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9675" windowWidth="7530" windowHeight="4590" tabRatio="966" activeTab="8"/>
  </bookViews>
  <sheets>
    <sheet name="ProslaGodina" sheetId="146" r:id="rId1"/>
    <sheet name="UnosPod" sheetId="4" r:id="rId2"/>
    <sheet name="B.Uspjeha" sheetId="129" r:id="rId3"/>
    <sheet name="Baza" sheetId="144" state="veryHidden" r:id="rId4"/>
    <sheet name="Obr1101_PorPrijava" sheetId="149" r:id="rId5"/>
    <sheet name="Obr1102_Dodaci" sheetId="148" r:id="rId6"/>
    <sheet name="Obr.1104_Akontacije" sheetId="135" r:id="rId7"/>
    <sheet name="IzvjOstDobGub" sheetId="131" r:id="rId8"/>
    <sheet name="B.Stanja" sheetId="126" r:id="rId9"/>
    <sheet name="AneksDRI" sheetId="134" r:id="rId10"/>
    <sheet name="GotTokovi" sheetId="114" r:id="rId11"/>
    <sheet name="PromKapitala" sheetId="67" r:id="rId12"/>
    <sheet name="N O T E" sheetId="145" r:id="rId13"/>
    <sheet name="Analiza" sheetId="143" r:id="rId14"/>
    <sheet name="Obrazac PP-ON" sheetId="151" r:id="rId15"/>
    <sheet name="Obr_clPK 1" sheetId="139" r:id="rId16"/>
    <sheet name="Obr_clPK 2" sheetId="138" r:id="rId17"/>
    <sheet name="Obr_PVN-2" sheetId="142" r:id="rId18"/>
    <sheet name="Obr_PVN-3" sheetId="141" r:id="rId19"/>
    <sheet name="Omot" sheetId="55" r:id="rId20"/>
    <sheet name="God2019" sheetId="150" r:id="rId21"/>
  </sheets>
  <definedNames>
    <definedName name="Adresa">UnosPod!$F$10</definedName>
    <definedName name="Datum_vrijeme">NOW()</definedName>
    <definedName name="Direktor">UnosPod!$F$15</definedName>
    <definedName name="Djelatnost">UnosPod!$F$16</definedName>
    <definedName name="Firma">UnosPod!$F$8</definedName>
    <definedName name="PoslGod">Baza!$C$6</definedName>
    <definedName name="Sjedište">UnosPod!$F$9</definedName>
    <definedName name="VećinskiVlasnik">UnosPod!$F$13</definedName>
  </definedNames>
  <calcPr calcId="145621"/>
</workbook>
</file>

<file path=xl/calcChain.xml><?xml version="1.0" encoding="utf-8"?>
<calcChain xmlns="http://schemas.openxmlformats.org/spreadsheetml/2006/main">
  <c r="AT113" i="126" l="1"/>
  <c r="AJ112" i="126"/>
  <c r="AJ113" i="126"/>
  <c r="AI62" i="151" l="1"/>
  <c r="AI54" i="151"/>
  <c r="AI56" i="151"/>
  <c r="AI48" i="151"/>
  <c r="AI46" i="151"/>
  <c r="AI41" i="151"/>
  <c r="AI43" i="151"/>
  <c r="AI37" i="151"/>
  <c r="AI35" i="151"/>
  <c r="AF24" i="151"/>
  <c r="R24" i="151"/>
  <c r="AN22" i="151"/>
  <c r="AO22" i="151"/>
  <c r="AP22" i="151"/>
  <c r="AM22" i="151"/>
  <c r="P23" i="151"/>
  <c r="P21" i="151"/>
  <c r="AE19" i="151"/>
  <c r="AF19" i="151"/>
  <c r="AG19" i="151"/>
  <c r="AH19" i="151"/>
  <c r="AI19" i="151"/>
  <c r="AJ19" i="151"/>
  <c r="AK19" i="151"/>
  <c r="AL19" i="151"/>
  <c r="AM19" i="151"/>
  <c r="AN19" i="151"/>
  <c r="AO19" i="151"/>
  <c r="AP19" i="151"/>
  <c r="AD19" i="151"/>
  <c r="B409" i="150" l="1"/>
  <c r="B410" i="150"/>
  <c r="C236" i="150"/>
  <c r="C237" i="150"/>
  <c r="B236" i="150"/>
  <c r="B237" i="150"/>
  <c r="B139" i="150"/>
  <c r="B108" i="150"/>
  <c r="AJ20" i="4" l="1"/>
  <c r="Q872" i="4" l="1"/>
  <c r="AK26" i="114"/>
  <c r="B372" i="150" s="1"/>
  <c r="AK27" i="114"/>
  <c r="B373" i="150" s="1"/>
  <c r="AK37" i="114"/>
  <c r="B382" i="150" s="1"/>
  <c r="AQ79" i="134"/>
  <c r="AJ79" i="134"/>
  <c r="B335" i="150" s="1"/>
  <c r="G5" i="67" l="1"/>
  <c r="G5" i="114"/>
  <c r="G5" i="134"/>
  <c r="G5" i="126"/>
  <c r="G5" i="131"/>
  <c r="G4" i="129"/>
  <c r="M401" i="4" l="1"/>
  <c r="F401" i="4"/>
  <c r="AO70" i="126"/>
  <c r="AO88" i="126"/>
  <c r="M439" i="4"/>
  <c r="F439" i="4"/>
  <c r="AJ88" i="126" s="1"/>
  <c r="M392" i="4"/>
  <c r="F392" i="4"/>
  <c r="AJ70" i="126" s="1"/>
  <c r="AQ31" i="134" l="1"/>
  <c r="AQ32" i="134"/>
  <c r="AQ67" i="134"/>
  <c r="AQ82" i="134"/>
  <c r="AQ83" i="134" l="1"/>
  <c r="AJ83" i="134"/>
  <c r="B339" i="150" s="1"/>
  <c r="AJ82" i="134"/>
  <c r="B338" i="150" s="1"/>
  <c r="AJ67" i="134" l="1"/>
  <c r="B323" i="150" s="1"/>
  <c r="H619" i="4"/>
  <c r="AJ32" i="134"/>
  <c r="B299" i="150" s="1"/>
  <c r="AJ31" i="134"/>
  <c r="B298" i="150" s="1"/>
  <c r="P10" i="148"/>
  <c r="AU9" i="135"/>
  <c r="AT9" i="135"/>
  <c r="AR9" i="135"/>
  <c r="AQ9" i="135"/>
  <c r="AO9" i="135"/>
  <c r="AN9" i="135"/>
  <c r="AU7" i="135"/>
  <c r="AT7" i="135"/>
  <c r="AR7" i="135"/>
  <c r="AQ7" i="135"/>
  <c r="AO7" i="135"/>
  <c r="AN7" i="135"/>
  <c r="P1" i="4"/>
  <c r="AK88" i="149"/>
  <c r="AK82" i="149"/>
  <c r="AK81" i="149"/>
  <c r="AC328" i="4" l="1"/>
  <c r="AK71" i="149"/>
  <c r="AK72" i="149"/>
  <c r="AK70" i="149"/>
  <c r="AK62" i="149"/>
  <c r="AK63" i="149"/>
  <c r="AK64" i="149"/>
  <c r="AK65" i="149"/>
  <c r="AK66" i="149"/>
  <c r="AK67" i="149"/>
  <c r="AK68" i="149"/>
  <c r="AK60" i="149"/>
  <c r="AK61" i="149"/>
  <c r="C56" i="149"/>
  <c r="C57" i="149"/>
  <c r="C55" i="149"/>
  <c r="C71" i="149"/>
  <c r="C72" i="149"/>
  <c r="C70" i="149"/>
  <c r="C280" i="4"/>
  <c r="C284" i="4" s="1"/>
  <c r="C263" i="4"/>
  <c r="C267" i="4" s="1"/>
  <c r="AK43" i="149"/>
  <c r="AK44" i="149"/>
  <c r="AK45" i="149"/>
  <c r="AK46" i="149"/>
  <c r="AK47" i="149"/>
  <c r="AK48" i="149"/>
  <c r="AK49" i="149"/>
  <c r="AK50" i="149"/>
  <c r="AK51" i="149"/>
  <c r="AK52" i="149"/>
  <c r="AK53" i="149"/>
  <c r="AK55" i="149"/>
  <c r="AK56" i="149"/>
  <c r="AK57" i="149"/>
  <c r="AK41" i="149"/>
  <c r="AK42" i="149"/>
  <c r="AK40" i="149"/>
  <c r="AK22" i="149"/>
  <c r="AK23" i="149"/>
  <c r="AK24" i="149"/>
  <c r="AK25" i="149"/>
  <c r="AK26" i="149"/>
  <c r="AK27" i="149"/>
  <c r="AK28" i="149"/>
  <c r="AK29" i="149"/>
  <c r="AK30" i="149"/>
  <c r="AK31" i="149"/>
  <c r="AK32" i="149"/>
  <c r="AK33" i="149"/>
  <c r="AK34" i="149"/>
  <c r="AK35" i="149"/>
  <c r="AK36" i="149"/>
  <c r="AK37" i="149"/>
  <c r="AK20" i="149"/>
  <c r="AK21" i="149"/>
  <c r="AK69" i="149" l="1"/>
  <c r="AK73" i="149" s="1"/>
  <c r="AK54" i="149"/>
  <c r="AK58" i="149" s="1"/>
  <c r="AO27" i="148" l="1"/>
  <c r="AO28" i="148"/>
  <c r="AO29" i="148"/>
  <c r="AO30" i="148"/>
  <c r="AO26" i="148"/>
  <c r="W27" i="148"/>
  <c r="W28" i="148"/>
  <c r="W29" i="148"/>
  <c r="W30" i="148"/>
  <c r="AK27" i="148"/>
  <c r="AK28" i="148"/>
  <c r="AK29" i="148"/>
  <c r="AK30" i="148"/>
  <c r="AK26" i="148"/>
  <c r="AE27" i="148"/>
  <c r="AE28" i="148"/>
  <c r="AE29" i="148"/>
  <c r="AE30" i="148"/>
  <c r="AE26" i="148"/>
  <c r="W26" i="148"/>
  <c r="N27" i="148"/>
  <c r="N28" i="148"/>
  <c r="N29" i="148"/>
  <c r="N30" i="148"/>
  <c r="N26" i="148"/>
  <c r="C27" i="148"/>
  <c r="C28" i="148"/>
  <c r="C29" i="148"/>
  <c r="C30" i="148"/>
  <c r="C26" i="148"/>
  <c r="A27" i="148"/>
  <c r="A28" i="148"/>
  <c r="A29" i="148"/>
  <c r="A30" i="148"/>
  <c r="A26" i="148"/>
  <c r="AE31" i="148" l="1"/>
  <c r="B100" i="149"/>
  <c r="B41" i="148"/>
  <c r="W20" i="148"/>
  <c r="AJ19" i="148"/>
  <c r="AJ17" i="148"/>
  <c r="AJ18" i="148"/>
  <c r="AJ16" i="148"/>
  <c r="AB17" i="148"/>
  <c r="AB18" i="148"/>
  <c r="AB16" i="148"/>
  <c r="X17" i="148"/>
  <c r="X18" i="148"/>
  <c r="X16" i="148"/>
  <c r="R17" i="148"/>
  <c r="R18" i="148"/>
  <c r="R16" i="148"/>
  <c r="C17" i="148"/>
  <c r="C18" i="148"/>
  <c r="C16" i="148"/>
  <c r="A19" i="148"/>
  <c r="A17" i="148"/>
  <c r="A18" i="148"/>
  <c r="A16" i="148"/>
  <c r="V9" i="148"/>
  <c r="V10" i="148"/>
  <c r="V11" i="148"/>
  <c r="V12" i="148"/>
  <c r="V8" i="148"/>
  <c r="P9" i="148"/>
  <c r="P11" i="148"/>
  <c r="P12" i="148"/>
  <c r="P8" i="148"/>
  <c r="J9" i="148"/>
  <c r="J10" i="148"/>
  <c r="J11" i="148"/>
  <c r="J12" i="148"/>
  <c r="J13" i="148"/>
  <c r="J8" i="148"/>
  <c r="D9" i="148"/>
  <c r="D10" i="148"/>
  <c r="D11" i="148"/>
  <c r="D12" i="148"/>
  <c r="D13" i="148"/>
  <c r="D8" i="148"/>
  <c r="G10" i="149"/>
  <c r="G8" i="149"/>
  <c r="AK85" i="149" l="1"/>
  <c r="AQ24" i="135"/>
  <c r="AJ22" i="148"/>
  <c r="AK86" i="149" s="1"/>
  <c r="P13" i="148"/>
  <c r="AK80" i="149" s="1"/>
  <c r="A7" i="149"/>
  <c r="AB6" i="149"/>
  <c r="G3" i="149"/>
  <c r="H3" i="149"/>
  <c r="I3" i="149"/>
  <c r="J3" i="149"/>
  <c r="K3" i="149"/>
  <c r="L3" i="149"/>
  <c r="M3" i="149"/>
  <c r="N3" i="149"/>
  <c r="O3" i="149"/>
  <c r="P3" i="149"/>
  <c r="Q3" i="149"/>
  <c r="R3" i="149"/>
  <c r="F3" i="149"/>
  <c r="A5" i="149"/>
  <c r="A4" i="148"/>
  <c r="Q4" i="148"/>
  <c r="R4" i="148"/>
  <c r="S4" i="148"/>
  <c r="T4" i="148"/>
  <c r="U4" i="148"/>
  <c r="V4" i="148"/>
  <c r="W4" i="148"/>
  <c r="X4" i="148"/>
  <c r="Y4" i="148"/>
  <c r="Z4" i="148"/>
  <c r="AA4" i="148"/>
  <c r="AB4" i="148"/>
  <c r="AC4" i="148"/>
  <c r="D44" i="67" l="1"/>
  <c r="BF43" i="67"/>
  <c r="D42" i="67"/>
  <c r="S7" i="67" l="1"/>
  <c r="R7" i="67"/>
  <c r="Q7" i="67"/>
  <c r="P7" i="67"/>
  <c r="O7" i="67"/>
  <c r="N7" i="67"/>
  <c r="M7" i="67"/>
  <c r="L7" i="67"/>
  <c r="K7" i="67"/>
  <c r="J7" i="67"/>
  <c r="I7" i="67"/>
  <c r="H7" i="67"/>
  <c r="G7" i="67"/>
  <c r="BJ6" i="67"/>
  <c r="G6" i="67"/>
  <c r="BJ5" i="67"/>
  <c r="BJ4" i="67"/>
  <c r="BJ3" i="67"/>
  <c r="BJ2" i="67"/>
  <c r="S2" i="67"/>
  <c r="R2" i="67"/>
  <c r="Q2" i="67"/>
  <c r="P2" i="67"/>
  <c r="O2" i="67"/>
  <c r="BJ1" i="67"/>
  <c r="S1" i="67"/>
  <c r="R1" i="67"/>
  <c r="Q1" i="67"/>
  <c r="P1" i="67"/>
  <c r="O1" i="67"/>
  <c r="N1" i="67"/>
  <c r="M1" i="67"/>
  <c r="G73" i="114"/>
  <c r="AK71" i="114"/>
  <c r="G71" i="114"/>
  <c r="S7" i="114"/>
  <c r="R7" i="114"/>
  <c r="Q7" i="114"/>
  <c r="P7" i="114"/>
  <c r="O7" i="114"/>
  <c r="N7" i="114"/>
  <c r="M7" i="114"/>
  <c r="L7" i="114"/>
  <c r="K7" i="114"/>
  <c r="J7" i="114"/>
  <c r="I7" i="114"/>
  <c r="H7" i="114"/>
  <c r="G7" i="114"/>
  <c r="AQ6" i="114"/>
  <c r="G6" i="114"/>
  <c r="AQ5" i="114"/>
  <c r="AQ4" i="114"/>
  <c r="AQ3" i="114"/>
  <c r="AQ2" i="114"/>
  <c r="S2" i="114"/>
  <c r="R2" i="114"/>
  <c r="Q2" i="114"/>
  <c r="P2" i="114"/>
  <c r="O2" i="114"/>
  <c r="AQ1" i="114"/>
  <c r="S1" i="114"/>
  <c r="R1" i="114"/>
  <c r="Q1" i="114"/>
  <c r="P1" i="114"/>
  <c r="O1" i="114"/>
  <c r="N1" i="114"/>
  <c r="M1" i="114"/>
  <c r="AQ68" i="134"/>
  <c r="G105" i="134"/>
  <c r="AJ103" i="134"/>
  <c r="G103" i="134"/>
  <c r="S7" i="134"/>
  <c r="R7" i="134"/>
  <c r="Q7" i="134"/>
  <c r="P7" i="134"/>
  <c r="O7" i="134"/>
  <c r="N7" i="134"/>
  <c r="M7" i="134"/>
  <c r="L7" i="134"/>
  <c r="K7" i="134"/>
  <c r="J7" i="134"/>
  <c r="I7" i="134"/>
  <c r="H7" i="134"/>
  <c r="G7" i="134"/>
  <c r="AP6" i="134"/>
  <c r="G6" i="134"/>
  <c r="AP5" i="134"/>
  <c r="AP4" i="134"/>
  <c r="AP3" i="134"/>
  <c r="AP2" i="134"/>
  <c r="S2" i="134"/>
  <c r="R2" i="134"/>
  <c r="Q2" i="134"/>
  <c r="P2" i="134"/>
  <c r="O2" i="134"/>
  <c r="AP1" i="134"/>
  <c r="S1" i="134"/>
  <c r="R1" i="134"/>
  <c r="Q1" i="134"/>
  <c r="P1" i="134"/>
  <c r="O1" i="134"/>
  <c r="N1" i="134"/>
  <c r="M1" i="134"/>
  <c r="G181" i="126"/>
  <c r="AN179" i="126"/>
  <c r="G179" i="126"/>
  <c r="S7" i="126"/>
  <c r="R7" i="126"/>
  <c r="Q7" i="126"/>
  <c r="P7" i="126"/>
  <c r="O7" i="126"/>
  <c r="N7" i="126"/>
  <c r="M7" i="126"/>
  <c r="L7" i="126"/>
  <c r="K7" i="126"/>
  <c r="J7" i="126"/>
  <c r="I7" i="126"/>
  <c r="H7" i="126"/>
  <c r="G7" i="126"/>
  <c r="AV6" i="126"/>
  <c r="G6" i="126"/>
  <c r="AV5" i="126"/>
  <c r="AV4" i="126"/>
  <c r="AV3" i="126"/>
  <c r="AV2" i="126"/>
  <c r="S2" i="126"/>
  <c r="R2" i="126"/>
  <c r="Q2" i="126"/>
  <c r="P2" i="126"/>
  <c r="O2" i="126"/>
  <c r="AV1" i="126"/>
  <c r="S1" i="126"/>
  <c r="R1" i="126"/>
  <c r="Q1" i="126"/>
  <c r="P1" i="126"/>
  <c r="O1" i="126"/>
  <c r="N1" i="126"/>
  <c r="M1" i="126"/>
  <c r="G40" i="131"/>
  <c r="AL38" i="131"/>
  <c r="G38" i="131"/>
  <c r="S7" i="131"/>
  <c r="R7" i="131"/>
  <c r="Q7" i="131"/>
  <c r="P7" i="131"/>
  <c r="O7" i="131"/>
  <c r="N7" i="131"/>
  <c r="M7" i="131"/>
  <c r="L7" i="131"/>
  <c r="K7" i="131"/>
  <c r="J7" i="131"/>
  <c r="I7" i="131"/>
  <c r="H7" i="131"/>
  <c r="G7" i="131"/>
  <c r="AR6" i="131"/>
  <c r="G6" i="131"/>
  <c r="AR5" i="131"/>
  <c r="AR4" i="131"/>
  <c r="AR3" i="131"/>
  <c r="AR2" i="131"/>
  <c r="S2" i="131"/>
  <c r="R2" i="131"/>
  <c r="Q2" i="131"/>
  <c r="P2" i="131"/>
  <c r="O2" i="131"/>
  <c r="AR1" i="131"/>
  <c r="S1" i="131"/>
  <c r="R1" i="131"/>
  <c r="Q1" i="131"/>
  <c r="P1" i="131"/>
  <c r="O1" i="131"/>
  <c r="N1" i="131"/>
  <c r="M1" i="131"/>
  <c r="AY5" i="129"/>
  <c r="AY2" i="129"/>
  <c r="AY3" i="129"/>
  <c r="AY4" i="129"/>
  <c r="AY1" i="129"/>
  <c r="AQ85" i="134" l="1"/>
  <c r="AQ86" i="134"/>
  <c r="AQ87" i="134"/>
  <c r="AQ84" i="134"/>
  <c r="AQ81" i="134"/>
  <c r="AQ72" i="134"/>
  <c r="AQ73" i="134"/>
  <c r="AQ74" i="134"/>
  <c r="AQ75" i="134"/>
  <c r="AQ76" i="134"/>
  <c r="AQ77" i="134"/>
  <c r="AQ78" i="134"/>
  <c r="AQ71" i="134"/>
  <c r="AQ66" i="134"/>
  <c r="AQ49" i="134"/>
  <c r="AQ50" i="134"/>
  <c r="AQ51" i="134"/>
  <c r="AQ52" i="134"/>
  <c r="AQ64" i="134"/>
  <c r="AQ65" i="134"/>
  <c r="AQ47" i="134"/>
  <c r="AQ48" i="134"/>
  <c r="AQ46" i="134"/>
  <c r="AQ45" i="134"/>
  <c r="AQ70" i="134" l="1"/>
  <c r="AQ44" i="134"/>
  <c r="AQ43" i="134"/>
  <c r="AQ40" i="134"/>
  <c r="AQ42" i="134"/>
  <c r="AQ41" i="134"/>
  <c r="AQ69" i="134"/>
  <c r="AQ88" i="134"/>
  <c r="AQ89" i="134"/>
  <c r="AQ92" i="134"/>
  <c r="AQ93" i="134"/>
  <c r="AQ94" i="134"/>
  <c r="AQ95" i="134"/>
  <c r="AQ96" i="134"/>
  <c r="AQ97" i="134"/>
  <c r="AQ98" i="134"/>
  <c r="AQ99" i="134"/>
  <c r="AQ100" i="134"/>
  <c r="AQ101" i="134"/>
  <c r="AQ38" i="134"/>
  <c r="AQ37" i="134"/>
  <c r="AQ36" i="134"/>
  <c r="AQ35" i="134"/>
  <c r="AQ34" i="134"/>
  <c r="AQ33" i="134"/>
  <c r="AQ30" i="134"/>
  <c r="AQ29" i="134"/>
  <c r="AQ28" i="134"/>
  <c r="AQ27" i="134"/>
  <c r="AQ26" i="134"/>
  <c r="AQ25" i="134"/>
  <c r="AQ24" i="134"/>
  <c r="AQ23" i="134"/>
  <c r="AQ22" i="134"/>
  <c r="AQ39" i="134" l="1"/>
  <c r="AQ90" i="134"/>
  <c r="AQ80" i="134" s="1"/>
  <c r="G155" i="129"/>
  <c r="G157" i="129"/>
  <c r="AJ94" i="134" l="1"/>
  <c r="B350" i="150" s="1"/>
  <c r="AJ95" i="134"/>
  <c r="B351" i="150" s="1"/>
  <c r="AJ96" i="134"/>
  <c r="B352" i="150" s="1"/>
  <c r="AJ97" i="134"/>
  <c r="B353" i="150" s="1"/>
  <c r="AJ98" i="134"/>
  <c r="B354" i="150" s="1"/>
  <c r="AJ99" i="134"/>
  <c r="B355" i="150" s="1"/>
  <c r="AJ100" i="134"/>
  <c r="B356" i="150" s="1"/>
  <c r="AJ101" i="134"/>
  <c r="B357" i="150" s="1"/>
  <c r="AJ93" i="134"/>
  <c r="B349" i="150" s="1"/>
  <c r="AJ92" i="134"/>
  <c r="B348" i="150" s="1"/>
  <c r="AJ89" i="134"/>
  <c r="B345" i="150" s="1"/>
  <c r="AJ88" i="134"/>
  <c r="B344" i="150" s="1"/>
  <c r="AJ74" i="134"/>
  <c r="B330" i="150" s="1"/>
  <c r="AJ73" i="134"/>
  <c r="B329" i="150" s="1"/>
  <c r="AJ69" i="134"/>
  <c r="B325" i="150" s="1"/>
  <c r="AJ51" i="134"/>
  <c r="B318" i="150" s="1"/>
  <c r="AJ50" i="134"/>
  <c r="B317" i="150" s="1"/>
  <c r="AJ28" i="134"/>
  <c r="B295" i="150" s="1"/>
  <c r="AJ29" i="134"/>
  <c r="B296" i="150" s="1"/>
  <c r="AJ30" i="134"/>
  <c r="B297" i="150" s="1"/>
  <c r="AJ33" i="134"/>
  <c r="B300" i="150" s="1"/>
  <c r="AJ34" i="134"/>
  <c r="B301" i="150" s="1"/>
  <c r="AJ35" i="134"/>
  <c r="B302" i="150" s="1"/>
  <c r="AJ36" i="134"/>
  <c r="B303" i="150" s="1"/>
  <c r="AJ37" i="134"/>
  <c r="B304" i="150" s="1"/>
  <c r="AJ38" i="134"/>
  <c r="B305" i="150" s="1"/>
  <c r="AJ26" i="134"/>
  <c r="B293" i="150" s="1"/>
  <c r="AJ27" i="134"/>
  <c r="B294" i="150" s="1"/>
  <c r="AJ23" i="134"/>
  <c r="B290" i="150" s="1"/>
  <c r="AJ24" i="134"/>
  <c r="B291" i="150" s="1"/>
  <c r="AJ25" i="134"/>
  <c r="B292" i="150" s="1"/>
  <c r="AJ22" i="134"/>
  <c r="B289" i="150" s="1"/>
  <c r="H642" i="4"/>
  <c r="H639" i="4"/>
  <c r="H637" i="4"/>
  <c r="H638" i="4"/>
  <c r="H636" i="4"/>
  <c r="H633" i="4"/>
  <c r="AJ90" i="134" s="1"/>
  <c r="B346" i="150" s="1"/>
  <c r="H629" i="4"/>
  <c r="H630" i="4"/>
  <c r="H628" i="4"/>
  <c r="H627" i="4"/>
  <c r="H624" i="4"/>
  <c r="H623" i="4"/>
  <c r="H620" i="4"/>
  <c r="AJ68" i="134" s="1"/>
  <c r="B324" i="150" s="1"/>
  <c r="AT37" i="129"/>
  <c r="B26" i="150" s="1"/>
  <c r="AT36" i="129"/>
  <c r="B25" i="150" s="1"/>
  <c r="H617" i="4"/>
  <c r="H615" i="4"/>
  <c r="H607" i="4"/>
  <c r="H608" i="4"/>
  <c r="H609" i="4"/>
  <c r="H610" i="4"/>
  <c r="H611" i="4"/>
  <c r="H606" i="4"/>
  <c r="H603" i="4"/>
  <c r="AJ81" i="134" l="1"/>
  <c r="B337" i="150" s="1"/>
  <c r="AJ42" i="134"/>
  <c r="B309" i="150" s="1"/>
  <c r="AJ41" i="134"/>
  <c r="B308" i="150" s="1"/>
  <c r="C236" i="146" l="1"/>
  <c r="C237" i="146"/>
  <c r="C228" i="146"/>
  <c r="C229" i="146"/>
  <c r="C230" i="146"/>
  <c r="AS679" i="4" s="1"/>
  <c r="C231" i="146"/>
  <c r="C232" i="146"/>
  <c r="C227" i="146"/>
  <c r="C219" i="146"/>
  <c r="C220" i="146"/>
  <c r="C221" i="146"/>
  <c r="C222" i="146"/>
  <c r="C223" i="146"/>
  <c r="C224" i="146"/>
  <c r="C225" i="146"/>
  <c r="C218" i="146"/>
  <c r="AN32" i="131"/>
  <c r="B136" i="150" s="1"/>
  <c r="AS680" i="4" l="1"/>
  <c r="AN30" i="131"/>
  <c r="B134" i="150" s="1"/>
  <c r="AN29" i="131"/>
  <c r="B133" i="150" s="1"/>
  <c r="AN28" i="131"/>
  <c r="B132" i="150" s="1"/>
  <c r="AN27" i="131"/>
  <c r="B131" i="150" s="1"/>
  <c r="AN26" i="131"/>
  <c r="B130" i="150" s="1"/>
  <c r="AN24" i="131"/>
  <c r="B128" i="150" s="1"/>
  <c r="AN23" i="131"/>
  <c r="B127" i="150" s="1"/>
  <c r="AN22" i="131"/>
  <c r="B126" i="150" s="1"/>
  <c r="AN21" i="131"/>
  <c r="B125" i="150" s="1"/>
  <c r="AN20" i="131"/>
  <c r="B124" i="150" s="1"/>
  <c r="AN19" i="131"/>
  <c r="B123" i="150" s="1"/>
  <c r="F206" i="4"/>
  <c r="F199" i="4"/>
  <c r="AN18" i="131" l="1"/>
  <c r="B122" i="150" s="1"/>
  <c r="AN25" i="131"/>
  <c r="B129" i="150" s="1"/>
  <c r="F212" i="4"/>
  <c r="C233" i="146"/>
  <c r="B233" i="146"/>
  <c r="AT175" i="126"/>
  <c r="C280" i="150" s="1"/>
  <c r="AT162" i="126"/>
  <c r="C267" i="150" s="1"/>
  <c r="AT163" i="126"/>
  <c r="C268" i="150" s="1"/>
  <c r="AT164" i="126"/>
  <c r="C269" i="150" s="1"/>
  <c r="AT165" i="126"/>
  <c r="C270" i="150" s="1"/>
  <c r="AT166" i="126"/>
  <c r="C271" i="150" s="1"/>
  <c r="AT167" i="126"/>
  <c r="C272" i="150" s="1"/>
  <c r="AT168" i="126"/>
  <c r="C273" i="150" s="1"/>
  <c r="AT169" i="126"/>
  <c r="C274" i="150" s="1"/>
  <c r="AT170" i="126"/>
  <c r="C275" i="150" s="1"/>
  <c r="AT171" i="126"/>
  <c r="C276" i="150" s="1"/>
  <c r="AT172" i="126"/>
  <c r="C277" i="150" s="1"/>
  <c r="AT173" i="126"/>
  <c r="C278" i="150" s="1"/>
  <c r="AT161" i="126"/>
  <c r="C266" i="150" s="1"/>
  <c r="AT157" i="126"/>
  <c r="C262" i="150" s="1"/>
  <c r="AT158" i="126"/>
  <c r="C263" i="150" s="1"/>
  <c r="AT159" i="126"/>
  <c r="C264" i="150" s="1"/>
  <c r="AT156" i="126"/>
  <c r="C261" i="150" s="1"/>
  <c r="AT148" i="126"/>
  <c r="C253" i="150" s="1"/>
  <c r="AT149" i="126"/>
  <c r="C254" i="150" s="1"/>
  <c r="AT150" i="126"/>
  <c r="C255" i="150" s="1"/>
  <c r="AT151" i="126"/>
  <c r="C256" i="150" s="1"/>
  <c r="AT152" i="126"/>
  <c r="C257" i="150" s="1"/>
  <c r="AT153" i="126"/>
  <c r="C258" i="150" s="1"/>
  <c r="AT147" i="126"/>
  <c r="C252" i="150" s="1"/>
  <c r="AT130" i="126"/>
  <c r="C243" i="150" s="1"/>
  <c r="AT131" i="126"/>
  <c r="C244" i="150" s="1"/>
  <c r="AT132" i="126"/>
  <c r="C245" i="150" s="1"/>
  <c r="AT133" i="126"/>
  <c r="C246" i="150" s="1"/>
  <c r="AT134" i="126"/>
  <c r="C247" i="150" s="1"/>
  <c r="AT135" i="126"/>
  <c r="C248" i="150" s="1"/>
  <c r="AT136" i="126"/>
  <c r="C249" i="150" s="1"/>
  <c r="AT129" i="126"/>
  <c r="C242" i="150" s="1"/>
  <c r="AT127" i="126"/>
  <c r="C240" i="150" s="1"/>
  <c r="AT126" i="126"/>
  <c r="C239" i="150" s="1"/>
  <c r="AT123" i="126"/>
  <c r="C235" i="150" s="1"/>
  <c r="AT122" i="126"/>
  <c r="C234" i="150" s="1"/>
  <c r="AT116" i="126"/>
  <c r="C228" i="150" s="1"/>
  <c r="AT117" i="126"/>
  <c r="C229" i="150" s="1"/>
  <c r="AT118" i="126"/>
  <c r="C230" i="150" s="1"/>
  <c r="AT119" i="126"/>
  <c r="C231" i="150" s="1"/>
  <c r="AT120" i="126"/>
  <c r="C232" i="150" s="1"/>
  <c r="AT115" i="126"/>
  <c r="C227" i="150" s="1"/>
  <c r="AT106" i="126"/>
  <c r="C219" i="150" s="1"/>
  <c r="AT107" i="126"/>
  <c r="C220" i="150" s="1"/>
  <c r="AT108" i="126"/>
  <c r="C221" i="150" s="1"/>
  <c r="AT109" i="126"/>
  <c r="C222" i="150" s="1"/>
  <c r="AT110" i="126"/>
  <c r="C223" i="150" s="1"/>
  <c r="AT111" i="126"/>
  <c r="C224" i="150" s="1"/>
  <c r="AT112" i="126"/>
  <c r="C225" i="150" s="1"/>
  <c r="AT105" i="126"/>
  <c r="C218" i="150" s="1"/>
  <c r="B265" i="146"/>
  <c r="B260" i="146"/>
  <c r="B251" i="146"/>
  <c r="B241" i="146"/>
  <c r="B238" i="146"/>
  <c r="B226" i="146"/>
  <c r="B217" i="146"/>
  <c r="AJ47" i="126"/>
  <c r="B201" i="146"/>
  <c r="AY90" i="126"/>
  <c r="AY88" i="126"/>
  <c r="C208" i="150" s="1"/>
  <c r="AY82" i="126"/>
  <c r="AY83" i="126"/>
  <c r="AY84" i="126"/>
  <c r="AY85" i="126"/>
  <c r="AY86" i="126"/>
  <c r="AY74" i="126"/>
  <c r="AY75" i="126"/>
  <c r="AY76" i="126"/>
  <c r="AY77" i="126"/>
  <c r="AY78" i="126"/>
  <c r="AY79" i="126"/>
  <c r="AY80" i="126"/>
  <c r="AY73" i="126"/>
  <c r="AY67" i="126"/>
  <c r="AY68" i="126"/>
  <c r="AY69" i="126"/>
  <c r="AY70" i="126"/>
  <c r="AY71" i="126"/>
  <c r="AY66" i="126"/>
  <c r="AY59" i="126"/>
  <c r="AY60" i="126"/>
  <c r="AY61" i="126"/>
  <c r="AY62" i="126"/>
  <c r="AY63" i="126"/>
  <c r="AY58" i="126"/>
  <c r="AY40" i="126"/>
  <c r="AY41" i="126"/>
  <c r="AY42" i="126"/>
  <c r="AY43" i="126"/>
  <c r="AY44" i="126"/>
  <c r="AY45" i="126"/>
  <c r="AY46" i="126"/>
  <c r="AY47" i="126"/>
  <c r="AY39" i="126"/>
  <c r="AY34" i="126"/>
  <c r="AY35" i="126"/>
  <c r="AY36" i="126"/>
  <c r="AY37" i="126"/>
  <c r="AY33" i="126"/>
  <c r="AY27" i="126"/>
  <c r="AY28" i="126"/>
  <c r="AY29" i="126"/>
  <c r="AY30" i="126"/>
  <c r="AY31" i="126"/>
  <c r="AY26" i="126"/>
  <c r="AY21" i="126"/>
  <c r="AY22" i="126"/>
  <c r="AY23" i="126"/>
  <c r="AY24" i="126"/>
  <c r="AY20" i="126"/>
  <c r="B192" i="146"/>
  <c r="B185" i="146"/>
  <c r="B177" i="146"/>
  <c r="B166" i="146"/>
  <c r="B160" i="146"/>
  <c r="B153" i="146"/>
  <c r="B147" i="146"/>
  <c r="AQ21" i="134" l="1"/>
  <c r="AN31" i="131"/>
  <c r="B135" i="150" s="1"/>
  <c r="AT121" i="126"/>
  <c r="C233" i="150" s="1"/>
  <c r="AT125" i="126"/>
  <c r="C238" i="150" s="1"/>
  <c r="AT160" i="126"/>
  <c r="C265" i="150" s="1"/>
  <c r="AT128" i="126"/>
  <c r="C241" i="150" s="1"/>
  <c r="AT155" i="126"/>
  <c r="C260" i="150" s="1"/>
  <c r="AT146" i="126"/>
  <c r="C251" i="150" s="1"/>
  <c r="AT114" i="126"/>
  <c r="C226" i="150" s="1"/>
  <c r="AT104" i="126"/>
  <c r="C217" i="150" s="1"/>
  <c r="B259" i="146"/>
  <c r="B250" i="146" s="1"/>
  <c r="B216" i="146"/>
  <c r="AY25" i="126"/>
  <c r="AY65" i="126"/>
  <c r="AY81" i="126"/>
  <c r="AY57" i="126"/>
  <c r="AY32" i="126"/>
  <c r="AY19" i="126"/>
  <c r="B146" i="146"/>
  <c r="AT103" i="126" l="1"/>
  <c r="C216" i="150" s="1"/>
  <c r="AT154" i="126"/>
  <c r="B279" i="146"/>
  <c r="B281" i="146" s="1"/>
  <c r="AT145" i="126" l="1"/>
  <c r="C250" i="150" s="1"/>
  <c r="C259" i="150"/>
  <c r="AJ164" i="126"/>
  <c r="B269" i="150" s="1"/>
  <c r="AJ163" i="126"/>
  <c r="B268" i="150" s="1"/>
  <c r="AJ134" i="126"/>
  <c r="B247" i="150" s="1"/>
  <c r="AJ135" i="126"/>
  <c r="B248" i="150" s="1"/>
  <c r="AJ136" i="126"/>
  <c r="B249" i="150" s="1"/>
  <c r="F492" i="4"/>
  <c r="AJ116" i="126"/>
  <c r="B228" i="150" s="1"/>
  <c r="AJ117" i="126"/>
  <c r="B229" i="150" s="1"/>
  <c r="AJ115" i="126"/>
  <c r="B227" i="150" s="1"/>
  <c r="F466" i="4"/>
  <c r="B225" i="150"/>
  <c r="AO69" i="126"/>
  <c r="AJ69" i="126"/>
  <c r="F386" i="4"/>
  <c r="M386" i="4"/>
  <c r="AO67" i="126"/>
  <c r="AJ67" i="126"/>
  <c r="AO68" i="126"/>
  <c r="AJ68" i="126"/>
  <c r="AO60" i="126"/>
  <c r="AJ60" i="126"/>
  <c r="AT174" i="126" l="1"/>
  <c r="C279" i="150" s="1"/>
  <c r="AJ114" i="126"/>
  <c r="B226" i="150" s="1"/>
  <c r="AT69" i="126"/>
  <c r="B189" i="150" s="1"/>
  <c r="AT67" i="126"/>
  <c r="B187" i="150" s="1"/>
  <c r="AT60" i="126"/>
  <c r="B180" i="150" s="1"/>
  <c r="BA24" i="129"/>
  <c r="BA25" i="129"/>
  <c r="BA20" i="129"/>
  <c r="BA21" i="129"/>
  <c r="AT176" i="126" l="1"/>
  <c r="C281" i="150" s="1"/>
  <c r="AT25" i="129"/>
  <c r="B14" i="150" s="1"/>
  <c r="AT24" i="129"/>
  <c r="B13" i="150" s="1"/>
  <c r="F38" i="4"/>
  <c r="AT21" i="129"/>
  <c r="B10" i="150" s="1"/>
  <c r="AT20" i="129"/>
  <c r="B9" i="150" s="1"/>
  <c r="F32" i="4"/>
  <c r="C238" i="146"/>
  <c r="C226" i="146"/>
  <c r="C217" i="146"/>
  <c r="I685" i="4" s="1"/>
  <c r="AR65" i="114"/>
  <c r="AR48" i="114"/>
  <c r="B395" i="146"/>
  <c r="B390" i="146"/>
  <c r="B383" i="146"/>
  <c r="B376" i="146"/>
  <c r="B368" i="146"/>
  <c r="B364" i="146"/>
  <c r="B129" i="146"/>
  <c r="B122" i="146"/>
  <c r="C216" i="146" l="1"/>
  <c r="B403" i="146"/>
  <c r="B405" i="146"/>
  <c r="B389" i="146"/>
  <c r="B402" i="146"/>
  <c r="B375" i="146"/>
  <c r="B388" i="146"/>
  <c r="B404" i="146"/>
  <c r="B135" i="146"/>
  <c r="B137" i="146" s="1"/>
  <c r="B374" i="146"/>
  <c r="B407" i="146" l="1"/>
  <c r="B406" i="146"/>
  <c r="B412" i="146"/>
  <c r="AO31" i="126"/>
  <c r="AJ31" i="126"/>
  <c r="AO30" i="126"/>
  <c r="AJ30" i="126"/>
  <c r="BA141" i="129" l="1"/>
  <c r="BA129" i="129"/>
  <c r="AT129" i="129"/>
  <c r="B93" i="150" s="1"/>
  <c r="M874" i="4" l="1"/>
  <c r="N874" i="4"/>
  <c r="O874" i="4"/>
  <c r="P874" i="4"/>
  <c r="Q874" i="4"/>
  <c r="L874" i="4"/>
  <c r="Q873" i="4"/>
  <c r="C7" i="135" l="1"/>
  <c r="E7" i="135"/>
  <c r="G7" i="135"/>
  <c r="I7" i="135"/>
  <c r="K7" i="135"/>
  <c r="M7" i="135"/>
  <c r="O7" i="135"/>
  <c r="Q7" i="135"/>
  <c r="S7" i="135"/>
  <c r="U7" i="135"/>
  <c r="W7" i="135"/>
  <c r="Y7" i="135"/>
  <c r="A7" i="135"/>
  <c r="D3" i="138" l="1"/>
  <c r="D2" i="138"/>
  <c r="D3" i="139"/>
  <c r="D2" i="139"/>
  <c r="B36" i="135"/>
  <c r="B43" i="139"/>
  <c r="B41" i="138"/>
  <c r="A53" i="145"/>
  <c r="AR155" i="129"/>
  <c r="G5" i="129" l="1"/>
  <c r="F351" i="4" l="1"/>
  <c r="F343" i="4"/>
  <c r="G56" i="145" l="1"/>
  <c r="G55" i="145"/>
  <c r="M5" i="145"/>
  <c r="L5" i="145"/>
  <c r="K5" i="145"/>
  <c r="J5" i="145"/>
  <c r="I5" i="145"/>
  <c r="H5" i="145"/>
  <c r="G5" i="145"/>
  <c r="F5" i="145"/>
  <c r="E5" i="145"/>
  <c r="D5" i="145"/>
  <c r="C5" i="145"/>
  <c r="B5" i="145"/>
  <c r="A5" i="145"/>
  <c r="A3" i="145"/>
  <c r="A1" i="145"/>
  <c r="C11" i="144" l="1"/>
  <c r="C319" i="144" l="1"/>
  <c r="D319" i="144"/>
  <c r="C320" i="144"/>
  <c r="D320" i="144"/>
  <c r="C321" i="144"/>
  <c r="D321" i="144"/>
  <c r="C322" i="144"/>
  <c r="D322" i="144"/>
  <c r="C323" i="144"/>
  <c r="D323" i="144"/>
  <c r="C324" i="144"/>
  <c r="D324" i="144"/>
  <c r="C325" i="144"/>
  <c r="D325" i="144"/>
  <c r="C326" i="144"/>
  <c r="D326" i="144"/>
  <c r="C327" i="144"/>
  <c r="D327" i="144"/>
  <c r="C328" i="144"/>
  <c r="D328" i="144"/>
  <c r="C329" i="144"/>
  <c r="D329" i="144"/>
  <c r="C330" i="144"/>
  <c r="D330" i="144"/>
  <c r="C331" i="144"/>
  <c r="D331" i="144"/>
  <c r="C332" i="144"/>
  <c r="D332" i="144"/>
  <c r="D333" i="144"/>
  <c r="C305" i="144"/>
  <c r="D305" i="144"/>
  <c r="C306" i="144"/>
  <c r="D306" i="144"/>
  <c r="C307" i="144"/>
  <c r="D307" i="144"/>
  <c r="C308" i="144"/>
  <c r="D308" i="144"/>
  <c r="C309" i="144"/>
  <c r="D309" i="144"/>
  <c r="C310" i="144"/>
  <c r="D310" i="144"/>
  <c r="C311" i="144"/>
  <c r="D311" i="144"/>
  <c r="C312" i="144"/>
  <c r="D312" i="144"/>
  <c r="C313" i="144"/>
  <c r="D313" i="144"/>
  <c r="C314" i="144"/>
  <c r="D314" i="144"/>
  <c r="C315" i="144"/>
  <c r="D315" i="144"/>
  <c r="C316" i="144"/>
  <c r="D316" i="144"/>
  <c r="D317" i="144"/>
  <c r="AB467" i="143" l="1"/>
  <c r="AJ172" i="126"/>
  <c r="H381" i="143" l="1"/>
  <c r="G230" i="145" s="1"/>
  <c r="B277" i="150"/>
  <c r="C13" i="144"/>
  <c r="C12" i="144"/>
  <c r="AC6" i="4" l="1"/>
  <c r="H5" i="55" l="1"/>
  <c r="H3" i="55"/>
  <c r="D13" i="144" l="1"/>
  <c r="D12" i="144"/>
  <c r="C10" i="144" l="1"/>
  <c r="C7" i="144"/>
  <c r="D7" i="144" s="1"/>
  <c r="G56" i="143" l="1"/>
  <c r="G55" i="143"/>
  <c r="A53" i="143"/>
  <c r="B5" i="143"/>
  <c r="C5" i="143"/>
  <c r="D5" i="143"/>
  <c r="E5" i="143"/>
  <c r="F5" i="143"/>
  <c r="G5" i="143"/>
  <c r="H5" i="143"/>
  <c r="I5" i="143"/>
  <c r="J5" i="143"/>
  <c r="K5" i="143"/>
  <c r="L5" i="143"/>
  <c r="M5" i="143"/>
  <c r="A5" i="143"/>
  <c r="A1" i="143" l="1"/>
  <c r="A3" i="143"/>
  <c r="AI315" i="4" l="1"/>
  <c r="P301" i="4"/>
  <c r="AT40" i="129" l="1"/>
  <c r="B29" i="150" s="1"/>
  <c r="F137" i="4"/>
  <c r="H632" i="4" s="1"/>
  <c r="F125" i="4"/>
  <c r="H622" i="4" s="1"/>
  <c r="F115" i="4"/>
  <c r="H618" i="4" s="1"/>
  <c r="F75" i="4"/>
  <c r="F64" i="4"/>
  <c r="H612" i="4" l="1"/>
  <c r="C89" i="144"/>
  <c r="L878" i="4" l="1"/>
  <c r="L881" i="4" s="1"/>
  <c r="AF14" i="135" l="1"/>
  <c r="AF12" i="135"/>
  <c r="B13" i="135"/>
  <c r="A10" i="135"/>
  <c r="S878" i="4"/>
  <c r="S881" i="4" s="1"/>
  <c r="AA43" i="142" s="1"/>
  <c r="Y878" i="4"/>
  <c r="Y881" i="4" s="1"/>
  <c r="AI43" i="142" s="1"/>
  <c r="AE878" i="4"/>
  <c r="AE881" i="4" s="1"/>
  <c r="AQ43" i="142" s="1"/>
  <c r="AK878" i="4"/>
  <c r="AK881" i="4" s="1"/>
  <c r="AY43" i="142" s="1"/>
  <c r="S40" i="142"/>
  <c r="AY38" i="142"/>
  <c r="AY39" i="142"/>
  <c r="AY41" i="142"/>
  <c r="AY42" i="142"/>
  <c r="AY44" i="142"/>
  <c r="AY37" i="142"/>
  <c r="AQ38" i="142"/>
  <c r="AQ39" i="142"/>
  <c r="AQ41" i="142"/>
  <c r="AQ42" i="142"/>
  <c r="AQ44" i="142"/>
  <c r="AQ37" i="142"/>
  <c r="AI38" i="142"/>
  <c r="AI39" i="142"/>
  <c r="AI41" i="142"/>
  <c r="AI42" i="142"/>
  <c r="AI44" i="142"/>
  <c r="AI37" i="142"/>
  <c r="AA38" i="142"/>
  <c r="AA39" i="142"/>
  <c r="AA41" i="142"/>
  <c r="AA42" i="142"/>
  <c r="AA44" i="142"/>
  <c r="AA37" i="142"/>
  <c r="S38" i="142"/>
  <c r="S39" i="142"/>
  <c r="S41" i="142"/>
  <c r="S42" i="142"/>
  <c r="S44" i="142"/>
  <c r="S37" i="142"/>
  <c r="S43" i="142"/>
  <c r="AZ35" i="142"/>
  <c r="BA35" i="142"/>
  <c r="BB35" i="142"/>
  <c r="BC35" i="142"/>
  <c r="BD35" i="142"/>
  <c r="AY35" i="142"/>
  <c r="AZ32" i="142"/>
  <c r="BA32" i="142"/>
  <c r="BB32" i="142"/>
  <c r="BC32" i="142"/>
  <c r="BD32" i="142"/>
  <c r="AY32" i="142"/>
  <c r="AZ29" i="142"/>
  <c r="BA29" i="142"/>
  <c r="BB29" i="142"/>
  <c r="BC29" i="142"/>
  <c r="BD29" i="142"/>
  <c r="AY29" i="142"/>
  <c r="BD26" i="142"/>
  <c r="BC26" i="142"/>
  <c r="AZ23" i="142"/>
  <c r="BA23" i="142"/>
  <c r="BB23" i="142"/>
  <c r="BC23" i="142"/>
  <c r="BD23" i="142"/>
  <c r="AY23" i="142"/>
  <c r="AR35" i="142"/>
  <c r="AS35" i="142"/>
  <c r="AT35" i="142"/>
  <c r="AU35" i="142"/>
  <c r="AV35" i="142"/>
  <c r="AQ35" i="142"/>
  <c r="AR32" i="142"/>
  <c r="AS32" i="142"/>
  <c r="AT32" i="142"/>
  <c r="AU32" i="142"/>
  <c r="AV32" i="142"/>
  <c r="AQ32" i="142"/>
  <c r="AR29" i="142"/>
  <c r="AS29" i="142"/>
  <c r="AT29" i="142"/>
  <c r="AU29" i="142"/>
  <c r="AV29" i="142"/>
  <c r="AQ29" i="142"/>
  <c r="AV26" i="142"/>
  <c r="AU26" i="142"/>
  <c r="AR23" i="142"/>
  <c r="AS23" i="142"/>
  <c r="AT23" i="142"/>
  <c r="AU23" i="142"/>
  <c r="AV23" i="142"/>
  <c r="AQ23" i="142"/>
  <c r="AJ35" i="142"/>
  <c r="AK35" i="142"/>
  <c r="AL35" i="142"/>
  <c r="AM35" i="142"/>
  <c r="AN35" i="142"/>
  <c r="AI35" i="142"/>
  <c r="AJ32" i="142"/>
  <c r="AK32" i="142"/>
  <c r="AL32" i="142"/>
  <c r="AM32" i="142"/>
  <c r="AN32" i="142"/>
  <c r="AI32" i="142"/>
  <c r="AJ29" i="142"/>
  <c r="AK29" i="142"/>
  <c r="AL29" i="142"/>
  <c r="AM29" i="142"/>
  <c r="AN29" i="142"/>
  <c r="AI29" i="142"/>
  <c r="AN26" i="142"/>
  <c r="AM26" i="142"/>
  <c r="AJ23" i="142"/>
  <c r="AK23" i="142"/>
  <c r="AL23" i="142"/>
  <c r="AM23" i="142"/>
  <c r="AN23" i="142"/>
  <c r="AI23" i="142"/>
  <c r="AB35" i="142"/>
  <c r="AC35" i="142"/>
  <c r="AD35" i="142"/>
  <c r="AE35" i="142"/>
  <c r="AF35" i="142"/>
  <c r="AA35" i="142"/>
  <c r="AB32" i="142"/>
  <c r="AC32" i="142"/>
  <c r="AD32" i="142"/>
  <c r="AE32" i="142"/>
  <c r="AF32" i="142"/>
  <c r="AA32" i="142"/>
  <c r="AB29" i="142"/>
  <c r="AC29" i="142"/>
  <c r="AD29" i="142"/>
  <c r="AE29" i="142"/>
  <c r="AF29" i="142"/>
  <c r="AA29" i="142"/>
  <c r="AF26" i="142"/>
  <c r="AE26" i="142"/>
  <c r="AB23" i="142"/>
  <c r="AC23" i="142"/>
  <c r="AD23" i="142"/>
  <c r="AE23" i="142"/>
  <c r="AF23" i="142"/>
  <c r="AA23" i="142"/>
  <c r="T35" i="142"/>
  <c r="U35" i="142"/>
  <c r="V35" i="142"/>
  <c r="W35" i="142"/>
  <c r="X35" i="142"/>
  <c r="S35" i="142"/>
  <c r="T32" i="142"/>
  <c r="U32" i="142"/>
  <c r="V32" i="142"/>
  <c r="W32" i="142"/>
  <c r="X32" i="142"/>
  <c r="S32" i="142"/>
  <c r="T29" i="142"/>
  <c r="U29" i="142"/>
  <c r="V29" i="142"/>
  <c r="W29" i="142"/>
  <c r="X29" i="142"/>
  <c r="S29" i="142"/>
  <c r="X26" i="142"/>
  <c r="W26" i="142"/>
  <c r="T23" i="142"/>
  <c r="U23" i="142"/>
  <c r="V23" i="142"/>
  <c r="W23" i="142"/>
  <c r="X23" i="142"/>
  <c r="S23" i="142"/>
  <c r="AI40" i="142" l="1"/>
  <c r="AY40" i="142"/>
  <c r="AA40" i="142"/>
  <c r="AQ40" i="142"/>
  <c r="AC47" i="141"/>
  <c r="AC37" i="141"/>
  <c r="AC38" i="141"/>
  <c r="AC39" i="141"/>
  <c r="AC40" i="141"/>
  <c r="AC41" i="141"/>
  <c r="AC42" i="141"/>
  <c r="AC43" i="141"/>
  <c r="AC44" i="141"/>
  <c r="AC45" i="141"/>
  <c r="AC46" i="141"/>
  <c r="AC35" i="141"/>
  <c r="AC36" i="141"/>
  <c r="T36" i="141"/>
  <c r="T46" i="141"/>
  <c r="T45" i="141"/>
  <c r="T44" i="141"/>
  <c r="T43" i="141"/>
  <c r="T42" i="141"/>
  <c r="T41" i="141"/>
  <c r="T40" i="141"/>
  <c r="T39" i="141"/>
  <c r="T38" i="141"/>
  <c r="T37" i="141"/>
  <c r="T35" i="141"/>
  <c r="J35" i="141"/>
  <c r="O35" i="141"/>
  <c r="J36" i="141"/>
  <c r="O36" i="141"/>
  <c r="J37" i="141"/>
  <c r="O37" i="141"/>
  <c r="J38" i="141"/>
  <c r="O38" i="141"/>
  <c r="J39" i="141"/>
  <c r="O39" i="141"/>
  <c r="J40" i="141"/>
  <c r="O40" i="141"/>
  <c r="J41" i="141"/>
  <c r="O41" i="141"/>
  <c r="J42" i="141"/>
  <c r="O42" i="141"/>
  <c r="J43" i="141"/>
  <c r="O43" i="141"/>
  <c r="J44" i="141"/>
  <c r="O44" i="141"/>
  <c r="J45" i="141"/>
  <c r="O45" i="141"/>
  <c r="J46" i="141"/>
  <c r="O46" i="141"/>
  <c r="E36" i="141"/>
  <c r="E37" i="141"/>
  <c r="E38" i="141"/>
  <c r="E39" i="141"/>
  <c r="E40" i="141"/>
  <c r="E41" i="141"/>
  <c r="E42" i="141"/>
  <c r="E43" i="141"/>
  <c r="E44" i="141"/>
  <c r="E45" i="141"/>
  <c r="E46" i="141"/>
  <c r="E35" i="141"/>
  <c r="A35" i="141"/>
  <c r="A36" i="141"/>
  <c r="A37" i="141"/>
  <c r="A38" i="141"/>
  <c r="A39" i="141"/>
  <c r="A40" i="141"/>
  <c r="A41" i="141"/>
  <c r="A42" i="141"/>
  <c r="A43" i="141"/>
  <c r="A44" i="141"/>
  <c r="A45" i="141"/>
  <c r="A46" i="141"/>
  <c r="Y856" i="4"/>
  <c r="X36" i="141" s="1"/>
  <c r="Y857" i="4"/>
  <c r="X37" i="141" s="1"/>
  <c r="Y858" i="4"/>
  <c r="X38" i="141" s="1"/>
  <c r="Y859" i="4"/>
  <c r="X39" i="141" s="1"/>
  <c r="Y860" i="4"/>
  <c r="X40" i="141" s="1"/>
  <c r="Y861" i="4"/>
  <c r="X41" i="141" s="1"/>
  <c r="Y862" i="4"/>
  <c r="X42" i="141" s="1"/>
  <c r="Y863" i="4"/>
  <c r="X43" i="141" s="1"/>
  <c r="Y864" i="4"/>
  <c r="X44" i="141" s="1"/>
  <c r="Y865" i="4"/>
  <c r="X45" i="141" s="1"/>
  <c r="Y866" i="4"/>
  <c r="X46" i="141" s="1"/>
  <c r="Y855" i="4"/>
  <c r="X35" i="141" s="1"/>
  <c r="G16" i="142"/>
  <c r="G15" i="142"/>
  <c r="G14" i="142"/>
  <c r="AB14" i="142"/>
  <c r="AD12" i="142"/>
  <c r="AE12" i="142"/>
  <c r="AF12" i="142"/>
  <c r="AC12" i="142"/>
  <c r="G8" i="142"/>
  <c r="G7" i="142"/>
  <c r="T7" i="142"/>
  <c r="E18" i="141"/>
  <c r="Y867" i="4" l="1"/>
  <c r="X47" i="141" s="1"/>
  <c r="E17" i="141"/>
  <c r="E16" i="141"/>
  <c r="J10" i="141"/>
  <c r="F10" i="141"/>
  <c r="G10" i="141"/>
  <c r="H10" i="141"/>
  <c r="E10" i="141"/>
  <c r="J8" i="141"/>
  <c r="F8" i="141"/>
  <c r="G8" i="141"/>
  <c r="E8" i="141"/>
  <c r="L7" i="141"/>
  <c r="M7" i="141"/>
  <c r="N7" i="141"/>
  <c r="O7" i="141"/>
  <c r="Q7" i="141"/>
  <c r="H7" i="141"/>
  <c r="I7" i="141"/>
  <c r="J7" i="141"/>
  <c r="K7" i="141"/>
  <c r="P7" i="141"/>
  <c r="F7" i="141"/>
  <c r="G7" i="141"/>
  <c r="E7" i="141"/>
  <c r="K6" i="141"/>
  <c r="F6" i="141"/>
  <c r="G6" i="141"/>
  <c r="H6" i="141"/>
  <c r="I6" i="141"/>
  <c r="J6" i="141"/>
  <c r="E6" i="141"/>
  <c r="AN7" i="142" l="1"/>
  <c r="T6" i="141"/>
  <c r="H6" i="129" l="1"/>
  <c r="I6" i="129"/>
  <c r="J6" i="129"/>
  <c r="K6" i="129"/>
  <c r="L6" i="129"/>
  <c r="M6" i="129"/>
  <c r="N6" i="129"/>
  <c r="O6" i="129"/>
  <c r="P6" i="129"/>
  <c r="Q6" i="129"/>
  <c r="R6" i="129"/>
  <c r="S6" i="129"/>
  <c r="G6" i="129"/>
  <c r="AB13" i="138" l="1"/>
  <c r="BJ29" i="67"/>
  <c r="AF30" i="67"/>
  <c r="AK30" i="67"/>
  <c r="AP30" i="67"/>
  <c r="AU30" i="67"/>
  <c r="AZ30" i="67"/>
  <c r="BJ30" i="67"/>
  <c r="AF31" i="67"/>
  <c r="AK31" i="67"/>
  <c r="AP31" i="67"/>
  <c r="AU31" i="67"/>
  <c r="AZ31" i="67"/>
  <c r="BJ31" i="67"/>
  <c r="BJ32" i="67"/>
  <c r="AF33" i="67"/>
  <c r="AP33" i="67"/>
  <c r="AU33" i="67"/>
  <c r="AZ33" i="67"/>
  <c r="BJ33" i="67"/>
  <c r="AF34" i="67"/>
  <c r="AK34" i="67"/>
  <c r="AU34" i="67"/>
  <c r="AZ34" i="67"/>
  <c r="BJ34" i="67"/>
  <c r="AF35" i="67"/>
  <c r="AK35" i="67"/>
  <c r="AP35" i="67"/>
  <c r="AZ35" i="67"/>
  <c r="BJ35" i="67"/>
  <c r="BO35" i="67"/>
  <c r="AF36" i="67"/>
  <c r="AK36" i="67"/>
  <c r="AP36" i="67"/>
  <c r="AU36" i="67"/>
  <c r="BJ36" i="67"/>
  <c r="AF37" i="67"/>
  <c r="AK37" i="67"/>
  <c r="AP37" i="67"/>
  <c r="AU37" i="67"/>
  <c r="BJ37" i="67"/>
  <c r="AF38" i="67"/>
  <c r="AK38" i="67"/>
  <c r="AP38" i="67"/>
  <c r="AU38" i="67"/>
  <c r="BJ38" i="67"/>
  <c r="AK39" i="67"/>
  <c r="AP39" i="67"/>
  <c r="AU39" i="67"/>
  <c r="AZ39" i="67"/>
  <c r="BJ39" i="67"/>
  <c r="BJ40" i="67"/>
  <c r="BJ24" i="67"/>
  <c r="BO24" i="67"/>
  <c r="BJ25" i="67"/>
  <c r="BJ26" i="67"/>
  <c r="BJ27" i="67"/>
  <c r="BJ28" i="67"/>
  <c r="AK24" i="67"/>
  <c r="AP24" i="67"/>
  <c r="AZ24" i="67"/>
  <c r="AK25" i="67"/>
  <c r="AP25" i="67"/>
  <c r="AU25" i="67"/>
  <c r="AK26" i="67"/>
  <c r="AP26" i="67"/>
  <c r="AU26" i="67"/>
  <c r="AK27" i="67"/>
  <c r="AP27" i="67"/>
  <c r="AU27" i="67"/>
  <c r="AK28" i="67"/>
  <c r="AP28" i="67"/>
  <c r="AU28" i="67"/>
  <c r="AZ28" i="67"/>
  <c r="AF25" i="67"/>
  <c r="AF26" i="67"/>
  <c r="AF27" i="67"/>
  <c r="AF24" i="67"/>
  <c r="AF22" i="67"/>
  <c r="AP22" i="67"/>
  <c r="AU22" i="67"/>
  <c r="AZ22" i="67"/>
  <c r="BJ22" i="67"/>
  <c r="AF23" i="67"/>
  <c r="AK23" i="67"/>
  <c r="AU23" i="67"/>
  <c r="AZ23" i="67"/>
  <c r="BJ23" i="67"/>
  <c r="AF19" i="67"/>
  <c r="AK19" i="67"/>
  <c r="AP19" i="67"/>
  <c r="AU19" i="67"/>
  <c r="AZ19" i="67"/>
  <c r="BJ19" i="67"/>
  <c r="AF20" i="67"/>
  <c r="AK20" i="67"/>
  <c r="AP20" i="67"/>
  <c r="AU20" i="67"/>
  <c r="AZ20" i="67"/>
  <c r="BJ20" i="67"/>
  <c r="BJ21" i="67"/>
  <c r="BJ18" i="67"/>
  <c r="T675" i="4"/>
  <c r="AP18" i="67" s="1"/>
  <c r="N675" i="4"/>
  <c r="AK18" i="67" s="1"/>
  <c r="BO22" i="67"/>
  <c r="AJ85" i="134" l="1"/>
  <c r="B341" i="150" s="1"/>
  <c r="AJ86" i="134"/>
  <c r="B342" i="150" s="1"/>
  <c r="AJ87" i="134"/>
  <c r="B343" i="150" s="1"/>
  <c r="AJ84" i="134"/>
  <c r="B340" i="150" s="1"/>
  <c r="AJ78" i="134"/>
  <c r="B334" i="150" s="1"/>
  <c r="AJ77" i="134"/>
  <c r="B333" i="150" s="1"/>
  <c r="AJ76" i="134"/>
  <c r="B332" i="150" s="1"/>
  <c r="AJ75" i="134"/>
  <c r="B331" i="150" s="1"/>
  <c r="AJ72" i="134"/>
  <c r="B328" i="150" s="1"/>
  <c r="AJ71" i="134"/>
  <c r="B327" i="150" s="1"/>
  <c r="AJ65" i="134"/>
  <c r="B321" i="150" s="1"/>
  <c r="AJ52" i="134"/>
  <c r="B319" i="150" s="1"/>
  <c r="AJ44" i="134"/>
  <c r="B311" i="150" s="1"/>
  <c r="AJ45" i="134"/>
  <c r="B312" i="150" s="1"/>
  <c r="AJ46" i="134"/>
  <c r="B313" i="150" s="1"/>
  <c r="AJ47" i="134"/>
  <c r="B314" i="150" s="1"/>
  <c r="AJ48" i="134"/>
  <c r="B315" i="150" s="1"/>
  <c r="AJ43" i="134"/>
  <c r="B310" i="150" s="1"/>
  <c r="AJ80" i="134" l="1"/>
  <c r="B336" i="150" s="1"/>
  <c r="AJ70" i="134"/>
  <c r="B326" i="150" s="1"/>
  <c r="AJ40" i="134"/>
  <c r="AJ39" i="134" l="1"/>
  <c r="B306" i="150" s="1"/>
  <c r="B307" i="150"/>
  <c r="AJ49" i="134"/>
  <c r="B316" i="150" s="1"/>
  <c r="AT51" i="129" l="1"/>
  <c r="C92" i="144" l="1"/>
  <c r="B33" i="150"/>
  <c r="AR66" i="114"/>
  <c r="AR67" i="114"/>
  <c r="AR64" i="114"/>
  <c r="AR53" i="114"/>
  <c r="AR54" i="114"/>
  <c r="AR55" i="114"/>
  <c r="AR56" i="114"/>
  <c r="AR57" i="114"/>
  <c r="AR52" i="114"/>
  <c r="AR49" i="114"/>
  <c r="AR50" i="114"/>
  <c r="AR42" i="114"/>
  <c r="AR41" i="114"/>
  <c r="AR47" i="114"/>
  <c r="AR40" i="114"/>
  <c r="AR39" i="114"/>
  <c r="AR33" i="114"/>
  <c r="AR34" i="114"/>
  <c r="AR35" i="114"/>
  <c r="AR36" i="114"/>
  <c r="AR37" i="114"/>
  <c r="AR32" i="114"/>
  <c r="AR24" i="114"/>
  <c r="AR25" i="114"/>
  <c r="AR26" i="114"/>
  <c r="AR27" i="114"/>
  <c r="AR23" i="114"/>
  <c r="AR20" i="114"/>
  <c r="AR21" i="114"/>
  <c r="AR19" i="114"/>
  <c r="AR38" i="114" l="1"/>
  <c r="I675" i="4"/>
  <c r="AF18" i="67" s="1"/>
  <c r="Y675" i="4"/>
  <c r="AU18" i="67" s="1"/>
  <c r="AT27" i="131"/>
  <c r="AT28" i="131"/>
  <c r="AT29" i="131"/>
  <c r="AT30" i="131"/>
  <c r="AT26" i="131"/>
  <c r="AT20" i="131"/>
  <c r="AT21" i="131"/>
  <c r="AT22" i="131"/>
  <c r="AT23" i="131"/>
  <c r="AT24" i="131"/>
  <c r="AT19" i="131"/>
  <c r="AD675" i="4" l="1"/>
  <c r="AZ18" i="67" s="1"/>
  <c r="AS675" i="4"/>
  <c r="BO18" i="67" s="1"/>
  <c r="AT32" i="131"/>
  <c r="AT25" i="131" l="1"/>
  <c r="AT18" i="131"/>
  <c r="AS683" i="4" l="1"/>
  <c r="BO26" i="67" s="1"/>
  <c r="AT31" i="131"/>
  <c r="AT33" i="131" s="1"/>
  <c r="F181" i="4"/>
  <c r="F182" i="4" s="1"/>
  <c r="F183" i="4" s="1"/>
  <c r="AS694" i="4" l="1"/>
  <c r="BO37" i="67" s="1"/>
  <c r="F17" i="4" l="1"/>
  <c r="F15" i="4"/>
  <c r="B37" i="148" l="1"/>
  <c r="B96" i="149"/>
  <c r="BF45" i="67"/>
  <c r="AJ105" i="134"/>
  <c r="AK73" i="114"/>
  <c r="AN181" i="126"/>
  <c r="AL40" i="131"/>
  <c r="U51" i="141"/>
  <c r="X44" i="139"/>
  <c r="B32" i="135"/>
  <c r="AB54" i="145"/>
  <c r="AP47" i="142"/>
  <c r="W42" i="138"/>
  <c r="AR157" i="129"/>
  <c r="P2" i="129" l="1"/>
  <c r="Q2" i="129"/>
  <c r="R2" i="129"/>
  <c r="S2" i="129"/>
  <c r="O2" i="129"/>
  <c r="AD10" i="135" l="1"/>
  <c r="AC10" i="135"/>
  <c r="AB10" i="135"/>
  <c r="D271" i="144" l="1"/>
  <c r="D272" i="144"/>
  <c r="D273" i="144"/>
  <c r="D274" i="144"/>
  <c r="D275" i="144"/>
  <c r="D276" i="144"/>
  <c r="D277" i="144"/>
  <c r="D278" i="144"/>
  <c r="D281" i="144"/>
  <c r="D268" i="144"/>
  <c r="D269" i="144"/>
  <c r="D266" i="144"/>
  <c r="D260" i="144"/>
  <c r="D261" i="144"/>
  <c r="D262" i="144"/>
  <c r="D263" i="144"/>
  <c r="D265" i="144"/>
  <c r="D259" i="144"/>
  <c r="D256" i="144"/>
  <c r="D257" i="144"/>
  <c r="D258" i="144"/>
  <c r="D255" i="144"/>
  <c r="D254" i="144"/>
  <c r="D252" i="144"/>
  <c r="D251" i="144"/>
  <c r="D248" i="144"/>
  <c r="D249" i="144"/>
  <c r="D250" i="144"/>
  <c r="D247" i="144"/>
  <c r="D243" i="144"/>
  <c r="D246" i="144"/>
  <c r="D242" i="144"/>
  <c r="D236" i="144"/>
  <c r="D237" i="144"/>
  <c r="D238" i="144"/>
  <c r="D239" i="144"/>
  <c r="D240" i="144"/>
  <c r="D241" i="144"/>
  <c r="D235" i="144"/>
  <c r="D201" i="144"/>
  <c r="D152" i="144" s="1"/>
  <c r="D206" i="144" s="1"/>
  <c r="D202" i="144"/>
  <c r="D200" i="144"/>
  <c r="D193" i="144"/>
  <c r="D194" i="144"/>
  <c r="D195" i="144"/>
  <c r="D196" i="144"/>
  <c r="D197" i="144"/>
  <c r="D198" i="144"/>
  <c r="D199" i="144"/>
  <c r="D192" i="144"/>
  <c r="D188" i="144"/>
  <c r="D189" i="144"/>
  <c r="D190" i="144"/>
  <c r="D191" i="144"/>
  <c r="D187" i="144"/>
  <c r="D183" i="144"/>
  <c r="D185" i="144"/>
  <c r="D174" i="144"/>
  <c r="D175" i="144"/>
  <c r="D176" i="144"/>
  <c r="D178" i="144"/>
  <c r="D179" i="144"/>
  <c r="D173" i="144"/>
  <c r="D172" i="144"/>
  <c r="D168" i="144"/>
  <c r="D169" i="144"/>
  <c r="D170" i="144"/>
  <c r="D171" i="144"/>
  <c r="D167" i="144"/>
  <c r="D162" i="144"/>
  <c r="D163" i="144"/>
  <c r="D164" i="144"/>
  <c r="D165" i="144"/>
  <c r="D166" i="144"/>
  <c r="D161" i="144"/>
  <c r="D157" i="144"/>
  <c r="D159" i="144"/>
  <c r="D160" i="144"/>
  <c r="D156" i="144"/>
  <c r="AF28" i="67"/>
  <c r="F472" i="4"/>
  <c r="AJ175" i="126"/>
  <c r="B280" i="150" s="1"/>
  <c r="AJ173" i="126"/>
  <c r="AJ171" i="126"/>
  <c r="B276" i="150" s="1"/>
  <c r="AJ170" i="126"/>
  <c r="AJ169" i="126"/>
  <c r="AJ168" i="126"/>
  <c r="AJ167" i="126"/>
  <c r="AJ166" i="126"/>
  <c r="AJ165" i="126"/>
  <c r="C272" i="144"/>
  <c r="AJ162" i="126"/>
  <c r="AJ161" i="126"/>
  <c r="AJ159" i="126"/>
  <c r="AJ158" i="126"/>
  <c r="AJ157" i="126"/>
  <c r="B262" i="150" s="1"/>
  <c r="AJ156" i="126"/>
  <c r="AJ153" i="126"/>
  <c r="AJ152" i="126"/>
  <c r="B257" i="150" s="1"/>
  <c r="AJ151" i="126"/>
  <c r="AJ150" i="126"/>
  <c r="AJ148" i="126"/>
  <c r="AJ149" i="126"/>
  <c r="AJ147" i="126"/>
  <c r="AJ132" i="126"/>
  <c r="AJ133" i="126"/>
  <c r="C258" i="144"/>
  <c r="AJ131" i="126"/>
  <c r="AJ130" i="126"/>
  <c r="AJ129" i="126"/>
  <c r="B242" i="150" s="1"/>
  <c r="AJ127" i="126"/>
  <c r="AJ126" i="126"/>
  <c r="AJ123" i="126"/>
  <c r="C249" i="144"/>
  <c r="C250" i="144"/>
  <c r="AJ122" i="126"/>
  <c r="AJ120" i="126"/>
  <c r="AJ119" i="126"/>
  <c r="B231" i="150" s="1"/>
  <c r="AJ118" i="126"/>
  <c r="C243" i="144"/>
  <c r="C242" i="144"/>
  <c r="C241" i="144"/>
  <c r="AJ106" i="126"/>
  <c r="AJ107" i="126"/>
  <c r="AJ108" i="126"/>
  <c r="AJ109" i="126"/>
  <c r="AJ110" i="126"/>
  <c r="AJ105" i="126"/>
  <c r="AO90" i="126"/>
  <c r="AJ90" i="126"/>
  <c r="AO86" i="126"/>
  <c r="AJ86" i="126"/>
  <c r="AO85" i="126"/>
  <c r="AJ85" i="126"/>
  <c r="AO84" i="126"/>
  <c r="AJ84" i="126"/>
  <c r="AO83" i="126"/>
  <c r="AJ83" i="126"/>
  <c r="AO82" i="126"/>
  <c r="AJ82" i="126"/>
  <c r="AO73" i="126"/>
  <c r="AO74" i="126"/>
  <c r="AO75" i="126"/>
  <c r="AO76" i="126"/>
  <c r="AO77" i="126"/>
  <c r="AO78" i="126"/>
  <c r="AO79" i="126"/>
  <c r="AO80" i="126"/>
  <c r="AJ79" i="126"/>
  <c r="AJ80" i="126"/>
  <c r="AJ78" i="126"/>
  <c r="AJ77" i="126"/>
  <c r="AJ76" i="126"/>
  <c r="AJ74" i="126"/>
  <c r="AJ75" i="126"/>
  <c r="AJ73" i="126"/>
  <c r="AO71" i="126"/>
  <c r="AO66" i="126"/>
  <c r="AJ66" i="126"/>
  <c r="AO58" i="126"/>
  <c r="AO59" i="126"/>
  <c r="AO61" i="126"/>
  <c r="AO62" i="126"/>
  <c r="AO63" i="126"/>
  <c r="AJ59" i="126"/>
  <c r="AJ61" i="126"/>
  <c r="AJ62" i="126"/>
  <c r="AJ63" i="126"/>
  <c r="AJ58" i="126"/>
  <c r="AO47" i="126"/>
  <c r="AO40" i="126"/>
  <c r="AO41" i="126"/>
  <c r="AO42" i="126"/>
  <c r="AO43" i="126"/>
  <c r="AO44" i="126"/>
  <c r="AO45" i="126"/>
  <c r="AO46" i="126"/>
  <c r="AJ41" i="126"/>
  <c r="AJ42" i="126"/>
  <c r="AJ43" i="126"/>
  <c r="AJ44" i="126"/>
  <c r="AJ45" i="126"/>
  <c r="AJ46" i="126"/>
  <c r="AJ40" i="126"/>
  <c r="AO39" i="126"/>
  <c r="AJ39" i="126"/>
  <c r="AO37" i="126"/>
  <c r="AJ37" i="126"/>
  <c r="AO33" i="126"/>
  <c r="AO34" i="126"/>
  <c r="AO35" i="126"/>
  <c r="AO36" i="126"/>
  <c r="AJ34" i="126"/>
  <c r="AJ35" i="126"/>
  <c r="AJ36" i="126"/>
  <c r="AJ33" i="126"/>
  <c r="AO26" i="126"/>
  <c r="AO27" i="126"/>
  <c r="AO28" i="126"/>
  <c r="AO29" i="126"/>
  <c r="AJ27" i="126"/>
  <c r="AJ28" i="126"/>
  <c r="AJ29" i="126"/>
  <c r="AJ26" i="126"/>
  <c r="AO24" i="126"/>
  <c r="AJ24" i="126"/>
  <c r="AO20" i="126"/>
  <c r="AO21" i="126"/>
  <c r="AO22" i="126"/>
  <c r="AO23" i="126"/>
  <c r="AJ21" i="126"/>
  <c r="AJ22" i="126"/>
  <c r="AJ23" i="126"/>
  <c r="AJ20" i="126"/>
  <c r="BA139" i="129"/>
  <c r="BA149" i="129"/>
  <c r="BA150" i="129"/>
  <c r="BA151" i="129"/>
  <c r="BA152" i="129"/>
  <c r="BA153" i="129"/>
  <c r="BA148" i="129"/>
  <c r="BA140" i="129"/>
  <c r="BA134" i="129"/>
  <c r="BA133" i="129"/>
  <c r="BA128" i="129"/>
  <c r="D114" i="144" s="1"/>
  <c r="BA130" i="129"/>
  <c r="D115" i="144" s="1"/>
  <c r="BA127" i="129"/>
  <c r="D113" i="144" s="1"/>
  <c r="BA116" i="129"/>
  <c r="D109" i="144" s="1"/>
  <c r="BA117" i="129"/>
  <c r="D110" i="144" s="1"/>
  <c r="BA118" i="129"/>
  <c r="D111" i="144" s="1"/>
  <c r="BA119" i="129"/>
  <c r="D112" i="144" s="1"/>
  <c r="BA115" i="129"/>
  <c r="D108" i="144" s="1"/>
  <c r="BA106" i="129"/>
  <c r="D52" i="144" s="1"/>
  <c r="BA107" i="129"/>
  <c r="D53" i="144" s="1"/>
  <c r="BA108" i="129"/>
  <c r="D54" i="144" s="1"/>
  <c r="BA109" i="129"/>
  <c r="D55" i="144" s="1"/>
  <c r="BA110" i="129"/>
  <c r="D56" i="144" s="1"/>
  <c r="BA111" i="129"/>
  <c r="D57" i="144" s="1"/>
  <c r="BA112" i="129"/>
  <c r="D58" i="144" s="1"/>
  <c r="BA113" i="129"/>
  <c r="D59" i="144" s="1"/>
  <c r="BA105" i="129"/>
  <c r="D51" i="144" s="1"/>
  <c r="BA93" i="129"/>
  <c r="D100" i="144" s="1"/>
  <c r="BA94" i="129"/>
  <c r="D101" i="144" s="1"/>
  <c r="BA95" i="129"/>
  <c r="D102" i="144" s="1"/>
  <c r="BA96" i="129"/>
  <c r="D103" i="144" s="1"/>
  <c r="BA97" i="129"/>
  <c r="D104" i="144" s="1"/>
  <c r="BA98" i="129"/>
  <c r="D105" i="144" s="1"/>
  <c r="BA99" i="129"/>
  <c r="D106" i="144" s="1"/>
  <c r="BA100" i="129"/>
  <c r="D107" i="144" s="1"/>
  <c r="BA92" i="129"/>
  <c r="D99" i="144" s="1"/>
  <c r="BA91" i="129"/>
  <c r="D98" i="144" s="1"/>
  <c r="BA73" i="129"/>
  <c r="D42" i="144" s="1"/>
  <c r="BA74" i="129"/>
  <c r="D43" i="144" s="1"/>
  <c r="BA75" i="129"/>
  <c r="D44" i="144" s="1"/>
  <c r="BA76" i="129"/>
  <c r="D45" i="144" s="1"/>
  <c r="BA77" i="129"/>
  <c r="D46" i="144" s="1"/>
  <c r="BA78" i="129"/>
  <c r="D47" i="144" s="1"/>
  <c r="BA79" i="129"/>
  <c r="D48" i="144" s="1"/>
  <c r="BA80" i="129"/>
  <c r="D49" i="144" s="1"/>
  <c r="BA81" i="129"/>
  <c r="D50" i="144" s="1"/>
  <c r="BA72" i="129"/>
  <c r="D41" i="144" s="1"/>
  <c r="BA64" i="129"/>
  <c r="D94" i="144" s="1"/>
  <c r="BA65" i="129"/>
  <c r="D95" i="144" s="1"/>
  <c r="BA66" i="129"/>
  <c r="D96" i="144" s="1"/>
  <c r="BA67" i="129"/>
  <c r="D97" i="144" s="1"/>
  <c r="BA63" i="129"/>
  <c r="D93" i="144" s="1"/>
  <c r="BA57" i="129"/>
  <c r="D36" i="144" s="1"/>
  <c r="BA58" i="129"/>
  <c r="D37" i="144" s="1"/>
  <c r="BA59" i="129"/>
  <c r="D38" i="144" s="1"/>
  <c r="BA60" i="129"/>
  <c r="D39" i="144" s="1"/>
  <c r="BA61" i="129"/>
  <c r="D40" i="144" s="1"/>
  <c r="BA56" i="129"/>
  <c r="D35" i="144" s="1"/>
  <c r="BA41" i="129"/>
  <c r="D90" i="144" s="1"/>
  <c r="BA42" i="129"/>
  <c r="BA50" i="129"/>
  <c r="D91" i="144" s="1"/>
  <c r="BA51" i="129"/>
  <c r="D92" i="144" s="1"/>
  <c r="BA40" i="129"/>
  <c r="D89" i="144" s="1"/>
  <c r="BA34" i="129"/>
  <c r="BA35" i="129"/>
  <c r="BA36" i="129"/>
  <c r="D86" i="144" s="1"/>
  <c r="BA37" i="129"/>
  <c r="D87" i="144" s="1"/>
  <c r="BA38" i="129"/>
  <c r="D88" i="144" s="1"/>
  <c r="BA33" i="129"/>
  <c r="D33" i="144"/>
  <c r="D34" i="144"/>
  <c r="BA26" i="129"/>
  <c r="BA27" i="129"/>
  <c r="BA28" i="129"/>
  <c r="BA29" i="129"/>
  <c r="BA30" i="129"/>
  <c r="BA31" i="129"/>
  <c r="BA23" i="129"/>
  <c r="D32" i="144" s="1"/>
  <c r="D30" i="144"/>
  <c r="D31" i="144"/>
  <c r="BA19" i="129"/>
  <c r="D29" i="144" s="1"/>
  <c r="BA39" i="129"/>
  <c r="AT153" i="129"/>
  <c r="B114" i="150" s="1"/>
  <c r="AT152" i="129"/>
  <c r="B113" i="150" s="1"/>
  <c r="AT151" i="129"/>
  <c r="B112" i="150" s="1"/>
  <c r="AT150" i="129"/>
  <c r="B111" i="150" s="1"/>
  <c r="AT140" i="129"/>
  <c r="B102" i="150" s="1"/>
  <c r="AT141" i="129"/>
  <c r="B103" i="150" s="1"/>
  <c r="AT134" i="129"/>
  <c r="B98" i="150" s="1"/>
  <c r="AT128" i="129"/>
  <c r="AT130" i="129"/>
  <c r="AT127" i="129"/>
  <c r="AT116" i="129"/>
  <c r="AT117" i="129"/>
  <c r="AT118" i="129"/>
  <c r="AT119" i="129"/>
  <c r="AT115" i="129"/>
  <c r="AT93" i="129"/>
  <c r="AT94" i="129"/>
  <c r="AT95" i="129"/>
  <c r="AT96" i="129"/>
  <c r="AT97" i="129"/>
  <c r="AT98" i="129"/>
  <c r="AT99" i="129"/>
  <c r="AT100" i="129"/>
  <c r="AT92" i="129"/>
  <c r="AT91" i="129"/>
  <c r="AT64" i="129"/>
  <c r="AT65" i="129"/>
  <c r="AT66" i="129"/>
  <c r="AT67" i="129"/>
  <c r="AT63" i="129"/>
  <c r="AT42" i="129"/>
  <c r="B31" i="150" s="1"/>
  <c r="AT50" i="129"/>
  <c r="AT41" i="129"/>
  <c r="AT38" i="129"/>
  <c r="C87" i="144"/>
  <c r="C86" i="144"/>
  <c r="AT34" i="129"/>
  <c r="AT33" i="129"/>
  <c r="AT133" i="129"/>
  <c r="B97" i="150" s="1"/>
  <c r="AT106" i="129"/>
  <c r="AT107" i="129"/>
  <c r="AT108" i="129"/>
  <c r="AT109" i="129"/>
  <c r="AT110" i="129"/>
  <c r="AT111" i="129"/>
  <c r="AT112" i="129"/>
  <c r="AT113" i="129"/>
  <c r="AT105" i="129"/>
  <c r="AT73" i="129"/>
  <c r="AT74" i="129"/>
  <c r="AT75" i="129"/>
  <c r="AT76" i="129"/>
  <c r="AT77" i="129"/>
  <c r="AT78" i="129"/>
  <c r="AT79" i="129"/>
  <c r="AT80" i="129"/>
  <c r="AT81" i="129"/>
  <c r="AT72" i="129"/>
  <c r="AT57" i="129"/>
  <c r="AT58" i="129"/>
  <c r="B39" i="150" s="1"/>
  <c r="AT59" i="129"/>
  <c r="AT60" i="129"/>
  <c r="AT61" i="129"/>
  <c r="AT56" i="129"/>
  <c r="AT31" i="129"/>
  <c r="B20" i="150" s="1"/>
  <c r="AT30" i="129"/>
  <c r="B19" i="150" s="1"/>
  <c r="AT29" i="129"/>
  <c r="B18" i="150" s="1"/>
  <c r="AT28" i="129"/>
  <c r="B17" i="150" s="1"/>
  <c r="AT27" i="129"/>
  <c r="B16" i="150" s="1"/>
  <c r="C34" i="144"/>
  <c r="AT23" i="129"/>
  <c r="C30" i="144"/>
  <c r="C31" i="144"/>
  <c r="AT19" i="129"/>
  <c r="N1" i="129"/>
  <c r="O1" i="129"/>
  <c r="P1" i="129"/>
  <c r="Q1" i="129"/>
  <c r="R1" i="129"/>
  <c r="S1" i="129"/>
  <c r="M1" i="129"/>
  <c r="F44" i="4"/>
  <c r="F49" i="4"/>
  <c r="F41" i="4"/>
  <c r="AT26" i="129" s="1"/>
  <c r="B15" i="150" s="1"/>
  <c r="F57" i="4"/>
  <c r="H602" i="4" s="1"/>
  <c r="H838" i="4"/>
  <c r="O838" i="4"/>
  <c r="AK56" i="114"/>
  <c r="B400" i="150" s="1"/>
  <c r="C281" i="144" l="1"/>
  <c r="B278" i="150"/>
  <c r="C278" i="144"/>
  <c r="B275" i="150"/>
  <c r="C277" i="144"/>
  <c r="B274" i="150"/>
  <c r="C276" i="144"/>
  <c r="B273" i="150"/>
  <c r="C275" i="144"/>
  <c r="B272" i="150"/>
  <c r="C274" i="144"/>
  <c r="B271" i="150"/>
  <c r="C271" i="144"/>
  <c r="B267" i="150"/>
  <c r="C273" i="144"/>
  <c r="B270" i="150"/>
  <c r="C270" i="144"/>
  <c r="B266" i="150"/>
  <c r="C268" i="144"/>
  <c r="B263" i="150"/>
  <c r="C269" i="144"/>
  <c r="B264" i="150"/>
  <c r="C266" i="144"/>
  <c r="B261" i="150"/>
  <c r="C259" i="144"/>
  <c r="B252" i="150"/>
  <c r="C263" i="144"/>
  <c r="B256" i="150"/>
  <c r="C261" i="144"/>
  <c r="B254" i="150"/>
  <c r="C260" i="144"/>
  <c r="B253" i="150"/>
  <c r="C265" i="144"/>
  <c r="B258" i="150"/>
  <c r="C262" i="144"/>
  <c r="B255" i="150"/>
  <c r="C255" i="144"/>
  <c r="B244" i="150"/>
  <c r="C257" i="144"/>
  <c r="B246" i="150"/>
  <c r="C254" i="144"/>
  <c r="B243" i="150"/>
  <c r="C256" i="144"/>
  <c r="B245" i="150"/>
  <c r="C251" i="144"/>
  <c r="B239" i="150"/>
  <c r="C252" i="144"/>
  <c r="B240" i="150"/>
  <c r="C247" i="144"/>
  <c r="B234" i="150"/>
  <c r="C248" i="144"/>
  <c r="B235" i="150"/>
  <c r="AS690" i="4"/>
  <c r="B230" i="150"/>
  <c r="C246" i="144"/>
  <c r="B232" i="150"/>
  <c r="C235" i="144"/>
  <c r="B218" i="150"/>
  <c r="C237" i="144"/>
  <c r="B220" i="150"/>
  <c r="C240" i="144"/>
  <c r="B223" i="150"/>
  <c r="C236" i="144"/>
  <c r="B219" i="150"/>
  <c r="C239" i="144"/>
  <c r="B222" i="150"/>
  <c r="C238" i="144"/>
  <c r="B221" i="150"/>
  <c r="C110" i="144"/>
  <c r="B88" i="150"/>
  <c r="C114" i="144"/>
  <c r="B92" i="150"/>
  <c r="C108" i="144"/>
  <c r="B86" i="150"/>
  <c r="C109" i="144"/>
  <c r="B87" i="150"/>
  <c r="C112" i="144"/>
  <c r="B90" i="150"/>
  <c r="C113" i="144"/>
  <c r="B91" i="150"/>
  <c r="C111" i="144"/>
  <c r="B89" i="150"/>
  <c r="C115" i="144"/>
  <c r="B94" i="150"/>
  <c r="C99" i="144"/>
  <c r="B64" i="150"/>
  <c r="C104" i="144"/>
  <c r="B69" i="150"/>
  <c r="C100" i="144"/>
  <c r="B65" i="150"/>
  <c r="C107" i="144"/>
  <c r="B72" i="150"/>
  <c r="C103" i="144"/>
  <c r="B68" i="150"/>
  <c r="C106" i="144"/>
  <c r="B71" i="150"/>
  <c r="C102" i="144"/>
  <c r="B67" i="150"/>
  <c r="C98" i="144"/>
  <c r="B63" i="150"/>
  <c r="C105" i="144"/>
  <c r="B70" i="150"/>
  <c r="C101" i="144"/>
  <c r="B66" i="150"/>
  <c r="C96" i="144"/>
  <c r="B47" i="150"/>
  <c r="C95" i="144"/>
  <c r="B46" i="150"/>
  <c r="C93" i="144"/>
  <c r="B44" i="150"/>
  <c r="C94" i="144"/>
  <c r="B45" i="150"/>
  <c r="C97" i="144"/>
  <c r="B48" i="150"/>
  <c r="C91" i="144"/>
  <c r="B32" i="150"/>
  <c r="C90" i="144"/>
  <c r="B30" i="150"/>
  <c r="C88" i="144"/>
  <c r="B27" i="150"/>
  <c r="C85" i="144"/>
  <c r="B23" i="150"/>
  <c r="C84" i="144"/>
  <c r="C73" i="144" s="1"/>
  <c r="B22" i="150"/>
  <c r="C51" i="144"/>
  <c r="B76" i="150"/>
  <c r="C56" i="144"/>
  <c r="B81" i="150"/>
  <c r="C52" i="144"/>
  <c r="B77" i="150"/>
  <c r="C59" i="144"/>
  <c r="B84" i="150"/>
  <c r="C55" i="144"/>
  <c r="B80" i="150"/>
  <c r="C58" i="144"/>
  <c r="B83" i="150"/>
  <c r="C54" i="144"/>
  <c r="B79" i="150"/>
  <c r="C57" i="144"/>
  <c r="B82" i="150"/>
  <c r="C53" i="144"/>
  <c r="B78" i="150"/>
  <c r="C49" i="144"/>
  <c r="B60" i="150"/>
  <c r="C48" i="144"/>
  <c r="B59" i="150"/>
  <c r="C50" i="144"/>
  <c r="B61" i="150"/>
  <c r="C45" i="144"/>
  <c r="B56" i="150"/>
  <c r="C44" i="144"/>
  <c r="B55" i="150"/>
  <c r="C41" i="144"/>
  <c r="B52" i="150"/>
  <c r="C47" i="144"/>
  <c r="B58" i="150"/>
  <c r="C43" i="144"/>
  <c r="B54" i="150"/>
  <c r="C46" i="144"/>
  <c r="B57" i="150"/>
  <c r="C42" i="144"/>
  <c r="B53" i="150"/>
  <c r="C35" i="144"/>
  <c r="B37" i="150"/>
  <c r="C40" i="144"/>
  <c r="B42" i="150"/>
  <c r="C36" i="144"/>
  <c r="B38" i="150"/>
  <c r="C39" i="144"/>
  <c r="B41" i="150"/>
  <c r="C38" i="144"/>
  <c r="B40" i="150"/>
  <c r="C32" i="144"/>
  <c r="B12" i="150"/>
  <c r="C29" i="144"/>
  <c r="B8" i="150"/>
  <c r="AS691" i="4"/>
  <c r="BO34" i="67" s="1"/>
  <c r="BO23" i="67"/>
  <c r="D270" i="144"/>
  <c r="D253" i="144"/>
  <c r="C253" i="144"/>
  <c r="AJ128" i="126"/>
  <c r="B241" i="150" s="1"/>
  <c r="D182" i="144"/>
  <c r="C244" i="144"/>
  <c r="C245" i="144"/>
  <c r="P612" i="143"/>
  <c r="D245" i="144"/>
  <c r="Y686" i="4"/>
  <c r="AU29" i="67" s="1"/>
  <c r="D149" i="144"/>
  <c r="D205" i="144" s="1"/>
  <c r="D264" i="144"/>
  <c r="D267" i="144"/>
  <c r="C37" i="144"/>
  <c r="D184" i="144"/>
  <c r="D177" i="144"/>
  <c r="D181" i="144"/>
  <c r="C280" i="144"/>
  <c r="D279" i="144"/>
  <c r="C264" i="144"/>
  <c r="C267" i="144"/>
  <c r="C279" i="144"/>
  <c r="D158" i="144"/>
  <c r="D180" i="144"/>
  <c r="D186" i="144"/>
  <c r="N686" i="4"/>
  <c r="AK29" i="67" s="1"/>
  <c r="D244" i="144"/>
  <c r="D280" i="144"/>
  <c r="D85" i="144"/>
  <c r="D84" i="144"/>
  <c r="AT74" i="126"/>
  <c r="AT75" i="126"/>
  <c r="AE10" i="141"/>
  <c r="AE16" i="142"/>
  <c r="T697" i="4"/>
  <c r="AP40" i="67" s="1"/>
  <c r="T686" i="4"/>
  <c r="AP29" i="67" s="1"/>
  <c r="N697" i="4"/>
  <c r="AK40" i="67" s="1"/>
  <c r="BO33" i="67"/>
  <c r="BA90" i="129"/>
  <c r="B62" i="146" s="1"/>
  <c r="AK64" i="114"/>
  <c r="B408" i="150" s="1"/>
  <c r="H732" i="4"/>
  <c r="AY72" i="126"/>
  <c r="BA22" i="129"/>
  <c r="B11" i="146" s="1"/>
  <c r="BA55" i="129"/>
  <c r="B36" i="146" s="1"/>
  <c r="BA104" i="129"/>
  <c r="B75" i="146" s="1"/>
  <c r="AT46" i="126"/>
  <c r="AT42" i="126"/>
  <c r="AT68" i="126"/>
  <c r="AT79" i="126"/>
  <c r="AT43" i="126"/>
  <c r="AT80" i="126"/>
  <c r="AY38" i="126"/>
  <c r="AY18" i="126" s="1"/>
  <c r="BA18" i="129"/>
  <c r="B7" i="146" s="1"/>
  <c r="BA62" i="129"/>
  <c r="B43" i="146" s="1"/>
  <c r="AT45" i="126"/>
  <c r="AT41" i="126"/>
  <c r="C188" i="144"/>
  <c r="AJ81" i="126"/>
  <c r="BA114" i="129"/>
  <c r="B85" i="146" s="1"/>
  <c r="AT44" i="126"/>
  <c r="B172" i="150" s="1"/>
  <c r="AO81" i="126"/>
  <c r="H841" i="4"/>
  <c r="BA71" i="129"/>
  <c r="B51" i="146" s="1"/>
  <c r="AT20" i="126"/>
  <c r="B148" i="150" s="1"/>
  <c r="AT58" i="126"/>
  <c r="B178" i="150" s="1"/>
  <c r="AT66" i="126"/>
  <c r="AJ121" i="126"/>
  <c r="B233" i="150" s="1"/>
  <c r="AJ125" i="126"/>
  <c r="B238" i="150" s="1"/>
  <c r="AJ146" i="126"/>
  <c r="B251" i="150" s="1"/>
  <c r="AJ155" i="126"/>
  <c r="B260" i="150" s="1"/>
  <c r="AJ160" i="126"/>
  <c r="B265" i="150" s="1"/>
  <c r="AT33" i="126"/>
  <c r="AT37" i="126"/>
  <c r="AT23" i="126"/>
  <c r="AT21" i="126"/>
  <c r="AT29" i="126"/>
  <c r="AT27" i="126"/>
  <c r="AT63" i="126"/>
  <c r="B183" i="150" s="1"/>
  <c r="AT61" i="126"/>
  <c r="B181" i="150" s="1"/>
  <c r="AT76" i="126"/>
  <c r="AT78" i="126"/>
  <c r="AT39" i="126"/>
  <c r="AT77" i="126"/>
  <c r="AT83" i="126"/>
  <c r="AT84" i="126"/>
  <c r="AT85" i="126"/>
  <c r="B205" i="150" s="1"/>
  <c r="AT86" i="126"/>
  <c r="B206" i="150" s="1"/>
  <c r="AT88" i="126"/>
  <c r="B208" i="150" s="1"/>
  <c r="AJ104" i="126"/>
  <c r="B217" i="150" s="1"/>
  <c r="Y697" i="4"/>
  <c r="AU40" i="67" s="1"/>
  <c r="AT90" i="126"/>
  <c r="B210" i="150" s="1"/>
  <c r="AO72" i="126"/>
  <c r="AJ72" i="126"/>
  <c r="AT31" i="126"/>
  <c r="AT82" i="126"/>
  <c r="AT73" i="126"/>
  <c r="AT59" i="126"/>
  <c r="B179" i="150" s="1"/>
  <c r="AT36" i="126"/>
  <c r="AT34" i="126"/>
  <c r="AT30" i="126"/>
  <c r="AO32" i="126"/>
  <c r="AO38" i="126"/>
  <c r="AO57" i="126"/>
  <c r="AT35" i="126"/>
  <c r="AJ38" i="126"/>
  <c r="AT47" i="126"/>
  <c r="B175" i="150" s="1"/>
  <c r="AT62" i="126"/>
  <c r="C183" i="144"/>
  <c r="AO19" i="126"/>
  <c r="AO25" i="126"/>
  <c r="AT40" i="126"/>
  <c r="AJ57" i="126"/>
  <c r="AT22" i="126"/>
  <c r="B150" i="150" s="1"/>
  <c r="AT24" i="126"/>
  <c r="AJ25" i="126"/>
  <c r="AT28" i="126"/>
  <c r="AJ32" i="126"/>
  <c r="AT26" i="126"/>
  <c r="AJ19" i="126"/>
  <c r="AT39" i="129"/>
  <c r="B28" i="150" s="1"/>
  <c r="AT90" i="129"/>
  <c r="B62" i="150" s="1"/>
  <c r="AT114" i="129"/>
  <c r="B85" i="150" s="1"/>
  <c r="BA32" i="129"/>
  <c r="B21" i="146" s="1"/>
  <c r="AT55" i="129"/>
  <c r="AT71" i="129"/>
  <c r="B51" i="150" s="1"/>
  <c r="AT35" i="129"/>
  <c r="B24" i="150" s="1"/>
  <c r="AT104" i="129"/>
  <c r="B75" i="150" s="1"/>
  <c r="AT62" i="129"/>
  <c r="B43" i="150" s="1"/>
  <c r="AT18" i="129"/>
  <c r="B7" i="150" s="1"/>
  <c r="AR18" i="114"/>
  <c r="AR22" i="114"/>
  <c r="AR31" i="114"/>
  <c r="AK55" i="114"/>
  <c r="B399" i="150" s="1"/>
  <c r="AK54" i="114"/>
  <c r="B398" i="150" s="1"/>
  <c r="AK53" i="114"/>
  <c r="B397" i="150" s="1"/>
  <c r="AK52" i="114"/>
  <c r="B396" i="150" s="1"/>
  <c r="AK49" i="114"/>
  <c r="B393" i="150" s="1"/>
  <c r="AK48" i="114"/>
  <c r="B392" i="150" s="1"/>
  <c r="AK47" i="114"/>
  <c r="B391" i="150" s="1"/>
  <c r="AK42" i="114"/>
  <c r="B387" i="150" s="1"/>
  <c r="AK41" i="114"/>
  <c r="B386" i="150" s="1"/>
  <c r="AK40" i="114"/>
  <c r="B385" i="150" s="1"/>
  <c r="AK39" i="114"/>
  <c r="B384" i="150" s="1"/>
  <c r="AK36" i="114"/>
  <c r="B381" i="150" s="1"/>
  <c r="AK35" i="114"/>
  <c r="B380" i="150" s="1"/>
  <c r="AK34" i="114"/>
  <c r="B379" i="150" s="1"/>
  <c r="AK20" i="114"/>
  <c r="B366" i="150" s="1"/>
  <c r="AK33" i="114"/>
  <c r="B378" i="150" s="1"/>
  <c r="AK32" i="114"/>
  <c r="B377" i="150" s="1"/>
  <c r="AK25" i="114"/>
  <c r="B371" i="150" s="1"/>
  <c r="AK21" i="114"/>
  <c r="B367" i="150" s="1"/>
  <c r="AK24" i="114"/>
  <c r="B370" i="150" s="1"/>
  <c r="AK23" i="114"/>
  <c r="B369" i="150" s="1"/>
  <c r="AK19" i="114"/>
  <c r="B365" i="150" s="1"/>
  <c r="W662" i="4"/>
  <c r="D222" i="144" l="1"/>
  <c r="C72" i="144"/>
  <c r="C74" i="144"/>
  <c r="C67" i="144"/>
  <c r="AH227" i="143" s="1"/>
  <c r="AC246" i="143" s="1"/>
  <c r="C69" i="144"/>
  <c r="AH229" i="143" s="1"/>
  <c r="AC248" i="143" s="1"/>
  <c r="C76" i="144"/>
  <c r="C70" i="144"/>
  <c r="C68" i="144"/>
  <c r="B68" i="144" s="1"/>
  <c r="C71" i="144"/>
  <c r="A71" i="144" s="1"/>
  <c r="C75" i="144"/>
  <c r="D75" i="144" s="1"/>
  <c r="E75" i="144" s="1"/>
  <c r="C202" i="144"/>
  <c r="B204" i="150"/>
  <c r="C201" i="144"/>
  <c r="C152" i="144" s="1"/>
  <c r="C206" i="144" s="1"/>
  <c r="B203" i="150"/>
  <c r="C200" i="144"/>
  <c r="B202" i="150"/>
  <c r="C192" i="144"/>
  <c r="B193" i="150"/>
  <c r="C195" i="144"/>
  <c r="B196" i="150"/>
  <c r="C194" i="144"/>
  <c r="B195" i="150"/>
  <c r="C199" i="144"/>
  <c r="B200" i="150"/>
  <c r="C193" i="144"/>
  <c r="B194" i="150"/>
  <c r="C196" i="144"/>
  <c r="B197" i="150"/>
  <c r="C197" i="144"/>
  <c r="B198" i="150"/>
  <c r="C198" i="144"/>
  <c r="B199" i="150"/>
  <c r="C189" i="144"/>
  <c r="B188" i="150"/>
  <c r="C187" i="144"/>
  <c r="B186" i="150"/>
  <c r="C185" i="144"/>
  <c r="B182" i="150"/>
  <c r="C174" i="144"/>
  <c r="B169" i="150"/>
  <c r="C173" i="144"/>
  <c r="B168" i="150"/>
  <c r="C178" i="144"/>
  <c r="B173" i="150"/>
  <c r="C175" i="144"/>
  <c r="B170" i="150"/>
  <c r="C172" i="144"/>
  <c r="B167" i="150"/>
  <c r="C176" i="144"/>
  <c r="B171" i="150"/>
  <c r="C179" i="144"/>
  <c r="B174" i="150"/>
  <c r="C169" i="144"/>
  <c r="B163" i="150"/>
  <c r="C167" i="144"/>
  <c r="B161" i="150"/>
  <c r="C168" i="144"/>
  <c r="B162" i="150"/>
  <c r="C170" i="144"/>
  <c r="B164" i="150"/>
  <c r="C171" i="144"/>
  <c r="B165" i="150"/>
  <c r="C163" i="144"/>
  <c r="B156" i="150"/>
  <c r="C166" i="144"/>
  <c r="B158" i="150"/>
  <c r="C164" i="144"/>
  <c r="B157" i="150"/>
  <c r="C161" i="144"/>
  <c r="B154" i="150"/>
  <c r="C165" i="144"/>
  <c r="B159" i="150"/>
  <c r="C162" i="144"/>
  <c r="B155" i="150"/>
  <c r="C157" i="144"/>
  <c r="B149" i="150"/>
  <c r="C160" i="144"/>
  <c r="B152" i="150"/>
  <c r="C159" i="144"/>
  <c r="B151" i="150"/>
  <c r="R98" i="143"/>
  <c r="AJ112" i="143" s="1"/>
  <c r="B36" i="150"/>
  <c r="C225" i="144"/>
  <c r="B225" i="144" s="1"/>
  <c r="C156" i="144"/>
  <c r="AJ21" i="134"/>
  <c r="B288" i="150" s="1"/>
  <c r="C220" i="144"/>
  <c r="D220" i="144" s="1"/>
  <c r="E220" i="144" s="1"/>
  <c r="C218" i="144"/>
  <c r="D218" i="144" s="1"/>
  <c r="E218" i="144" s="1"/>
  <c r="C219" i="144"/>
  <c r="B219" i="144" s="1"/>
  <c r="C216" i="144"/>
  <c r="B216" i="144" s="1"/>
  <c r="C217" i="144"/>
  <c r="AE511" i="143" s="1"/>
  <c r="AC532" i="143" s="1"/>
  <c r="C222" i="144"/>
  <c r="A478" i="143" s="1"/>
  <c r="AY64" i="126"/>
  <c r="AY56" i="126" s="1"/>
  <c r="C182" i="144"/>
  <c r="I686" i="4"/>
  <c r="AF29" i="67" s="1"/>
  <c r="AD198" i="143"/>
  <c r="AK38" i="114"/>
  <c r="B383" i="150" s="1"/>
  <c r="D128" i="144"/>
  <c r="AD686" i="4"/>
  <c r="AZ29" i="67" s="1"/>
  <c r="H380" i="143"/>
  <c r="G229" i="145" s="1"/>
  <c r="AD197" i="143"/>
  <c r="P751" i="143"/>
  <c r="D231" i="144"/>
  <c r="R99" i="143"/>
  <c r="AJ113" i="143" s="1"/>
  <c r="C228" i="144"/>
  <c r="AD99" i="143"/>
  <c r="B75" i="144"/>
  <c r="C226" i="144"/>
  <c r="R199" i="143"/>
  <c r="AI213" i="143" s="1"/>
  <c r="C158" i="144"/>
  <c r="AD98" i="143"/>
  <c r="D137" i="144"/>
  <c r="AH230" i="143"/>
  <c r="AC249" i="143" s="1"/>
  <c r="D70" i="144"/>
  <c r="A70" i="144"/>
  <c r="B70" i="144"/>
  <c r="C227" i="144"/>
  <c r="B67" i="144"/>
  <c r="R198" i="143"/>
  <c r="C184" i="144"/>
  <c r="AH234" i="143"/>
  <c r="AC253" i="143" s="1"/>
  <c r="D74" i="144"/>
  <c r="E74" i="144" s="1"/>
  <c r="B74" i="144"/>
  <c r="AH232" i="143"/>
  <c r="AC251" i="143" s="1"/>
  <c r="A72" i="144"/>
  <c r="B72" i="144"/>
  <c r="D72" i="144"/>
  <c r="C231" i="144"/>
  <c r="A491" i="143" s="1"/>
  <c r="C229" i="144"/>
  <c r="C180" i="144"/>
  <c r="C186" i="144"/>
  <c r="C181" i="144"/>
  <c r="C177" i="144"/>
  <c r="D143" i="144"/>
  <c r="D204" i="144" s="1"/>
  <c r="AD199" i="143"/>
  <c r="AH233" i="143"/>
  <c r="AC252" i="143" s="1"/>
  <c r="B73" i="144"/>
  <c r="D73" i="144"/>
  <c r="E73" i="144" s="1"/>
  <c r="AH236" i="143"/>
  <c r="AC255" i="143" s="1"/>
  <c r="B76" i="144"/>
  <c r="D76" i="144"/>
  <c r="E76" i="144" s="1"/>
  <c r="D79" i="144"/>
  <c r="D78" i="144"/>
  <c r="P731" i="143" s="1"/>
  <c r="AD697" i="4"/>
  <c r="AZ40" i="67" s="1"/>
  <c r="I697" i="4"/>
  <c r="AF40" i="67" s="1"/>
  <c r="I696" i="4"/>
  <c r="AF39" i="67" s="1"/>
  <c r="BA102" i="129"/>
  <c r="B74" i="146" s="1"/>
  <c r="BA146" i="129"/>
  <c r="B107" i="146" s="1"/>
  <c r="BA131" i="129"/>
  <c r="BA17" i="129"/>
  <c r="B6" i="146" s="1"/>
  <c r="BA101" i="129"/>
  <c r="B73" i="146" s="1"/>
  <c r="AT72" i="126"/>
  <c r="B192" i="150" s="1"/>
  <c r="BA132" i="129"/>
  <c r="AJ154" i="126"/>
  <c r="B259" i="150" s="1"/>
  <c r="AT38" i="126"/>
  <c r="B166" i="150" s="1"/>
  <c r="AT81" i="126"/>
  <c r="B201" i="150" s="1"/>
  <c r="AT25" i="126"/>
  <c r="B153" i="150" s="1"/>
  <c r="AT57" i="126"/>
  <c r="B177" i="150" s="1"/>
  <c r="AT32" i="126"/>
  <c r="B160" i="150" s="1"/>
  <c r="AT19" i="126"/>
  <c r="B147" i="150" s="1"/>
  <c r="AO18" i="126"/>
  <c r="AJ18" i="126"/>
  <c r="AT102" i="129"/>
  <c r="B74" i="150" s="1"/>
  <c r="AT101" i="129"/>
  <c r="B73" i="150" s="1"/>
  <c r="AT131" i="129"/>
  <c r="B95" i="150" s="1"/>
  <c r="AT32" i="129"/>
  <c r="B21" i="150" s="1"/>
  <c r="AT132" i="129"/>
  <c r="B96" i="150" s="1"/>
  <c r="AR46" i="114"/>
  <c r="AR44" i="114"/>
  <c r="AR28" i="114"/>
  <c r="AR51" i="114"/>
  <c r="E152" i="144" l="1"/>
  <c r="F152" i="144" s="1"/>
  <c r="G152" i="144" s="1"/>
  <c r="I152" i="144"/>
  <c r="AH228" i="143"/>
  <c r="AC247" i="143" s="1"/>
  <c r="D68" i="144"/>
  <c r="D67" i="144"/>
  <c r="E67" i="144" s="1"/>
  <c r="F67" i="144" s="1"/>
  <c r="G67" i="144" s="1"/>
  <c r="A67" i="144"/>
  <c r="B69" i="144"/>
  <c r="A69" i="144"/>
  <c r="D71" i="144"/>
  <c r="E71" i="144" s="1"/>
  <c r="H71" i="144" s="1"/>
  <c r="D69" i="144"/>
  <c r="A68" i="144"/>
  <c r="AH231" i="143"/>
  <c r="AC250" i="143" s="1"/>
  <c r="AH235" i="143"/>
  <c r="AC254" i="143" s="1"/>
  <c r="B71" i="144"/>
  <c r="AE512" i="143"/>
  <c r="AC533" i="143" s="1"/>
  <c r="B218" i="144"/>
  <c r="C225" i="4"/>
  <c r="AK16" i="149"/>
  <c r="AL19" i="135" s="1"/>
  <c r="P748" i="143"/>
  <c r="D216" i="144"/>
  <c r="E216" i="144" s="1"/>
  <c r="D219" i="144"/>
  <c r="E219" i="144" s="1"/>
  <c r="H219" i="144" s="1"/>
  <c r="AE510" i="143"/>
  <c r="AC531" i="143" s="1"/>
  <c r="AE517" i="143"/>
  <c r="AD544" i="143" s="1"/>
  <c r="AE513" i="143"/>
  <c r="AC534" i="143" s="1"/>
  <c r="B220" i="144"/>
  <c r="AE514" i="143"/>
  <c r="AC535" i="143" s="1"/>
  <c r="B217" i="144"/>
  <c r="B511" i="143" s="1"/>
  <c r="AB532" i="143" s="1"/>
  <c r="AE516" i="143"/>
  <c r="C221" i="144"/>
  <c r="AE515" i="143" s="1"/>
  <c r="AC536" i="143" s="1"/>
  <c r="E222" i="144"/>
  <c r="F222" i="144" s="1"/>
  <c r="G222" i="144" s="1"/>
  <c r="D217" i="144"/>
  <c r="E217" i="144" s="1"/>
  <c r="F217" i="144" s="1"/>
  <c r="G217" i="144" s="1"/>
  <c r="P593" i="143"/>
  <c r="AY87" i="126"/>
  <c r="B96" i="146"/>
  <c r="B95" i="146"/>
  <c r="P609" i="143"/>
  <c r="F22" i="139"/>
  <c r="AD97" i="143"/>
  <c r="AD100" i="143" s="1"/>
  <c r="AD266" i="143" s="1"/>
  <c r="P750" i="143"/>
  <c r="AD750" i="143" s="1"/>
  <c r="P790" i="143"/>
  <c r="P573" i="143"/>
  <c r="P610" i="143"/>
  <c r="P591" i="143"/>
  <c r="P711" i="143"/>
  <c r="P693" i="143"/>
  <c r="P632" i="143"/>
  <c r="P710" i="143"/>
  <c r="P692" i="143"/>
  <c r="P633" i="143"/>
  <c r="P669" i="143"/>
  <c r="P576" i="143"/>
  <c r="P613" i="143"/>
  <c r="AD612" i="143" s="1"/>
  <c r="P594" i="143"/>
  <c r="E69" i="144"/>
  <c r="F69" i="144" s="1"/>
  <c r="G69" i="144" s="1"/>
  <c r="E70" i="144"/>
  <c r="F70" i="144" s="1"/>
  <c r="G70" i="144" s="1"/>
  <c r="E68" i="144"/>
  <c r="H67" i="144"/>
  <c r="A175" i="143" s="1"/>
  <c r="A132" i="145" s="1"/>
  <c r="E72" i="144"/>
  <c r="H72" i="144" s="1"/>
  <c r="B228" i="144"/>
  <c r="A501" i="143" s="1"/>
  <c r="A256" i="145" s="1"/>
  <c r="AP198" i="143"/>
  <c r="AI212" i="143"/>
  <c r="C126" i="144"/>
  <c r="AE394" i="143" s="1"/>
  <c r="AC415" i="143" s="1"/>
  <c r="D228" i="144"/>
  <c r="D225" i="144"/>
  <c r="AE520" i="143"/>
  <c r="AD547" i="143" s="1"/>
  <c r="H218" i="144"/>
  <c r="F218" i="144"/>
  <c r="G218" i="144" s="1"/>
  <c r="F74" i="144"/>
  <c r="G74" i="144" s="1"/>
  <c r="H74" i="144"/>
  <c r="AE518" i="143"/>
  <c r="AD545" i="143" s="1"/>
  <c r="B226" i="144"/>
  <c r="A495" i="143" s="1"/>
  <c r="A250" i="145" s="1"/>
  <c r="D226" i="144"/>
  <c r="AP99" i="143"/>
  <c r="F73" i="144"/>
  <c r="G73" i="144" s="1"/>
  <c r="H73" i="144"/>
  <c r="AE521" i="143"/>
  <c r="AD548" i="143" s="1"/>
  <c r="D229" i="144"/>
  <c r="E229" i="144" s="1"/>
  <c r="B229" i="144"/>
  <c r="B234" i="143"/>
  <c r="AB253" i="143" s="1"/>
  <c r="C125" i="144"/>
  <c r="H75" i="144"/>
  <c r="F75" i="144"/>
  <c r="G75" i="144" s="1"/>
  <c r="C122" i="144"/>
  <c r="H76" i="144"/>
  <c r="F76" i="144"/>
  <c r="G76" i="144" s="1"/>
  <c r="C141" i="144"/>
  <c r="C140" i="144"/>
  <c r="AE523" i="143"/>
  <c r="E231" i="144"/>
  <c r="C230" i="144"/>
  <c r="AE522" i="143" s="1"/>
  <c r="AD549" i="143" s="1"/>
  <c r="B232" i="143"/>
  <c r="AB251" i="143" s="1"/>
  <c r="AP98" i="143"/>
  <c r="B227" i="143"/>
  <c r="AB246" i="143" s="1"/>
  <c r="B228" i="143"/>
  <c r="AB247" i="143" s="1"/>
  <c r="B230" i="143"/>
  <c r="AB249" i="143" s="1"/>
  <c r="C124" i="144"/>
  <c r="C123" i="144"/>
  <c r="AD200" i="143"/>
  <c r="B236" i="143"/>
  <c r="AB255" i="143" s="1"/>
  <c r="H152" i="144"/>
  <c r="AT146" i="129"/>
  <c r="B107" i="150" s="1"/>
  <c r="R197" i="143"/>
  <c r="C79" i="144"/>
  <c r="C143" i="144"/>
  <c r="B233" i="143"/>
  <c r="AB252" i="143" s="1"/>
  <c r="B229" i="143"/>
  <c r="AB248" i="143" s="1"/>
  <c r="F220" i="144"/>
  <c r="G220" i="144" s="1"/>
  <c r="H220" i="144"/>
  <c r="AE519" i="143"/>
  <c r="AD546" i="143" s="1"/>
  <c r="D227" i="144"/>
  <c r="B227" i="144"/>
  <c r="A498" i="143" s="1"/>
  <c r="A253" i="145" s="1"/>
  <c r="B231" i="143"/>
  <c r="AB250" i="143" s="1"/>
  <c r="C128" i="144"/>
  <c r="D80" i="144"/>
  <c r="D25" i="144"/>
  <c r="D24" i="144"/>
  <c r="AS686" i="4"/>
  <c r="BO29" i="67" s="1"/>
  <c r="BA145" i="129"/>
  <c r="B106" i="146" s="1"/>
  <c r="BA53" i="129"/>
  <c r="H842" i="4"/>
  <c r="H733" i="4"/>
  <c r="AJ145" i="126"/>
  <c r="AK67" i="114"/>
  <c r="B411" i="150" s="1"/>
  <c r="BA52" i="129"/>
  <c r="AT18" i="126"/>
  <c r="B146" i="150" s="1"/>
  <c r="AM512" i="143" l="1"/>
  <c r="B512" i="143"/>
  <c r="AB533" i="143" s="1"/>
  <c r="D77" i="144"/>
  <c r="B235" i="143"/>
  <c r="AB254" i="143" s="1"/>
  <c r="P648" i="143"/>
  <c r="B250" i="150"/>
  <c r="AY89" i="126"/>
  <c r="AY91" i="126" s="1"/>
  <c r="B207" i="146"/>
  <c r="B209" i="146" s="1"/>
  <c r="B211" i="146" s="1"/>
  <c r="B515" i="143"/>
  <c r="AB536" i="143" s="1"/>
  <c r="F219" i="144"/>
  <c r="G219" i="144" s="1"/>
  <c r="B34" i="146"/>
  <c r="BA68" i="129"/>
  <c r="B35" i="146"/>
  <c r="BA69" i="129"/>
  <c r="B50" i="146" s="1"/>
  <c r="B517" i="143"/>
  <c r="AC544" i="143" s="1"/>
  <c r="B513" i="143"/>
  <c r="AB534" i="143" s="1"/>
  <c r="D221" i="144"/>
  <c r="E221" i="144" s="1"/>
  <c r="H221" i="144" s="1"/>
  <c r="AM516" i="143"/>
  <c r="AM513" i="143"/>
  <c r="B516" i="143"/>
  <c r="AM514" i="143"/>
  <c r="AM510" i="143"/>
  <c r="A479" i="143" s="1"/>
  <c r="A236" i="145" s="1"/>
  <c r="B510" i="143"/>
  <c r="AB531" i="143" s="1"/>
  <c r="B514" i="143"/>
  <c r="AB535" i="143" s="1"/>
  <c r="H222" i="144"/>
  <c r="AM511" i="143"/>
  <c r="A482" i="143"/>
  <c r="A239" i="145" s="1"/>
  <c r="AD593" i="143"/>
  <c r="AM515" i="143"/>
  <c r="AD609" i="143"/>
  <c r="AO609" i="143" s="1"/>
  <c r="F172" i="4"/>
  <c r="C78" i="144" s="1"/>
  <c r="P728" i="143" s="1"/>
  <c r="H70" i="144"/>
  <c r="A184" i="143" s="1"/>
  <c r="A141" i="145" s="1"/>
  <c r="F72" i="144"/>
  <c r="G72" i="144" s="1"/>
  <c r="H217" i="144"/>
  <c r="A484" i="143" s="1"/>
  <c r="A241" i="145" s="1"/>
  <c r="H69" i="144"/>
  <c r="A181" i="143" s="1"/>
  <c r="A138" i="145" s="1"/>
  <c r="F71" i="144"/>
  <c r="G71" i="144" s="1"/>
  <c r="AI279" i="143"/>
  <c r="AD267" i="143"/>
  <c r="P789" i="143"/>
  <c r="AD789" i="143" s="1"/>
  <c r="P575" i="143"/>
  <c r="AD575" i="143" s="1"/>
  <c r="P651" i="143"/>
  <c r="P773" i="143"/>
  <c r="P730" i="143"/>
  <c r="AD730" i="143" s="1"/>
  <c r="P629" i="143"/>
  <c r="P708" i="143"/>
  <c r="P690" i="143"/>
  <c r="AD692" i="143"/>
  <c r="AD710" i="143"/>
  <c r="AD632" i="143"/>
  <c r="D126" i="144"/>
  <c r="E126" i="144" s="1"/>
  <c r="F126" i="144" s="1"/>
  <c r="G126" i="144" s="1"/>
  <c r="B126" i="144"/>
  <c r="B394" i="143" s="1"/>
  <c r="AB415" i="143" s="1"/>
  <c r="F68" i="144"/>
  <c r="G68" i="144" s="1"/>
  <c r="H68" i="144"/>
  <c r="E226" i="144"/>
  <c r="F226" i="144" s="1"/>
  <c r="G226" i="144" s="1"/>
  <c r="E227" i="144"/>
  <c r="H227" i="144" s="1"/>
  <c r="C204" i="144"/>
  <c r="E228" i="144"/>
  <c r="F228" i="144" s="1"/>
  <c r="G228" i="144" s="1"/>
  <c r="B520" i="143"/>
  <c r="AC547" i="143" s="1"/>
  <c r="E225" i="144"/>
  <c r="F225" i="144" s="1"/>
  <c r="G225" i="144" s="1"/>
  <c r="AK108" i="143"/>
  <c r="AI278" i="143"/>
  <c r="AP197" i="143"/>
  <c r="AI211" i="143"/>
  <c r="AJ208" i="143"/>
  <c r="AL100" i="143"/>
  <c r="B519" i="143"/>
  <c r="AC546" i="143" s="1"/>
  <c r="B521" i="143"/>
  <c r="AC548" i="143" s="1"/>
  <c r="B518" i="143"/>
  <c r="AC545" i="143" s="1"/>
  <c r="AL99" i="143"/>
  <c r="D230" i="144"/>
  <c r="E230" i="144" s="1"/>
  <c r="AE392" i="143"/>
  <c r="AC413" i="143" s="1"/>
  <c r="D124" i="144"/>
  <c r="E124" i="144" s="1"/>
  <c r="B124" i="144"/>
  <c r="B523" i="143"/>
  <c r="AM523" i="143"/>
  <c r="D141" i="144"/>
  <c r="I141" i="144" s="1"/>
  <c r="B141" i="144"/>
  <c r="AE390" i="143"/>
  <c r="AC411" i="143" s="1"/>
  <c r="D122" i="144"/>
  <c r="B122" i="144"/>
  <c r="F216" i="144"/>
  <c r="G216" i="144" s="1"/>
  <c r="H216" i="144"/>
  <c r="AM520" i="143"/>
  <c r="AE396" i="143"/>
  <c r="E128" i="144"/>
  <c r="C127" i="144"/>
  <c r="AE395" i="143" s="1"/>
  <c r="AC416" i="143" s="1"/>
  <c r="H231" i="144"/>
  <c r="F231" i="144"/>
  <c r="G231" i="144" s="1"/>
  <c r="AM519" i="143"/>
  <c r="AL200" i="143"/>
  <c r="AL198" i="143"/>
  <c r="AL197" i="143"/>
  <c r="D140" i="144"/>
  <c r="B140" i="144"/>
  <c r="AL98" i="143"/>
  <c r="AE393" i="143"/>
  <c r="AC414" i="143" s="1"/>
  <c r="D125" i="144"/>
  <c r="E125" i="144" s="1"/>
  <c r="B125" i="144"/>
  <c r="H229" i="144"/>
  <c r="F229" i="144"/>
  <c r="G229" i="144" s="1"/>
  <c r="E79" i="144"/>
  <c r="E143" i="144"/>
  <c r="I143" i="144"/>
  <c r="C142" i="144"/>
  <c r="AE391" i="143"/>
  <c r="AC412" i="143" s="1"/>
  <c r="D123" i="144"/>
  <c r="E123" i="144" s="1"/>
  <c r="B123" i="144"/>
  <c r="AM522" i="143"/>
  <c r="B522" i="143"/>
  <c r="AC549" i="143" s="1"/>
  <c r="AL199" i="143"/>
  <c r="AM517" i="143"/>
  <c r="AM521" i="143"/>
  <c r="AE524" i="143"/>
  <c r="AL97" i="143"/>
  <c r="AM518" i="143"/>
  <c r="D26" i="144"/>
  <c r="AS682" i="4"/>
  <c r="BO25" i="67" s="1"/>
  <c r="P652" i="143" l="1"/>
  <c r="P670" i="143"/>
  <c r="AD669" i="143" s="1"/>
  <c r="B49" i="146"/>
  <c r="BA136" i="129"/>
  <c r="B99" i="146" s="1"/>
  <c r="F221" i="144"/>
  <c r="G221" i="144" s="1"/>
  <c r="BA137" i="129"/>
  <c r="B100" i="146" s="1"/>
  <c r="C80" i="144"/>
  <c r="C77" i="144"/>
  <c r="AH237" i="143" s="1"/>
  <c r="AC256" i="143" s="1"/>
  <c r="AH238" i="143"/>
  <c r="AQ235" i="143" s="1"/>
  <c r="E78" i="144"/>
  <c r="F78" i="144" s="1"/>
  <c r="G78" i="144" s="1"/>
  <c r="AJ609" i="143"/>
  <c r="A617" i="143" s="1"/>
  <c r="A187" i="143"/>
  <c r="A144" i="145" s="1"/>
  <c r="A190" i="143"/>
  <c r="A147" i="145" s="1"/>
  <c r="H126" i="144"/>
  <c r="H226" i="144"/>
  <c r="A497" i="143" s="1"/>
  <c r="A252" i="145" s="1"/>
  <c r="H228" i="144"/>
  <c r="A503" i="143" s="1"/>
  <c r="A258" i="145" s="1"/>
  <c r="A481" i="143"/>
  <c r="A238" i="145" s="1"/>
  <c r="AI280" i="143"/>
  <c r="AT177" i="126"/>
  <c r="AD268" i="143"/>
  <c r="AD651" i="143"/>
  <c r="D142" i="144"/>
  <c r="E142" i="144" s="1"/>
  <c r="F227" i="144"/>
  <c r="G227" i="144" s="1"/>
  <c r="A178" i="143"/>
  <c r="A135" i="145" s="1"/>
  <c r="H225" i="144"/>
  <c r="A494" i="143" s="1"/>
  <c r="A249" i="145" s="1"/>
  <c r="AQ523" i="143"/>
  <c r="AQ510" i="143"/>
  <c r="AQ511" i="143"/>
  <c r="B393" i="143"/>
  <c r="AB414" i="143" s="1"/>
  <c r="D127" i="144"/>
  <c r="E127" i="144" s="1"/>
  <c r="F127" i="144" s="1"/>
  <c r="G127" i="144" s="1"/>
  <c r="E141" i="144"/>
  <c r="F141" i="144" s="1"/>
  <c r="G141" i="144" s="1"/>
  <c r="AQ522" i="143"/>
  <c r="B391" i="143"/>
  <c r="AB412" i="143" s="1"/>
  <c r="B392" i="143"/>
  <c r="AB413" i="143" s="1"/>
  <c r="H125" i="144"/>
  <c r="F125" i="144"/>
  <c r="G125" i="144" s="1"/>
  <c r="AM396" i="143"/>
  <c r="AQ518" i="143"/>
  <c r="F123" i="144"/>
  <c r="G123" i="144" s="1"/>
  <c r="H123" i="144"/>
  <c r="F143" i="144"/>
  <c r="G143" i="144" s="1"/>
  <c r="H143" i="144"/>
  <c r="AM393" i="143"/>
  <c r="F128" i="144"/>
  <c r="G128" i="144" s="1"/>
  <c r="H128" i="144"/>
  <c r="B390" i="143"/>
  <c r="AB411" i="143" s="1"/>
  <c r="AM392" i="143"/>
  <c r="H79" i="144"/>
  <c r="F79" i="144"/>
  <c r="G79" i="144" s="1"/>
  <c r="F124" i="144"/>
  <c r="G124" i="144" s="1"/>
  <c r="H124" i="144"/>
  <c r="AM394" i="143"/>
  <c r="E140" i="144"/>
  <c r="AM390" i="143"/>
  <c r="A337" i="143" s="1"/>
  <c r="A165" i="145" s="1"/>
  <c r="F230" i="144"/>
  <c r="G230" i="144" s="1"/>
  <c r="H230" i="144"/>
  <c r="AQ521" i="143"/>
  <c r="AQ524" i="143"/>
  <c r="AQ520" i="143"/>
  <c r="AQ516" i="143"/>
  <c r="AQ514" i="143"/>
  <c r="AQ517" i="143"/>
  <c r="A492" i="143" s="1"/>
  <c r="A247" i="145" s="1"/>
  <c r="AQ515" i="143"/>
  <c r="AQ513" i="143"/>
  <c r="AQ512" i="143"/>
  <c r="AM391" i="143"/>
  <c r="I140" i="144"/>
  <c r="AQ519" i="143"/>
  <c r="B395" i="143"/>
  <c r="AB416" i="143" s="1"/>
  <c r="AM395" i="143"/>
  <c r="E122" i="144"/>
  <c r="AS688" i="4"/>
  <c r="BO31" i="67" s="1"/>
  <c r="AS687" i="4"/>
  <c r="BO30" i="67" s="1"/>
  <c r="AS677" i="4"/>
  <c r="BO20" i="67" s="1"/>
  <c r="AS676" i="4"/>
  <c r="BO19" i="67" s="1"/>
  <c r="F154" i="4"/>
  <c r="B282" i="146" l="1"/>
  <c r="B282" i="150"/>
  <c r="AQ228" i="143"/>
  <c r="A176" i="143" s="1"/>
  <c r="A133" i="145" s="1"/>
  <c r="AQ232" i="143"/>
  <c r="A188" i="143" s="1"/>
  <c r="A145" i="145" s="1"/>
  <c r="AQ234" i="143"/>
  <c r="AQ231" i="143"/>
  <c r="A185" i="143" s="1"/>
  <c r="A142" i="145" s="1"/>
  <c r="AQ233" i="143"/>
  <c r="AQ230" i="143"/>
  <c r="A182" i="143" s="1"/>
  <c r="A139" i="145" s="1"/>
  <c r="AQ236" i="143"/>
  <c r="AQ229" i="143"/>
  <c r="A179" i="143" s="1"/>
  <c r="A136" i="145" s="1"/>
  <c r="AQ238" i="143"/>
  <c r="B238" i="143"/>
  <c r="AQ227" i="143"/>
  <c r="AQ237" i="143"/>
  <c r="B237" i="143"/>
  <c r="AB256" i="143" s="1"/>
  <c r="E77" i="144"/>
  <c r="F77" i="144" s="1"/>
  <c r="G77" i="144" s="1"/>
  <c r="H78" i="144"/>
  <c r="H141" i="144"/>
  <c r="I142" i="144"/>
  <c r="H127" i="144"/>
  <c r="P772" i="143"/>
  <c r="AD772" i="143" s="1"/>
  <c r="A172" i="143"/>
  <c r="A129" i="145" s="1"/>
  <c r="A500" i="143"/>
  <c r="A255" i="145" s="1"/>
  <c r="F142" i="144"/>
  <c r="G142" i="144" s="1"/>
  <c r="H142" i="144"/>
  <c r="F122" i="144"/>
  <c r="G122" i="144" s="1"/>
  <c r="H122" i="144"/>
  <c r="F140" i="144"/>
  <c r="G140" i="144" s="1"/>
  <c r="H140" i="144"/>
  <c r="BA143" i="129"/>
  <c r="B104" i="146" s="1"/>
  <c r="BA144" i="129"/>
  <c r="B105" i="146" s="1"/>
  <c r="AK31" i="114"/>
  <c r="B376" i="150" s="1"/>
  <c r="AK22" i="114"/>
  <c r="B368" i="150" s="1"/>
  <c r="AK18" i="114"/>
  <c r="B364" i="150" s="1"/>
  <c r="H77" i="144" l="1"/>
  <c r="B121" i="146"/>
  <c r="A339" i="143"/>
  <c r="A167" i="145" s="1"/>
  <c r="AR43" i="114"/>
  <c r="AR29" i="114"/>
  <c r="AK29" i="114"/>
  <c r="B375" i="150" s="1"/>
  <c r="AK43" i="114"/>
  <c r="B388" i="150" s="1"/>
  <c r="AK28" i="114"/>
  <c r="B374" i="150" s="1"/>
  <c r="AK44" i="114"/>
  <c r="B389" i="150" s="1"/>
  <c r="AT17" i="131" l="1"/>
  <c r="AT36" i="131" s="1"/>
  <c r="B139" i="146"/>
  <c r="B138" i="146"/>
  <c r="AT35" i="131" l="1"/>
  <c r="AJ66" i="134" l="1"/>
  <c r="B322" i="150" s="1"/>
  <c r="F168" i="4"/>
  <c r="F99" i="4" l="1"/>
  <c r="F567" i="4"/>
  <c r="F550" i="4"/>
  <c r="F543" i="4"/>
  <c r="F534" i="4"/>
  <c r="F524" i="4"/>
  <c r="F519" i="4"/>
  <c r="F511" i="4"/>
  <c r="F502" i="4"/>
  <c r="F460" i="4"/>
  <c r="F457" i="4"/>
  <c r="M436" i="4"/>
  <c r="F436" i="4"/>
  <c r="M430" i="4"/>
  <c r="F430" i="4"/>
  <c r="M411" i="4"/>
  <c r="F411" i="4"/>
  <c r="M422" i="4"/>
  <c r="F422" i="4"/>
  <c r="M378" i="4"/>
  <c r="F378" i="4"/>
  <c r="M369" i="4"/>
  <c r="F369" i="4"/>
  <c r="M367" i="4"/>
  <c r="F367" i="4"/>
  <c r="M358" i="4"/>
  <c r="F358" i="4"/>
  <c r="M343" i="4"/>
  <c r="M351" i="4"/>
  <c r="F104" i="4"/>
  <c r="F128" i="4"/>
  <c r="F143" i="4"/>
  <c r="F164" i="4"/>
  <c r="F89" i="4"/>
  <c r="F85" i="4"/>
  <c r="M440" i="4" l="1"/>
  <c r="AJ71" i="126"/>
  <c r="AT71" i="126" s="1"/>
  <c r="F440" i="4"/>
  <c r="AJ64" i="134"/>
  <c r="B320" i="150" s="1"/>
  <c r="H616" i="4"/>
  <c r="AO65" i="126"/>
  <c r="AT70" i="126"/>
  <c r="B190" i="150" s="1"/>
  <c r="AJ111" i="126"/>
  <c r="M370" i="4"/>
  <c r="F370" i="4"/>
  <c r="AJ103" i="126" l="1"/>
  <c r="B216" i="150" s="1"/>
  <c r="B224" i="150"/>
  <c r="C191" i="144"/>
  <c r="B191" i="150"/>
  <c r="AJ65" i="126"/>
  <c r="AJ64" i="126" s="1"/>
  <c r="AJ56" i="126" s="1"/>
  <c r="AJ87" i="126" s="1"/>
  <c r="AJ89" i="126" s="1"/>
  <c r="F442" i="4" s="1"/>
  <c r="F444" i="4" s="1"/>
  <c r="C190" i="144"/>
  <c r="B152" i="144" s="1"/>
  <c r="AT65" i="126"/>
  <c r="B185" i="150" s="1"/>
  <c r="AO64" i="126"/>
  <c r="AO56" i="126" s="1"/>
  <c r="I678" i="4"/>
  <c r="AF21" i="67" s="1"/>
  <c r="AS697" i="4" l="1"/>
  <c r="BO40" i="67" s="1"/>
  <c r="P630" i="143"/>
  <c r="AD629" i="143" s="1"/>
  <c r="AO629" i="143" s="1"/>
  <c r="P666" i="143"/>
  <c r="AJ174" i="126"/>
  <c r="AJ176" i="126" s="1"/>
  <c r="B281" i="150" s="1"/>
  <c r="P689" i="143"/>
  <c r="AD689" i="143" s="1"/>
  <c r="AJ689" i="143" s="1"/>
  <c r="P707" i="143"/>
  <c r="AD707" i="143" s="1"/>
  <c r="AJ707" i="143" s="1"/>
  <c r="AJ91" i="126"/>
  <c r="AO87" i="126"/>
  <c r="AO89" i="126" s="1"/>
  <c r="AT56" i="126"/>
  <c r="B176" i="150" s="1"/>
  <c r="AT64" i="126"/>
  <c r="C149" i="144"/>
  <c r="C147" i="144"/>
  <c r="C146" i="144"/>
  <c r="C137" i="144"/>
  <c r="C132" i="144"/>
  <c r="C133" i="144"/>
  <c r="C134" i="144"/>
  <c r="C135" i="144"/>
  <c r="C131" i="144"/>
  <c r="B131" i="144" s="1"/>
  <c r="AJ629" i="143"/>
  <c r="H843" i="4"/>
  <c r="O839" i="4" s="1"/>
  <c r="C317" i="144" s="1"/>
  <c r="X1" i="4"/>
  <c r="W663" i="4"/>
  <c r="AO689" i="143" l="1"/>
  <c r="B279" i="150"/>
  <c r="AO707" i="143"/>
  <c r="A715" i="143" s="1"/>
  <c r="P590" i="143"/>
  <c r="AD590" i="143" s="1"/>
  <c r="AJ590" i="143" s="1"/>
  <c r="B184" i="150"/>
  <c r="AE397" i="143"/>
  <c r="D131" i="144"/>
  <c r="E131" i="144" s="1"/>
  <c r="D132" i="144"/>
  <c r="E132" i="144" s="1"/>
  <c r="B132" i="144"/>
  <c r="AE398" i="143"/>
  <c r="I149" i="144"/>
  <c r="C205" i="144"/>
  <c r="C148" i="144"/>
  <c r="E149" i="144"/>
  <c r="P572" i="143"/>
  <c r="AD572" i="143" s="1"/>
  <c r="AT87" i="126"/>
  <c r="AE401" i="143"/>
  <c r="D135" i="144"/>
  <c r="E135" i="144" s="1"/>
  <c r="B135" i="144"/>
  <c r="I137" i="144"/>
  <c r="AA453" i="143" s="1"/>
  <c r="E137" i="144"/>
  <c r="AE403" i="143"/>
  <c r="C136" i="144"/>
  <c r="AO91" i="126"/>
  <c r="M442" i="4"/>
  <c r="M444" i="4" s="1"/>
  <c r="AE400" i="143"/>
  <c r="D134" i="144"/>
  <c r="E134" i="144" s="1"/>
  <c r="B134" i="144"/>
  <c r="D146" i="144"/>
  <c r="I146" i="144" s="1"/>
  <c r="B146" i="144"/>
  <c r="AE399" i="143"/>
  <c r="D133" i="144"/>
  <c r="I133" i="144" s="1"/>
  <c r="AA449" i="143" s="1"/>
  <c r="B133" i="144"/>
  <c r="B147" i="144"/>
  <c r="D147" i="144"/>
  <c r="E147" i="144" s="1"/>
  <c r="A637" i="143"/>
  <c r="A697" i="143"/>
  <c r="C290" i="144"/>
  <c r="C289" i="144"/>
  <c r="C288" i="144"/>
  <c r="C287" i="144"/>
  <c r="C286" i="144"/>
  <c r="O842" i="4"/>
  <c r="H839" i="4"/>
  <c r="AS689" i="4"/>
  <c r="BO32" i="67" s="1"/>
  <c r="AK50" i="114"/>
  <c r="B394" i="150" s="1"/>
  <c r="AI683" i="4"/>
  <c r="BE26" i="67" s="1"/>
  <c r="AO590" i="143" l="1"/>
  <c r="AT89" i="126"/>
  <c r="B209" i="150" s="1"/>
  <c r="B207" i="150"/>
  <c r="F445" i="4"/>
  <c r="M445" i="4"/>
  <c r="I132" i="144"/>
  <c r="AA448" i="143" s="1"/>
  <c r="B448" i="143" s="1"/>
  <c r="AB463" i="143" s="1"/>
  <c r="E146" i="144"/>
  <c r="H146" i="144" s="1"/>
  <c r="I147" i="144"/>
  <c r="A599" i="143"/>
  <c r="I134" i="144"/>
  <c r="AA450" i="143" s="1"/>
  <c r="AI450" i="143" s="1"/>
  <c r="F147" i="144"/>
  <c r="G147" i="144" s="1"/>
  <c r="H147" i="144"/>
  <c r="H131" i="144"/>
  <c r="F131" i="144"/>
  <c r="G131" i="144" s="1"/>
  <c r="D148" i="144"/>
  <c r="I148" i="144" s="1"/>
  <c r="AC427" i="143"/>
  <c r="B400" i="143"/>
  <c r="AB427" i="143" s="1"/>
  <c r="AM400" i="143"/>
  <c r="AM403" i="143"/>
  <c r="AE404" i="143"/>
  <c r="AQ400" i="143" s="1"/>
  <c r="AO572" i="143"/>
  <c r="AJ572" i="143"/>
  <c r="C210" i="144"/>
  <c r="C211" i="144"/>
  <c r="C209" i="144"/>
  <c r="AC425" i="143"/>
  <c r="B398" i="143"/>
  <c r="AB425" i="143" s="1"/>
  <c r="AM398" i="143"/>
  <c r="H137" i="144"/>
  <c r="F137" i="144"/>
  <c r="G137" i="144" s="1"/>
  <c r="F135" i="144"/>
  <c r="G135" i="144" s="1"/>
  <c r="H135" i="144"/>
  <c r="D136" i="144"/>
  <c r="E136" i="144" s="1"/>
  <c r="A363" i="143"/>
  <c r="A207" i="145" s="1"/>
  <c r="E133" i="144"/>
  <c r="AC426" i="143"/>
  <c r="AM399" i="143"/>
  <c r="B399" i="143"/>
  <c r="AB426" i="143" s="1"/>
  <c r="F146" i="144"/>
  <c r="G146" i="144" s="1"/>
  <c r="AA439" i="143"/>
  <c r="AI439" i="143" s="1"/>
  <c r="AI453" i="143"/>
  <c r="AC428" i="143"/>
  <c r="AM401" i="143"/>
  <c r="B401" i="143"/>
  <c r="AB428" i="143" s="1"/>
  <c r="H149" i="144"/>
  <c r="F149" i="144"/>
  <c r="G149" i="144" s="1"/>
  <c r="F132" i="144"/>
  <c r="G132" i="144" s="1"/>
  <c r="H132" i="144"/>
  <c r="AC424" i="143"/>
  <c r="AM397" i="143"/>
  <c r="B397" i="143"/>
  <c r="AB424" i="143" s="1"/>
  <c r="AC464" i="143"/>
  <c r="AI449" i="143"/>
  <c r="B449" i="143"/>
  <c r="AB464" i="143" s="1"/>
  <c r="H134" i="144"/>
  <c r="F134" i="144"/>
  <c r="G134" i="144" s="1"/>
  <c r="AE402" i="143"/>
  <c r="I135" i="144"/>
  <c r="AA451" i="143" s="1"/>
  <c r="AT91" i="126"/>
  <c r="AC463" i="143"/>
  <c r="I131" i="144"/>
  <c r="AA447" i="143" s="1"/>
  <c r="D287" i="144"/>
  <c r="E287" i="144" s="1"/>
  <c r="B287" i="144"/>
  <c r="B288" i="144"/>
  <c r="D288" i="144"/>
  <c r="D289" i="144"/>
  <c r="E289" i="144" s="1"/>
  <c r="B289" i="144"/>
  <c r="B286" i="144"/>
  <c r="D286" i="144"/>
  <c r="E286" i="144" s="1"/>
  <c r="D290" i="144"/>
  <c r="E290" i="144" s="1"/>
  <c r="B290" i="144"/>
  <c r="AK57" i="114"/>
  <c r="C333" i="144"/>
  <c r="AK46" i="114"/>
  <c r="B390" i="150" s="1"/>
  <c r="AI681" i="4"/>
  <c r="BE24" i="67" s="1"/>
  <c r="AD689" i="4"/>
  <c r="AZ32" i="67" s="1"/>
  <c r="T689" i="4"/>
  <c r="AP32" i="67" s="1"/>
  <c r="AI694" i="4"/>
  <c r="BE37" i="67" s="1"/>
  <c r="AI680" i="4"/>
  <c r="BE23" i="67" s="1"/>
  <c r="AI691" i="4"/>
  <c r="BE34" i="67" s="1"/>
  <c r="AI688" i="4"/>
  <c r="BE31" i="67" s="1"/>
  <c r="AI687" i="4"/>
  <c r="BE30" i="67" s="1"/>
  <c r="AD683" i="4"/>
  <c r="AZ26" i="67" s="1"/>
  <c r="AI686" i="4"/>
  <c r="BE29" i="67" s="1"/>
  <c r="Y689" i="4"/>
  <c r="AU32" i="67" s="1"/>
  <c r="N689" i="4"/>
  <c r="AK32" i="67" s="1"/>
  <c r="AI690" i="4"/>
  <c r="BE33" i="67" s="1"/>
  <c r="AI679" i="4"/>
  <c r="BE22" i="67" s="1"/>
  <c r="AI692" i="4"/>
  <c r="BE35" i="67" s="1"/>
  <c r="AI677" i="4"/>
  <c r="BE20" i="67" s="1"/>
  <c r="AI676" i="4"/>
  <c r="BE19" i="67" s="1"/>
  <c r="Y678" i="4"/>
  <c r="AU21" i="67" s="1"/>
  <c r="I689" i="4"/>
  <c r="AF32" i="67" s="1"/>
  <c r="P667" i="143" l="1"/>
  <c r="AD666" i="143" s="1"/>
  <c r="AO666" i="143" s="1"/>
  <c r="P649" i="143"/>
  <c r="AD648" i="143" s="1"/>
  <c r="AJ177" i="126"/>
  <c r="F575" i="4" s="1"/>
  <c r="B211" i="150"/>
  <c r="AK51" i="114"/>
  <c r="B395" i="150" s="1"/>
  <c r="B401" i="150"/>
  <c r="AI448" i="143"/>
  <c r="A347" i="143"/>
  <c r="A177" i="145" s="1"/>
  <c r="A351" i="143"/>
  <c r="A181" i="145" s="1"/>
  <c r="AC465" i="143"/>
  <c r="B450" i="143"/>
  <c r="AB465" i="143" s="1"/>
  <c r="A373" i="143"/>
  <c r="A219" i="145" s="1"/>
  <c r="E148" i="144"/>
  <c r="H148" i="144" s="1"/>
  <c r="AQ401" i="143"/>
  <c r="AQ399" i="143"/>
  <c r="AQ397" i="143"/>
  <c r="I136" i="144"/>
  <c r="AA452" i="143" s="1"/>
  <c r="AC467" i="143" s="1"/>
  <c r="AQ398" i="143"/>
  <c r="A370" i="143"/>
  <c r="A216" i="145" s="1"/>
  <c r="AJ648" i="143"/>
  <c r="AO648" i="143"/>
  <c r="AC429" i="143"/>
  <c r="AM402" i="143"/>
  <c r="AQ402" i="143"/>
  <c r="B402" i="143"/>
  <c r="AB429" i="143" s="1"/>
  <c r="B210" i="144"/>
  <c r="D210" i="144"/>
  <c r="E210" i="144" s="1"/>
  <c r="AQ392" i="143"/>
  <c r="AQ393" i="143"/>
  <c r="AQ390" i="143"/>
  <c r="AQ395" i="143"/>
  <c r="AQ396" i="143"/>
  <c r="AQ391" i="143"/>
  <c r="AQ404" i="143"/>
  <c r="AQ394" i="143"/>
  <c r="A580" i="143"/>
  <c r="AC462" i="143"/>
  <c r="B447" i="143"/>
  <c r="AB462" i="143" s="1"/>
  <c r="AI447" i="143"/>
  <c r="AC466" i="143"/>
  <c r="B451" i="143"/>
  <c r="AB466" i="143" s="1"/>
  <c r="AI451" i="143"/>
  <c r="H133" i="144"/>
  <c r="F133" i="144"/>
  <c r="G133" i="144" s="1"/>
  <c r="H136" i="144"/>
  <c r="F136" i="144"/>
  <c r="G136" i="144" s="1"/>
  <c r="B209" i="144"/>
  <c r="D209" i="144"/>
  <c r="E209" i="144" s="1"/>
  <c r="C212" i="144"/>
  <c r="D211" i="144"/>
  <c r="E211" i="144" s="1"/>
  <c r="B211" i="144"/>
  <c r="AQ403" i="143"/>
  <c r="C299" i="144"/>
  <c r="C295" i="144"/>
  <c r="C298" i="144"/>
  <c r="C296" i="144"/>
  <c r="C297" i="144"/>
  <c r="E288" i="144"/>
  <c r="H288" i="144" s="1"/>
  <c r="F287" i="144"/>
  <c r="G287" i="144" s="1"/>
  <c r="H287" i="144"/>
  <c r="F290" i="144"/>
  <c r="G290" i="144" s="1"/>
  <c r="H290" i="144"/>
  <c r="F286" i="144"/>
  <c r="G286" i="144" s="1"/>
  <c r="H286" i="144"/>
  <c r="F289" i="144"/>
  <c r="G289" i="144" s="1"/>
  <c r="H289" i="144"/>
  <c r="Y692" i="4"/>
  <c r="AU35" i="67" s="1"/>
  <c r="AS696" i="4"/>
  <c r="BO39" i="67" s="1"/>
  <c r="AK60" i="114"/>
  <c r="N679" i="4"/>
  <c r="AK22" i="67" s="1"/>
  <c r="N690" i="4"/>
  <c r="AK33" i="67" s="1"/>
  <c r="T691" i="4"/>
  <c r="AP34" i="67" s="1"/>
  <c r="T680" i="4"/>
  <c r="AP23" i="67" s="1"/>
  <c r="AD694" i="4"/>
  <c r="AZ37" i="67" s="1"/>
  <c r="Y681" i="4"/>
  <c r="AU24" i="67" s="1"/>
  <c r="AI689" i="4"/>
  <c r="BE32" i="67" s="1"/>
  <c r="N678" i="4"/>
  <c r="AK21" i="67" s="1"/>
  <c r="T678" i="4"/>
  <c r="AP21" i="67" s="1"/>
  <c r="AS685" i="4"/>
  <c r="BO28" i="67" s="1"/>
  <c r="AJ666" i="143" l="1"/>
  <c r="A674" i="143" s="1"/>
  <c r="AK58" i="114"/>
  <c r="B402" i="150" s="1"/>
  <c r="AK59" i="114"/>
  <c r="B403" i="150" s="1"/>
  <c r="AK61" i="114"/>
  <c r="AK62" i="114" s="1"/>
  <c r="B406" i="150" s="1"/>
  <c r="C292" i="144"/>
  <c r="B404" i="150"/>
  <c r="F148" i="144"/>
  <c r="G148" i="144" s="1"/>
  <c r="AI452" i="143"/>
  <c r="I211" i="144"/>
  <c r="AA438" i="143" s="1"/>
  <c r="AI438" i="143" s="1"/>
  <c r="I209" i="144"/>
  <c r="AA436" i="143" s="1"/>
  <c r="AI436" i="143" s="1"/>
  <c r="A355" i="143"/>
  <c r="A186" i="145" s="1"/>
  <c r="I210" i="144"/>
  <c r="AA437" i="143" s="1"/>
  <c r="AI437" i="143" s="1"/>
  <c r="D212" i="144"/>
  <c r="E212" i="144" s="1"/>
  <c r="H210" i="144"/>
  <c r="F210" i="144"/>
  <c r="G210" i="144" s="1"/>
  <c r="F211" i="144"/>
  <c r="G211" i="144" s="1"/>
  <c r="H211" i="144"/>
  <c r="H209" i="144"/>
  <c r="F209" i="144"/>
  <c r="G209" i="144" s="1"/>
  <c r="A656" i="143"/>
  <c r="D299" i="144"/>
  <c r="E299" i="144" s="1"/>
  <c r="D295" i="144"/>
  <c r="D297" i="144"/>
  <c r="E297" i="144" s="1"/>
  <c r="D296" i="144"/>
  <c r="E296" i="144" s="1"/>
  <c r="D298" i="144"/>
  <c r="E298" i="144" s="1"/>
  <c r="F288" i="144"/>
  <c r="G288" i="144" s="1"/>
  <c r="B296" i="144"/>
  <c r="B298" i="144"/>
  <c r="B295" i="144"/>
  <c r="B297" i="144"/>
  <c r="B299" i="144"/>
  <c r="C291" i="144"/>
  <c r="B405" i="150" l="1"/>
  <c r="AK63" i="114"/>
  <c r="B407" i="150" s="1"/>
  <c r="AK68" i="114"/>
  <c r="O843" i="4" s="1"/>
  <c r="C301" i="144"/>
  <c r="C300" i="144" s="1"/>
  <c r="D300" i="144" s="1"/>
  <c r="E300" i="144" s="1"/>
  <c r="B412" i="150"/>
  <c r="B437" i="143"/>
  <c r="B438" i="143"/>
  <c r="B436" i="143"/>
  <c r="I212" i="144"/>
  <c r="H212" i="144"/>
  <c r="F212" i="144"/>
  <c r="G212" i="144" s="1"/>
  <c r="D291" i="144"/>
  <c r="F299" i="144"/>
  <c r="G299" i="144" s="1"/>
  <c r="H299" i="144"/>
  <c r="E295" i="144"/>
  <c r="F297" i="144"/>
  <c r="G297" i="144" s="1"/>
  <c r="H297" i="144"/>
  <c r="F296" i="144"/>
  <c r="G296" i="144" s="1"/>
  <c r="H296" i="144"/>
  <c r="F298" i="144"/>
  <c r="G298" i="144" s="1"/>
  <c r="H298" i="144"/>
  <c r="AI685" i="4"/>
  <c r="BE28" i="67" s="1"/>
  <c r="AI696" i="4"/>
  <c r="BE39" i="67" s="1"/>
  <c r="H300" i="144" l="1"/>
  <c r="F300" i="144"/>
  <c r="G300" i="144" s="1"/>
  <c r="F295" i="144"/>
  <c r="G295" i="144" s="1"/>
  <c r="H295" i="144"/>
  <c r="AS684" i="4"/>
  <c r="BO27" i="67" s="1"/>
  <c r="AS678" i="4"/>
  <c r="BO21" i="67" s="1"/>
  <c r="AI684" i="4" l="1"/>
  <c r="BE27" i="67" s="1"/>
  <c r="AI682" i="4"/>
  <c r="BE25" i="67" s="1"/>
  <c r="AI675" i="4"/>
  <c r="BE18" i="67" s="1"/>
  <c r="AI678" i="4" l="1"/>
  <c r="BE21" i="67" s="1"/>
  <c r="AD682" i="4"/>
  <c r="AZ25" i="67" s="1"/>
  <c r="AD684" i="4"/>
  <c r="AZ27" i="67" s="1"/>
  <c r="AD678" i="4" l="1"/>
  <c r="AZ21" i="67" s="1"/>
  <c r="F558" i="4" l="1"/>
  <c r="F569" i="4" s="1"/>
  <c r="F480" i="4" l="1"/>
  <c r="F477" i="4" l="1"/>
  <c r="F481" i="4" s="1"/>
  <c r="A482" i="4" s="1"/>
  <c r="F571" i="4" l="1"/>
  <c r="F573" i="4" s="1"/>
  <c r="AI697" i="4"/>
  <c r="BE40" i="67" s="1"/>
  <c r="M575" i="4" l="1"/>
  <c r="AR61" i="114" l="1"/>
  <c r="D301" i="144" s="1"/>
  <c r="E301" i="144" s="1"/>
  <c r="AR60" i="114"/>
  <c r="D292" i="144" s="1"/>
  <c r="AR59" i="114"/>
  <c r="AR58" i="114"/>
  <c r="H301" i="144" l="1"/>
  <c r="F301" i="144"/>
  <c r="G301" i="144" s="1"/>
  <c r="E291" i="144"/>
  <c r="E292" i="144"/>
  <c r="AR62" i="114"/>
  <c r="AR63" i="114"/>
  <c r="AR68" i="114"/>
  <c r="H292" i="144" l="1"/>
  <c r="F292" i="144"/>
  <c r="G292" i="144" s="1"/>
  <c r="H291" i="144"/>
  <c r="F291" i="144"/>
  <c r="G291" i="144" s="1"/>
  <c r="AT22" i="129" l="1"/>
  <c r="C33" i="144"/>
  <c r="T22" i="139"/>
  <c r="AC22" i="139" s="1"/>
  <c r="AT17" i="129" l="1"/>
  <c r="J133" i="144" s="1"/>
  <c r="B11" i="150"/>
  <c r="J135" i="144"/>
  <c r="J136" i="144"/>
  <c r="J210" i="144"/>
  <c r="J211" i="144"/>
  <c r="J212" i="144"/>
  <c r="AM439" i="143" s="1"/>
  <c r="AT145" i="129"/>
  <c r="AT53" i="129"/>
  <c r="C21" i="144"/>
  <c r="C18" i="144"/>
  <c r="C19" i="144"/>
  <c r="C22" i="144"/>
  <c r="C20" i="144"/>
  <c r="R97" i="143"/>
  <c r="AJ111" i="143" s="1"/>
  <c r="C25" i="144"/>
  <c r="J140" i="144" l="1"/>
  <c r="K140" i="144" s="1"/>
  <c r="A361" i="143" s="1"/>
  <c r="A205" i="145" s="1"/>
  <c r="B106" i="150"/>
  <c r="G51" i="151"/>
  <c r="R51" i="151" s="1"/>
  <c r="J209" i="144"/>
  <c r="AM436" i="143" s="1"/>
  <c r="J142" i="144"/>
  <c r="K142" i="144" s="1"/>
  <c r="B6" i="150"/>
  <c r="H32" i="151"/>
  <c r="S32" i="151" s="1"/>
  <c r="J134" i="144"/>
  <c r="AM450" i="143" s="1"/>
  <c r="J143" i="144"/>
  <c r="K143" i="144" s="1"/>
  <c r="J132" i="144"/>
  <c r="AM448" i="143" s="1"/>
  <c r="J146" i="144"/>
  <c r="K146" i="144" s="1"/>
  <c r="J131" i="144"/>
  <c r="AM447" i="143" s="1"/>
  <c r="J148" i="144"/>
  <c r="K148" i="144" s="1"/>
  <c r="J141" i="144"/>
  <c r="K141" i="144" s="1"/>
  <c r="J147" i="144"/>
  <c r="K147" i="144" s="1"/>
  <c r="P747" i="143"/>
  <c r="AD747" i="143" s="1"/>
  <c r="AO747" i="143" s="1"/>
  <c r="J137" i="144"/>
  <c r="AM453" i="143" s="1"/>
  <c r="J152" i="144"/>
  <c r="K152" i="144" s="1"/>
  <c r="A22" i="139"/>
  <c r="F16" i="139" s="1"/>
  <c r="A13" i="138" s="1"/>
  <c r="J149" i="144"/>
  <c r="AT52" i="129"/>
  <c r="B34" i="150" s="1"/>
  <c r="G20" i="138"/>
  <c r="S20" i="138" s="1"/>
  <c r="AB20" i="138" s="1"/>
  <c r="P787" i="143"/>
  <c r="AK15" i="149"/>
  <c r="AL18" i="135" s="1"/>
  <c r="AQ20" i="135" s="1"/>
  <c r="C224" i="4"/>
  <c r="B35" i="150"/>
  <c r="AS693" i="4"/>
  <c r="AS695" i="4" s="1"/>
  <c r="A368" i="143"/>
  <c r="A214" i="145" s="1"/>
  <c r="AM438" i="143"/>
  <c r="K211" i="144"/>
  <c r="AQ438" i="143" s="1"/>
  <c r="AM451" i="143"/>
  <c r="K135" i="144"/>
  <c r="AQ451" i="143" s="1"/>
  <c r="AM437" i="143"/>
  <c r="K210" i="144"/>
  <c r="AQ437" i="143" s="1"/>
  <c r="K131" i="144"/>
  <c r="K134" i="144"/>
  <c r="AQ450" i="143" s="1"/>
  <c r="AM452" i="143"/>
  <c r="K136" i="144"/>
  <c r="AQ452" i="143" s="1"/>
  <c r="F91" i="4"/>
  <c r="F171" i="4" s="1"/>
  <c r="C8" i="144" s="1"/>
  <c r="AM449" i="143"/>
  <c r="K133" i="144"/>
  <c r="AQ449" i="143" s="1"/>
  <c r="E25" i="144"/>
  <c r="AP97" i="143"/>
  <c r="R100" i="143"/>
  <c r="R266" i="143" s="1"/>
  <c r="B19" i="144"/>
  <c r="AH138" i="143"/>
  <c r="A19" i="144"/>
  <c r="D19" i="144"/>
  <c r="B22" i="144"/>
  <c r="AH141" i="143"/>
  <c r="AC156" i="143" s="1"/>
  <c r="D22" i="144"/>
  <c r="E22" i="144" s="1"/>
  <c r="B18" i="144"/>
  <c r="AH137" i="143"/>
  <c r="AC152" i="143" s="1"/>
  <c r="A18" i="144"/>
  <c r="D18" i="144"/>
  <c r="B20" i="144"/>
  <c r="AH139" i="143"/>
  <c r="AC154" i="143" s="1"/>
  <c r="D20" i="144"/>
  <c r="A20" i="144"/>
  <c r="B21" i="144"/>
  <c r="AH140" i="143"/>
  <c r="AC155" i="143" s="1"/>
  <c r="D21" i="144"/>
  <c r="A21" i="144"/>
  <c r="K209" i="144" l="1"/>
  <c r="AJ747" i="143"/>
  <c r="K132" i="144"/>
  <c r="AQ448" i="143" s="1"/>
  <c r="P786" i="143"/>
  <c r="AT69" i="129"/>
  <c r="B50" i="150" s="1"/>
  <c r="K149" i="144"/>
  <c r="T16" i="139"/>
  <c r="AC16" i="139" s="1"/>
  <c r="AT68" i="129"/>
  <c r="AT136" i="129" s="1"/>
  <c r="B99" i="150" s="1"/>
  <c r="AD786" i="143"/>
  <c r="AJ786" i="143" s="1"/>
  <c r="AC153" i="143"/>
  <c r="AI693" i="4"/>
  <c r="BE36" i="67" s="1"/>
  <c r="BO36" i="67"/>
  <c r="A371" i="143"/>
  <c r="A217" i="145" s="1"/>
  <c r="A352" i="143"/>
  <c r="A182" i="145" s="1"/>
  <c r="A348" i="143"/>
  <c r="A178" i="145" s="1"/>
  <c r="AP266" i="143"/>
  <c r="A345" i="143"/>
  <c r="A174" i="145" s="1"/>
  <c r="AQ447" i="143"/>
  <c r="K137" i="144"/>
  <c r="AO786" i="143"/>
  <c r="C24" i="144"/>
  <c r="C23" i="144" s="1"/>
  <c r="AH142" i="143" s="1"/>
  <c r="AC157" i="143" s="1"/>
  <c r="A755" i="143"/>
  <c r="AQ436" i="143"/>
  <c r="K212" i="144"/>
  <c r="AQ439" i="143" s="1"/>
  <c r="E19" i="144"/>
  <c r="H19" i="144" s="1"/>
  <c r="E20" i="144"/>
  <c r="F20" i="144" s="1"/>
  <c r="G20" i="144" s="1"/>
  <c r="E18" i="144"/>
  <c r="F18" i="144" s="1"/>
  <c r="G18" i="144" s="1"/>
  <c r="E21" i="144"/>
  <c r="F21" i="144" s="1"/>
  <c r="G21" i="144" s="1"/>
  <c r="AJ108" i="143"/>
  <c r="AH278" i="143"/>
  <c r="R101" i="143"/>
  <c r="AD101" i="143"/>
  <c r="B141" i="143"/>
  <c r="AB156" i="143" s="1"/>
  <c r="B138" i="143"/>
  <c r="AB153" i="143" s="1"/>
  <c r="B140" i="143"/>
  <c r="AB155" i="143" s="1"/>
  <c r="B139" i="143"/>
  <c r="AB154" i="143" s="1"/>
  <c r="H22" i="144"/>
  <c r="F22" i="144"/>
  <c r="G22" i="144" s="1"/>
  <c r="Z97" i="143"/>
  <c r="AP100" i="143"/>
  <c r="AP102" i="143" s="1"/>
  <c r="Z99" i="143"/>
  <c r="Z98" i="143"/>
  <c r="F173" i="4"/>
  <c r="D8" i="144"/>
  <c r="D9" i="144" s="1"/>
  <c r="H25" i="144"/>
  <c r="F25" i="144"/>
  <c r="G25" i="144" s="1"/>
  <c r="D23" i="144"/>
  <c r="B137" i="143"/>
  <c r="AB152" i="143" s="1"/>
  <c r="Z100" i="143"/>
  <c r="BO38" i="67"/>
  <c r="AI695" i="4"/>
  <c r="B49" i="150" l="1"/>
  <c r="AT137" i="129"/>
  <c r="P769" i="143" s="1"/>
  <c r="C226" i="4"/>
  <c r="AK17" i="149"/>
  <c r="AH143" i="143"/>
  <c r="AQ143" i="143" s="1"/>
  <c r="AD693" i="4"/>
  <c r="AZ36" i="67" s="1"/>
  <c r="E24" i="144"/>
  <c r="F24" i="144" s="1"/>
  <c r="G24" i="144" s="1"/>
  <c r="F19" i="144"/>
  <c r="G19" i="144" s="1"/>
  <c r="H21" i="144"/>
  <c r="A90" i="143" s="1"/>
  <c r="A112" i="145" s="1"/>
  <c r="C26" i="144"/>
  <c r="H20" i="144"/>
  <c r="A87" i="143" s="1"/>
  <c r="A109" i="145" s="1"/>
  <c r="A78" i="143"/>
  <c r="A100" i="145" s="1"/>
  <c r="A794" i="143"/>
  <c r="H18" i="144"/>
  <c r="A81" i="143" s="1"/>
  <c r="A103" i="145" s="1"/>
  <c r="AQ453" i="143"/>
  <c r="P770" i="143"/>
  <c r="P727" i="143"/>
  <c r="AD727" i="143" s="1"/>
  <c r="AP101" i="143"/>
  <c r="E23" i="144"/>
  <c r="F23" i="144" s="1"/>
  <c r="G23" i="144" s="1"/>
  <c r="B142" i="143"/>
  <c r="AB157" i="143" s="1"/>
  <c r="AD695" i="4"/>
  <c r="AZ38" i="67" s="1"/>
  <c r="BE38" i="67"/>
  <c r="AK18" i="149" l="1"/>
  <c r="AK78" i="149" s="1"/>
  <c r="C227" i="4"/>
  <c r="B100" i="150"/>
  <c r="AD769" i="143"/>
  <c r="AQ139" i="143"/>
  <c r="A85" i="143" s="1"/>
  <c r="A107" i="145" s="1"/>
  <c r="AQ142" i="143"/>
  <c r="AQ138" i="143"/>
  <c r="A82" i="143" s="1"/>
  <c r="A104" i="145" s="1"/>
  <c r="AQ140" i="143"/>
  <c r="A88" i="143" s="1"/>
  <c r="A110" i="145" s="1"/>
  <c r="AQ141" i="143"/>
  <c r="AQ137" i="143"/>
  <c r="A84" i="143"/>
  <c r="A106" i="145" s="1"/>
  <c r="H24" i="144"/>
  <c r="AJ727" i="143"/>
  <c r="AO727" i="143"/>
  <c r="AO769" i="143"/>
  <c r="AJ769" i="143"/>
  <c r="H23" i="144"/>
  <c r="AK79" i="149" l="1"/>
  <c r="AK83" i="149"/>
  <c r="AK84" i="149" s="1"/>
  <c r="AK87" i="149" s="1"/>
  <c r="F175" i="4" s="1"/>
  <c r="AQ21" i="135"/>
  <c r="AQ22" i="135" s="1"/>
  <c r="AQ23" i="135" s="1"/>
  <c r="AQ25" i="135" s="1"/>
  <c r="AQ26" i="135" s="1"/>
  <c r="F214" i="4"/>
  <c r="A777" i="143"/>
  <c r="A734" i="143"/>
  <c r="AP199" i="143"/>
  <c r="R200" i="143"/>
  <c r="AK90" i="149" l="1"/>
  <c r="AK89" i="149"/>
  <c r="AT139" i="129"/>
  <c r="B101" i="150" s="1"/>
  <c r="F178" i="4"/>
  <c r="AH279" i="143"/>
  <c r="AH280" i="143" s="1"/>
  <c r="R267" i="143"/>
  <c r="AP200" i="143"/>
  <c r="AI208" i="143"/>
  <c r="AP201" i="143"/>
  <c r="AD201" i="143"/>
  <c r="Z198" i="143"/>
  <c r="Z200" i="143"/>
  <c r="Z199" i="143"/>
  <c r="Z197" i="143"/>
  <c r="AT144" i="129" l="1"/>
  <c r="AT143" i="129"/>
  <c r="R268" i="143"/>
  <c r="Z267" i="143" s="1"/>
  <c r="AP267" i="143"/>
  <c r="N474" i="4" l="1"/>
  <c r="B104" i="150"/>
  <c r="N479" i="4"/>
  <c r="B105" i="150"/>
  <c r="AT148" i="129"/>
  <c r="AN17" i="131"/>
  <c r="B121" i="150" s="1"/>
  <c r="F198" i="4"/>
  <c r="Z268" i="143"/>
  <c r="AP268" i="143"/>
  <c r="AL266" i="143"/>
  <c r="AL267" i="143"/>
  <c r="AL268" i="143"/>
  <c r="Z266" i="143"/>
  <c r="C5" i="144"/>
  <c r="C6" i="144"/>
  <c r="AT149" i="129" l="1"/>
  <c r="B110" i="150" s="1"/>
  <c r="B109" i="150"/>
  <c r="B213" i="150"/>
  <c r="B144" i="150"/>
  <c r="B362" i="150"/>
  <c r="B285" i="150"/>
  <c r="C214" i="150"/>
  <c r="B143" i="150"/>
  <c r="B119" i="150"/>
  <c r="B2" i="150"/>
  <c r="B214" i="150"/>
  <c r="B118" i="150"/>
  <c r="C213" i="150"/>
  <c r="C207" i="150"/>
  <c r="B286" i="150"/>
  <c r="B4" i="150"/>
  <c r="C207" i="146"/>
  <c r="F196" i="4"/>
  <c r="L289" i="4"/>
  <c r="F215" i="4"/>
  <c r="F216" i="4"/>
  <c r="AN33" i="131"/>
  <c r="B287" i="4"/>
  <c r="B103" i="149"/>
  <c r="A297" i="4"/>
  <c r="A296" i="4"/>
  <c r="A299" i="4"/>
  <c r="A298" i="4"/>
  <c r="A301" i="4"/>
  <c r="A13" i="148" s="1"/>
  <c r="A300" i="4"/>
  <c r="A12" i="148" s="1"/>
  <c r="AJ4" i="149"/>
  <c r="Y4" i="149"/>
  <c r="AE4" i="148"/>
  <c r="E13" i="138"/>
  <c r="E17" i="138"/>
  <c r="A6" i="139"/>
  <c r="A6" i="138"/>
  <c r="A7" i="138"/>
  <c r="A7" i="139"/>
  <c r="D12" i="139"/>
  <c r="D18" i="139"/>
  <c r="A10" i="67"/>
  <c r="A18" i="55"/>
  <c r="A11" i="126"/>
  <c r="A10" i="129"/>
  <c r="A11" i="131"/>
  <c r="A14" i="134"/>
  <c r="D32" i="67"/>
  <c r="D40" i="67"/>
  <c r="D18" i="67"/>
  <c r="D21" i="67"/>
  <c r="D29" i="67"/>
  <c r="A11" i="114"/>
  <c r="H6" i="146"/>
  <c r="B2" i="146"/>
  <c r="A74" i="143"/>
  <c r="A96" i="145" s="1"/>
  <c r="A678" i="4"/>
  <c r="A682" i="4"/>
  <c r="A686" i="4"/>
  <c r="A689" i="4"/>
  <c r="A675" i="4"/>
  <c r="C214" i="146"/>
  <c r="B214" i="146"/>
  <c r="B286" i="146"/>
  <c r="B119" i="146"/>
  <c r="B285" i="146"/>
  <c r="C213" i="146"/>
  <c r="B118" i="146"/>
  <c r="B213" i="146"/>
  <c r="B144" i="146"/>
  <c r="B362" i="146"/>
  <c r="B143" i="146"/>
  <c r="B4" i="146"/>
  <c r="F95" i="4"/>
  <c r="A379" i="143"/>
  <c r="A228" i="145" s="1"/>
  <c r="AD263" i="143"/>
  <c r="A694" i="143"/>
  <c r="L786" i="143"/>
  <c r="L727" i="143"/>
  <c r="AD194" i="143"/>
  <c r="A274" i="143"/>
  <c r="A732" i="4"/>
  <c r="A240" i="143"/>
  <c r="A489" i="143"/>
  <c r="L747" i="143"/>
  <c r="Y203" i="143"/>
  <c r="F25" i="4"/>
  <c r="L648" i="143"/>
  <c r="A634" i="143"/>
  <c r="A222" i="143"/>
  <c r="R263" i="143"/>
  <c r="L575" i="143"/>
  <c r="A432" i="143"/>
  <c r="A146" i="143"/>
  <c r="AJ207" i="143"/>
  <c r="AH277" i="143"/>
  <c r="A342" i="143"/>
  <c r="A170" i="145" s="1"/>
  <c r="A487" i="143"/>
  <c r="A244" i="145" s="1"/>
  <c r="A168" i="143"/>
  <c r="A125" i="145" s="1"/>
  <c r="A375" i="143"/>
  <c r="A222" i="145" s="1"/>
  <c r="A170" i="143"/>
  <c r="A127" i="145" s="1"/>
  <c r="R194" i="143"/>
  <c r="A774" i="143"/>
  <c r="L772" i="143"/>
  <c r="A443" i="143"/>
  <c r="F448" i="4"/>
  <c r="A132" i="143"/>
  <c r="A752" i="143"/>
  <c r="F335" i="4"/>
  <c r="A476" i="143"/>
  <c r="X105" i="143"/>
  <c r="F334" i="4"/>
  <c r="AK107" i="143"/>
  <c r="L730" i="143"/>
  <c r="H582" i="4"/>
  <c r="A32" i="143"/>
  <c r="A596" i="143"/>
  <c r="L666" i="143"/>
  <c r="AH134" i="143"/>
  <c r="F195" i="4"/>
  <c r="F24" i="4"/>
  <c r="A32" i="145"/>
  <c r="A358" i="143"/>
  <c r="A202" i="145" s="1"/>
  <c r="L593" i="143"/>
  <c r="L572" i="143"/>
  <c r="A712" i="143"/>
  <c r="A69" i="145"/>
  <c r="H737" i="4"/>
  <c r="L769" i="143"/>
  <c r="L629" i="143"/>
  <c r="A203" i="143"/>
  <c r="F180" i="4"/>
  <c r="A671" i="143"/>
  <c r="A614" i="143"/>
  <c r="L590" i="143"/>
  <c r="AH224" i="143"/>
  <c r="A842" i="4"/>
  <c r="A733" i="4"/>
  <c r="A732" i="143"/>
  <c r="AJ107" i="143"/>
  <c r="F449" i="4"/>
  <c r="L692" i="143"/>
  <c r="L750" i="143"/>
  <c r="AI277" i="143"/>
  <c r="R94" i="143"/>
  <c r="A841" i="4"/>
  <c r="A79" i="143"/>
  <c r="A101" i="145" s="1"/>
  <c r="A474" i="143"/>
  <c r="A233" i="145" s="1"/>
  <c r="A76" i="143"/>
  <c r="A98" i="145" s="1"/>
  <c r="AE507" i="143"/>
  <c r="A365" i="143"/>
  <c r="A210" i="145" s="1"/>
  <c r="A173" i="143"/>
  <c r="A130" i="145" s="1"/>
  <c r="AE387" i="143"/>
  <c r="A333" i="143"/>
  <c r="A161" i="145" s="1"/>
  <c r="L651" i="143"/>
  <c r="A653" i="143"/>
  <c r="A693" i="4"/>
  <c r="L710" i="143"/>
  <c r="H729" i="4"/>
  <c r="L689" i="143"/>
  <c r="A261" i="143"/>
  <c r="L789" i="143"/>
  <c r="A791" i="143"/>
  <c r="L612" i="143"/>
  <c r="L669" i="143"/>
  <c r="AI207" i="143"/>
  <c r="A105" i="143"/>
  <c r="H581" i="4"/>
  <c r="A577" i="143"/>
  <c r="L707" i="143"/>
  <c r="A697" i="4"/>
  <c r="L609" i="143"/>
  <c r="L632" i="143"/>
  <c r="AD94" i="143"/>
  <c r="AN36" i="131" l="1"/>
  <c r="B137" i="150"/>
  <c r="AN35" i="131"/>
  <c r="B138" i="150" s="1"/>
  <c r="A9" i="148"/>
  <c r="A8" i="148"/>
  <c r="A11" i="148"/>
  <c r="A10" i="148"/>
  <c r="A528" i="143"/>
  <c r="A506" i="143"/>
  <c r="A386" i="143"/>
  <c r="A407" i="143"/>
  <c r="B184" i="146"/>
  <c r="B176" i="146" s="1"/>
</calcChain>
</file>

<file path=xl/comments1.xml><?xml version="1.0" encoding="utf-8"?>
<comments xmlns="http://schemas.openxmlformats.org/spreadsheetml/2006/main">
  <authors>
    <author>Senad</author>
    <author>Senad Hamulić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EKONOMIKA:</t>
        </r>
        <r>
          <rPr>
            <sz val="9"/>
            <color indexed="81"/>
            <rFont val="Tahoma"/>
            <family val="2"/>
            <charset val="238"/>
          </rPr>
          <t xml:space="preserve">
Podaci za prošlu godinu prepisuju se sa obrasca </t>
        </r>
        <r>
          <rPr>
            <b/>
            <sz val="9"/>
            <color indexed="81"/>
            <rFont val="Tahoma"/>
            <family val="2"/>
            <charset val="238"/>
          </rPr>
          <t>Bilans uspjeha</t>
        </r>
        <r>
          <rPr>
            <sz val="9"/>
            <color indexed="81"/>
            <rFont val="Tahoma"/>
            <family val="2"/>
            <charset val="238"/>
          </rPr>
          <t xml:space="preserve"> za isti period prošle godine.</t>
        </r>
      </text>
    </comment>
    <comment ref="C144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ekonomika: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0"/>
            <color indexed="81"/>
            <rFont val="Tahoma"/>
            <family val="2"/>
            <charset val="238"/>
          </rPr>
          <t xml:space="preserve">Podaci za prošlu godinu prepisuju se sa obrasca </t>
        </r>
        <r>
          <rPr>
            <b/>
            <sz val="10"/>
            <color indexed="81"/>
            <rFont val="Tahoma"/>
            <family val="2"/>
            <charset val="238"/>
          </rPr>
          <t>Bilans stanja</t>
        </r>
        <r>
          <rPr>
            <sz val="10"/>
            <color indexed="81"/>
            <rFont val="Tahoma"/>
            <family val="2"/>
            <charset val="238"/>
          </rPr>
          <t xml:space="preserve"> na dan 31.12. prošle godine.</t>
        </r>
      </text>
    </comment>
  </commentList>
</comments>
</file>

<file path=xl/comments2.xml><?xml version="1.0" encoding="utf-8"?>
<comments xmlns="http://schemas.openxmlformats.org/spreadsheetml/2006/main">
  <authors>
    <author>korisnik</author>
    <author>Senad Hamulić</author>
  </authors>
  <commentList>
    <comment ref="A337" authorId="0">
      <text>
        <r>
          <rPr>
            <b/>
            <sz val="8"/>
            <color indexed="81"/>
            <rFont val="Tahoma"/>
            <family val="2"/>
            <charset val="238"/>
          </rPr>
          <t>korisnik:</t>
        </r>
        <r>
          <rPr>
            <sz val="8"/>
            <color indexed="81"/>
            <rFont val="Tahoma"/>
            <family val="2"/>
            <charset val="238"/>
          </rPr>
          <t xml:space="preserve">
473</t>
        </r>
      </text>
    </comment>
    <comment ref="AY337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ekonomika: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10"/>
            <color indexed="81"/>
            <rFont val="Tahoma"/>
            <family val="2"/>
            <charset val="238"/>
          </rPr>
          <t xml:space="preserve">Podaci za prošlu godinu prepisuju se sa obrasca </t>
        </r>
        <r>
          <rPr>
            <b/>
            <sz val="10"/>
            <color indexed="81"/>
            <rFont val="Tahoma"/>
            <family val="2"/>
            <charset val="238"/>
          </rPr>
          <t>Bilans stanja</t>
        </r>
        <r>
          <rPr>
            <sz val="10"/>
            <color indexed="81"/>
            <rFont val="Tahoma"/>
            <family val="2"/>
            <charset val="238"/>
          </rPr>
          <t xml:space="preserve"> na dan 31.12. prošle godine.</t>
        </r>
      </text>
    </comment>
  </commentList>
</comments>
</file>

<file path=xl/comments3.xml><?xml version="1.0" encoding="utf-8"?>
<comments xmlns="http://schemas.openxmlformats.org/spreadsheetml/2006/main">
  <authors>
    <author>Senad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EKONOMIKA:</t>
        </r>
        <r>
          <rPr>
            <sz val="9"/>
            <color indexed="81"/>
            <rFont val="Tahoma"/>
            <family val="2"/>
            <charset val="238"/>
          </rPr>
          <t xml:space="preserve">
Podaci za prošlu godinu prepisuju se sa obrasca </t>
        </r>
        <r>
          <rPr>
            <b/>
            <sz val="9"/>
            <color indexed="81"/>
            <rFont val="Tahoma"/>
            <family val="2"/>
            <charset val="238"/>
          </rPr>
          <t>Bilans uspjeha</t>
        </r>
        <r>
          <rPr>
            <sz val="9"/>
            <color indexed="81"/>
            <rFont val="Tahoma"/>
            <family val="2"/>
            <charset val="238"/>
          </rPr>
          <t xml:space="preserve"> za isti period prošle godine.</t>
        </r>
      </text>
    </comment>
  </commentList>
</comments>
</file>

<file path=xl/sharedStrings.xml><?xml version="1.0" encoding="utf-8"?>
<sst xmlns="http://schemas.openxmlformats.org/spreadsheetml/2006/main" count="5155" uniqueCount="2503">
  <si>
    <t>330</t>
  </si>
  <si>
    <t>331</t>
  </si>
  <si>
    <t>332</t>
  </si>
  <si>
    <t>333</t>
  </si>
  <si>
    <t>340</t>
  </si>
  <si>
    <t>341</t>
  </si>
  <si>
    <t>342</t>
  </si>
  <si>
    <t>343</t>
  </si>
  <si>
    <t>659</t>
  </si>
  <si>
    <t xml:space="preserve">Upisani podaci preuzeti su iz bilansa stanja, u bijele ćelije upišite iznose koji se odnose na promjene računovodstvenih politika i </t>
  </si>
  <si>
    <t>ispravke greške</t>
  </si>
  <si>
    <t>Ispostava PU</t>
  </si>
  <si>
    <t>Br.poslovn.jed.</t>
  </si>
  <si>
    <t>51</t>
  </si>
  <si>
    <t>534</t>
  </si>
  <si>
    <t>II - Podaci o promjenama u kapitalu</t>
  </si>
  <si>
    <t xml:space="preserve">FINANSIJSKI PRIHODI </t>
  </si>
  <si>
    <t xml:space="preserve">OSTALI PRIHODI </t>
  </si>
  <si>
    <t xml:space="preserve">OSTALI RASHODI </t>
  </si>
  <si>
    <t>Aktiva</t>
  </si>
  <si>
    <t>235</t>
  </si>
  <si>
    <t>CERTIFICIRANI RAČUNOVOĐA</t>
  </si>
  <si>
    <t>201</t>
  </si>
  <si>
    <t>Većinski vlasnik</t>
  </si>
  <si>
    <t>9.</t>
  </si>
  <si>
    <t>10.</t>
  </si>
  <si>
    <t>11.</t>
  </si>
  <si>
    <t>13.</t>
  </si>
  <si>
    <t>14.</t>
  </si>
  <si>
    <t>15.</t>
  </si>
  <si>
    <t>god.</t>
  </si>
  <si>
    <t>Iznos KM</t>
  </si>
  <si>
    <t>Direktor</t>
  </si>
  <si>
    <t>03</t>
  </si>
  <si>
    <t>037</t>
  </si>
  <si>
    <t>04</t>
  </si>
  <si>
    <t>05</t>
  </si>
  <si>
    <t>052</t>
  </si>
  <si>
    <t>053</t>
  </si>
  <si>
    <t>060</t>
  </si>
  <si>
    <t>21</t>
  </si>
  <si>
    <t>680</t>
  </si>
  <si>
    <t>682</t>
  </si>
  <si>
    <t>685</t>
  </si>
  <si>
    <t>687</t>
  </si>
  <si>
    <t>689</t>
  </si>
  <si>
    <t>FINANSIJSKI RASHODI</t>
  </si>
  <si>
    <t>62</t>
  </si>
  <si>
    <t>015</t>
  </si>
  <si>
    <t>018</t>
  </si>
  <si>
    <t>025</t>
  </si>
  <si>
    <t>026</t>
  </si>
  <si>
    <t>035</t>
  </si>
  <si>
    <t>050</t>
  </si>
  <si>
    <t>051</t>
  </si>
  <si>
    <t>058</t>
  </si>
  <si>
    <t>10</t>
  </si>
  <si>
    <t>12</t>
  </si>
  <si>
    <t>44</t>
  </si>
  <si>
    <t>45</t>
  </si>
  <si>
    <t>500</t>
  </si>
  <si>
    <t>501</t>
  </si>
  <si>
    <t>502</t>
  </si>
  <si>
    <t>510</t>
  </si>
  <si>
    <t>511</t>
  </si>
  <si>
    <t>512</t>
  </si>
  <si>
    <t>531</t>
  </si>
  <si>
    <t>532</t>
  </si>
  <si>
    <t>535</t>
  </si>
  <si>
    <t>537</t>
  </si>
  <si>
    <t>50</t>
  </si>
  <si>
    <t>53</t>
  </si>
  <si>
    <t>230</t>
  </si>
  <si>
    <t>231</t>
  </si>
  <si>
    <t>233</t>
  </si>
  <si>
    <t>234</t>
  </si>
  <si>
    <t>238</t>
  </si>
  <si>
    <t>24</t>
  </si>
  <si>
    <t>232</t>
  </si>
  <si>
    <t>55</t>
  </si>
  <si>
    <t>3</t>
  </si>
  <si>
    <t>Br.dozvole računvođe.</t>
  </si>
  <si>
    <t>Br.tel.računovđe</t>
  </si>
  <si>
    <t>JMBG računovođe</t>
  </si>
  <si>
    <t>Ostale rezerve</t>
  </si>
  <si>
    <t>Firma</t>
  </si>
  <si>
    <t>60</t>
  </si>
  <si>
    <t>600</t>
  </si>
  <si>
    <t>601</t>
  </si>
  <si>
    <t>602</t>
  </si>
  <si>
    <t>61</t>
  </si>
  <si>
    <t>30</t>
  </si>
  <si>
    <t>31</t>
  </si>
  <si>
    <t>Prihodi</t>
  </si>
  <si>
    <t>Rashodi</t>
  </si>
  <si>
    <t>BRUTO</t>
  </si>
  <si>
    <t>Ispravka vrijednosti</t>
  </si>
  <si>
    <t>681</t>
  </si>
  <si>
    <t>054</t>
  </si>
  <si>
    <t>055</t>
  </si>
  <si>
    <t>056</t>
  </si>
  <si>
    <t>061</t>
  </si>
  <si>
    <t>062</t>
  </si>
  <si>
    <t>13</t>
  </si>
  <si>
    <t>UKUPNO PRIHODI</t>
  </si>
  <si>
    <t>INDEKS</t>
  </si>
  <si>
    <t>2/4*100</t>
  </si>
  <si>
    <t>Pozicija</t>
  </si>
  <si>
    <t>KRAJ UNOSA PODATAKA</t>
  </si>
  <si>
    <t>Kontakt telefon</t>
  </si>
  <si>
    <t>R.</t>
  </si>
  <si>
    <t>22</t>
  </si>
  <si>
    <t>23</t>
  </si>
  <si>
    <t>35</t>
  </si>
  <si>
    <t>01</t>
  </si>
  <si>
    <t>02</t>
  </si>
  <si>
    <t>TEKUĆA SREDSTVA</t>
  </si>
  <si>
    <t>669</t>
  </si>
  <si>
    <t>675</t>
  </si>
  <si>
    <t>676</t>
  </si>
  <si>
    <t>677</t>
  </si>
  <si>
    <t>678</t>
  </si>
  <si>
    <t>679</t>
  </si>
  <si>
    <t>539</t>
  </si>
  <si>
    <t>56</t>
  </si>
  <si>
    <t>UKUPNO</t>
  </si>
  <si>
    <t>EBS</t>
  </si>
  <si>
    <t xml:space="preserve"> </t>
  </si>
  <si>
    <t>513</t>
  </si>
  <si>
    <t>533</t>
  </si>
  <si>
    <t>655</t>
  </si>
  <si>
    <t>661</t>
  </si>
  <si>
    <t>PASIVA</t>
  </si>
  <si>
    <t>Ukupni rashodi</t>
  </si>
  <si>
    <t>460</t>
  </si>
  <si>
    <t>461</t>
  </si>
  <si>
    <t>Računovođa</t>
  </si>
  <si>
    <t>Djelatnost</t>
  </si>
  <si>
    <t>%</t>
  </si>
  <si>
    <t>Prethodna godina</t>
  </si>
  <si>
    <t>Tekuća godina</t>
  </si>
  <si>
    <t>010</t>
  </si>
  <si>
    <t>302</t>
  </si>
  <si>
    <t>303</t>
  </si>
  <si>
    <t>304</t>
  </si>
  <si>
    <t>305</t>
  </si>
  <si>
    <t>309</t>
  </si>
  <si>
    <t>310</t>
  </si>
  <si>
    <t>312</t>
  </si>
  <si>
    <t>320</t>
  </si>
  <si>
    <t>321</t>
  </si>
  <si>
    <t>322</t>
  </si>
  <si>
    <t>612</t>
  </si>
  <si>
    <t>663</t>
  </si>
  <si>
    <t>011</t>
  </si>
  <si>
    <t>012</t>
  </si>
  <si>
    <t>013</t>
  </si>
  <si>
    <t>017</t>
  </si>
  <si>
    <t>020</t>
  </si>
  <si>
    <t>021</t>
  </si>
  <si>
    <t>022</t>
  </si>
  <si>
    <t>023</t>
  </si>
  <si>
    <t>024</t>
  </si>
  <si>
    <t>027</t>
  </si>
  <si>
    <t>030</t>
  </si>
  <si>
    <t>031</t>
  </si>
  <si>
    <t>11</t>
  </si>
  <si>
    <t>210</t>
  </si>
  <si>
    <t>211</t>
  </si>
  <si>
    <t>212</t>
  </si>
  <si>
    <t>20</t>
  </si>
  <si>
    <t>40</t>
  </si>
  <si>
    <t>41</t>
  </si>
  <si>
    <t>42</t>
  </si>
  <si>
    <t>43</t>
  </si>
  <si>
    <t>47</t>
  </si>
  <si>
    <t>52</t>
  </si>
  <si>
    <t>530</t>
  </si>
  <si>
    <t>540</t>
  </si>
  <si>
    <t>541</t>
  </si>
  <si>
    <t>351</t>
  </si>
  <si>
    <t>27</t>
  </si>
  <si>
    <t>28</t>
  </si>
  <si>
    <t>33</t>
  </si>
  <si>
    <t>34</t>
  </si>
  <si>
    <t>Zalihe</t>
  </si>
  <si>
    <t>duguje</t>
  </si>
  <si>
    <t>Promet konta bez početnog stanja</t>
  </si>
  <si>
    <t>4</t>
  </si>
  <si>
    <t>014</t>
  </si>
  <si>
    <t>D</t>
  </si>
  <si>
    <t>K O N T O</t>
  </si>
  <si>
    <t>Jedinica</t>
  </si>
  <si>
    <t>mjere</t>
  </si>
  <si>
    <t>1</t>
  </si>
  <si>
    <t>57</t>
  </si>
  <si>
    <t>P e r i o d</t>
  </si>
  <si>
    <t>Pregled strukture ostvarenih rashoda</t>
  </si>
  <si>
    <t>UKUPNO RASHODI</t>
  </si>
  <si>
    <t>Broj dozvole</t>
  </si>
  <si>
    <t>br.</t>
  </si>
  <si>
    <t>rezerve</t>
  </si>
  <si>
    <t>Šifra općine</t>
  </si>
  <si>
    <t>1.</t>
  </si>
  <si>
    <t>2.</t>
  </si>
  <si>
    <t>3.</t>
  </si>
  <si>
    <t>4.</t>
  </si>
  <si>
    <t>5.</t>
  </si>
  <si>
    <t>6.</t>
  </si>
  <si>
    <t>7.</t>
  </si>
  <si>
    <t>8.</t>
  </si>
  <si>
    <t>gubitak</t>
  </si>
  <si>
    <t>O p i s</t>
  </si>
  <si>
    <t>32</t>
  </si>
  <si>
    <t>610</t>
  </si>
  <si>
    <t>611</t>
  </si>
  <si>
    <t>620</t>
  </si>
  <si>
    <t>621</t>
  </si>
  <si>
    <t>650</t>
  </si>
  <si>
    <t>651</t>
  </si>
  <si>
    <t>652</t>
  </si>
  <si>
    <t>653</t>
  </si>
  <si>
    <t>654</t>
  </si>
  <si>
    <t>65</t>
  </si>
  <si>
    <t>66</t>
  </si>
  <si>
    <t>660</t>
  </si>
  <si>
    <t>662</t>
  </si>
  <si>
    <t>664</t>
  </si>
  <si>
    <t>670</t>
  </si>
  <si>
    <t>671</t>
  </si>
  <si>
    <t>672</t>
  </si>
  <si>
    <t>673</t>
  </si>
  <si>
    <t>674</t>
  </si>
  <si>
    <t>67</t>
  </si>
  <si>
    <t>68</t>
  </si>
  <si>
    <t>broj</t>
  </si>
  <si>
    <t>K o n t o</t>
  </si>
  <si>
    <t>16.</t>
  </si>
  <si>
    <t>17.</t>
  </si>
  <si>
    <t>18.</t>
  </si>
  <si>
    <t>19.</t>
  </si>
  <si>
    <t>20.</t>
  </si>
  <si>
    <t>21.</t>
  </si>
  <si>
    <t>22.</t>
  </si>
  <si>
    <t>202</t>
  </si>
  <si>
    <t>203</t>
  </si>
  <si>
    <t>204</t>
  </si>
  <si>
    <t>205</t>
  </si>
  <si>
    <t>206</t>
  </si>
  <si>
    <t>207</t>
  </si>
  <si>
    <t>208</t>
  </si>
  <si>
    <t>209</t>
  </si>
  <si>
    <t>220</t>
  </si>
  <si>
    <t>221</t>
  </si>
  <si>
    <t>222</t>
  </si>
  <si>
    <t>223</t>
  </si>
  <si>
    <t>228</t>
  </si>
  <si>
    <t>IV</t>
  </si>
  <si>
    <t>III</t>
  </si>
  <si>
    <t>II</t>
  </si>
  <si>
    <t>I</t>
  </si>
  <si>
    <t>059</t>
  </si>
  <si>
    <t>057</t>
  </si>
  <si>
    <t>b)</t>
  </si>
  <si>
    <t>a)</t>
  </si>
  <si>
    <t>d)</t>
  </si>
  <si>
    <t>049</t>
  </si>
  <si>
    <t>048</t>
  </si>
  <si>
    <t>047</t>
  </si>
  <si>
    <t>046</t>
  </si>
  <si>
    <t>045</t>
  </si>
  <si>
    <t>044</t>
  </si>
  <si>
    <t>VII</t>
  </si>
  <si>
    <t>043</t>
  </si>
  <si>
    <t>042</t>
  </si>
  <si>
    <t>VI</t>
  </si>
  <si>
    <t>041</t>
  </si>
  <si>
    <t>040</t>
  </si>
  <si>
    <t>039</t>
  </si>
  <si>
    <t>V</t>
  </si>
  <si>
    <t>038</t>
  </si>
  <si>
    <t>036</t>
  </si>
  <si>
    <t>034</t>
  </si>
  <si>
    <t>033</t>
  </si>
  <si>
    <t>032</t>
  </si>
  <si>
    <t>029</t>
  </si>
  <si>
    <t>028</t>
  </si>
  <si>
    <t>019</t>
  </si>
  <si>
    <t>016</t>
  </si>
  <si>
    <t>009</t>
  </si>
  <si>
    <t>008</t>
  </si>
  <si>
    <t>007</t>
  </si>
  <si>
    <t>006</t>
  </si>
  <si>
    <t>005</t>
  </si>
  <si>
    <t>004</t>
  </si>
  <si>
    <t>003</t>
  </si>
  <si>
    <t>002</t>
  </si>
  <si>
    <t>001</t>
  </si>
  <si>
    <t>II.</t>
  </si>
  <si>
    <t>I.</t>
  </si>
  <si>
    <t>UKUPNO:</t>
  </si>
  <si>
    <t>RAZLIKA</t>
  </si>
  <si>
    <t>Adresa računovođe</t>
  </si>
  <si>
    <t>684</t>
  </si>
  <si>
    <t>2. BILANS STANJA</t>
  </si>
  <si>
    <t>Oznaka</t>
  </si>
  <si>
    <t>za AOP</t>
  </si>
  <si>
    <t>560</t>
  </si>
  <si>
    <t>561</t>
  </si>
  <si>
    <t>562</t>
  </si>
  <si>
    <t>563</t>
  </si>
  <si>
    <t>569</t>
  </si>
  <si>
    <t>570</t>
  </si>
  <si>
    <t>571</t>
  </si>
  <si>
    <t>572</t>
  </si>
  <si>
    <t>574</t>
  </si>
  <si>
    <t>575</t>
  </si>
  <si>
    <t>576</t>
  </si>
  <si>
    <t>577</t>
  </si>
  <si>
    <t>578</t>
  </si>
  <si>
    <t>579</t>
  </si>
  <si>
    <t>683</t>
  </si>
  <si>
    <t>686</t>
  </si>
  <si>
    <t>580</t>
  </si>
  <si>
    <t>581</t>
  </si>
  <si>
    <t>582</t>
  </si>
  <si>
    <t>583</t>
  </si>
  <si>
    <t>584</t>
  </si>
  <si>
    <t>585</t>
  </si>
  <si>
    <t>586</t>
  </si>
  <si>
    <t>589</t>
  </si>
  <si>
    <t>640</t>
  </si>
  <si>
    <t>641</t>
  </si>
  <si>
    <t>642</t>
  </si>
  <si>
    <t>643</t>
  </si>
  <si>
    <t>723</t>
  </si>
  <si>
    <t>Zarada po dionici:</t>
  </si>
  <si>
    <t xml:space="preserve">     a) obična</t>
  </si>
  <si>
    <t xml:space="preserve">     b) razdjeljena</t>
  </si>
  <si>
    <t>64</t>
  </si>
  <si>
    <t>690</t>
  </si>
  <si>
    <t>691</t>
  </si>
  <si>
    <t>699</t>
  </si>
  <si>
    <t>520</t>
  </si>
  <si>
    <t>521</t>
  </si>
  <si>
    <t>529</t>
  </si>
  <si>
    <t>536</t>
  </si>
  <si>
    <t>54</t>
  </si>
  <si>
    <t>550</t>
  </si>
  <si>
    <t>551</t>
  </si>
  <si>
    <t>552</t>
  </si>
  <si>
    <t>553</t>
  </si>
  <si>
    <t>554</t>
  </si>
  <si>
    <t>555</t>
  </si>
  <si>
    <t>556</t>
  </si>
  <si>
    <t>559</t>
  </si>
  <si>
    <t>573</t>
  </si>
  <si>
    <t>58</t>
  </si>
  <si>
    <t>590</t>
  </si>
  <si>
    <t>591</t>
  </si>
  <si>
    <t>599</t>
  </si>
  <si>
    <t>69 bez 699</t>
  </si>
  <si>
    <t>59 bez 599</t>
  </si>
  <si>
    <t>Bruto Dobit (Gubitak)</t>
  </si>
  <si>
    <t>RASHODI</t>
  </si>
  <si>
    <t>PRIHODI</t>
  </si>
  <si>
    <t xml:space="preserve"> % Poreza na dobit</t>
  </si>
  <si>
    <t xml:space="preserve">Odloženi porezni rashodi </t>
  </si>
  <si>
    <t>Odloženi porezni prihodi</t>
  </si>
  <si>
    <t>% dobiti koji pripada vlasnicima manjinskoh interesa</t>
  </si>
  <si>
    <t>063</t>
  </si>
  <si>
    <t>064</t>
  </si>
  <si>
    <t>065</t>
  </si>
  <si>
    <t>066</t>
  </si>
  <si>
    <t>15</t>
  </si>
  <si>
    <t>14</t>
  </si>
  <si>
    <t>240</t>
  </si>
  <si>
    <t>241</t>
  </si>
  <si>
    <t>242</t>
  </si>
  <si>
    <t>245</t>
  </si>
  <si>
    <t>246</t>
  </si>
  <si>
    <t>248</t>
  </si>
  <si>
    <t>288</t>
  </si>
  <si>
    <t>290</t>
  </si>
  <si>
    <t>88</t>
  </si>
  <si>
    <t>300</t>
  </si>
  <si>
    <t>350</t>
  </si>
  <si>
    <t>410</t>
  </si>
  <si>
    <t>411</t>
  </si>
  <si>
    <t>412</t>
  </si>
  <si>
    <t>417</t>
  </si>
  <si>
    <t>419</t>
  </si>
  <si>
    <t>408</t>
  </si>
  <si>
    <t>420</t>
  </si>
  <si>
    <t>421</t>
  </si>
  <si>
    <t>422</t>
  </si>
  <si>
    <t>423</t>
  </si>
  <si>
    <t>429</t>
  </si>
  <si>
    <t>430</t>
  </si>
  <si>
    <t>431</t>
  </si>
  <si>
    <t>432</t>
  </si>
  <si>
    <t>433</t>
  </si>
  <si>
    <t>439</t>
  </si>
  <si>
    <t>46</t>
  </si>
  <si>
    <t>481</t>
  </si>
  <si>
    <t>495</t>
  </si>
  <si>
    <t>89</t>
  </si>
  <si>
    <t>Vanbilansna pasiva</t>
  </si>
  <si>
    <t>2</t>
  </si>
  <si>
    <t>200</t>
  </si>
  <si>
    <t>243</t>
  </si>
  <si>
    <t>244</t>
  </si>
  <si>
    <t>270</t>
  </si>
  <si>
    <t>271</t>
  </si>
  <si>
    <t>272</t>
  </si>
  <si>
    <t>273</t>
  </si>
  <si>
    <t>274</t>
  </si>
  <si>
    <t>275</t>
  </si>
  <si>
    <t>276</t>
  </si>
  <si>
    <t>278</t>
  </si>
  <si>
    <t>279</t>
  </si>
  <si>
    <t xml:space="preserve">Potraživanja za razliku ulaznog poreza i obaveza za PDV  </t>
  </si>
  <si>
    <t>280</t>
  </si>
  <si>
    <t>281</t>
  </si>
  <si>
    <t>282</t>
  </si>
  <si>
    <t>283</t>
  </si>
  <si>
    <t>289</t>
  </si>
  <si>
    <t xml:space="preserve">Otkupljene vlastite dionice i udjeli  </t>
  </si>
  <si>
    <t>400</t>
  </si>
  <si>
    <t>401</t>
  </si>
  <si>
    <t>402</t>
  </si>
  <si>
    <t>403</t>
  </si>
  <si>
    <t>404</t>
  </si>
  <si>
    <t>405</t>
  </si>
  <si>
    <t>406</t>
  </si>
  <si>
    <t>407</t>
  </si>
  <si>
    <t>413</t>
  </si>
  <si>
    <t>414</t>
  </si>
  <si>
    <t>415</t>
  </si>
  <si>
    <t>416</t>
  </si>
  <si>
    <t>424</t>
  </si>
  <si>
    <t>425</t>
  </si>
  <si>
    <t>440</t>
  </si>
  <si>
    <t>441</t>
  </si>
  <si>
    <t>442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</si>
  <si>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</si>
  <si>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</si>
  <si>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</si>
  <si>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</si>
  <si>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</si>
  <si>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</si>
  <si>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</si>
  <si>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</si>
  <si>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</si>
  <si>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462</t>
  </si>
  <si>
    <t>463</t>
  </si>
  <si>
    <t>464</t>
  </si>
  <si>
    <t>465</t>
  </si>
  <si>
    <t>466</t>
  </si>
  <si>
    <t>469</t>
  </si>
  <si>
    <t>470</t>
  </si>
  <si>
    <t>471</t>
  </si>
  <si>
    <t>472</t>
  </si>
  <si>
    <t>479</t>
  </si>
  <si>
    <t xml:space="preserve">Obaveze za razliku između obaveza  za PDV i ulaznog poreza  </t>
  </si>
  <si>
    <t>48</t>
  </si>
  <si>
    <t>480</t>
  </si>
  <si>
    <t>482</t>
  </si>
  <si>
    <t>483</t>
  </si>
  <si>
    <t>484</t>
  </si>
  <si>
    <t>489</t>
  </si>
  <si>
    <t>49</t>
  </si>
  <si>
    <t>490</t>
  </si>
  <si>
    <t>491</t>
  </si>
  <si>
    <t>492</t>
  </si>
  <si>
    <t>493</t>
  </si>
  <si>
    <t>494</t>
  </si>
  <si>
    <t>499</t>
  </si>
  <si>
    <t>Poslovna AKTIVA</t>
  </si>
  <si>
    <t>Ukupno AKTIVA</t>
  </si>
  <si>
    <t>449</t>
  </si>
  <si>
    <t>Poslovna PASIVA</t>
  </si>
  <si>
    <t>Ukupno PASIVA</t>
  </si>
  <si>
    <t>III.</t>
  </si>
  <si>
    <t>IV.</t>
  </si>
  <si>
    <t>Gotovina na početku izvještajnog perioda</t>
  </si>
  <si>
    <t>Oznaka za AOP</t>
  </si>
  <si>
    <t>Neto aktiva =</t>
  </si>
  <si>
    <t>Efekti ispravka greška</t>
  </si>
  <si>
    <t>DIO KAPITALA KOJI PRIPADA VLASNICIMA MATIČNOG PRIVREDNOG DRUŠTVA</t>
  </si>
  <si>
    <t>Dionički kapital i</t>
  </si>
  <si>
    <t>odgovornošću</t>
  </si>
  <si>
    <t xml:space="preserve">Revalorizacione </t>
  </si>
  <si>
    <t>i MRS 38)</t>
  </si>
  <si>
    <t xml:space="preserve">(emisiona premija, </t>
  </si>
  <si>
    <t xml:space="preserve">zakonske i statutarne </t>
  </si>
  <si>
    <t xml:space="preserve">rezerve, zaštita </t>
  </si>
  <si>
    <t>gotovinskih tokova)</t>
  </si>
  <si>
    <t>Akumulirana</t>
  </si>
  <si>
    <t>MANJINSKI INTERES</t>
  </si>
  <si>
    <t>UKUPNI KAPITAL</t>
  </si>
  <si>
    <t>(8+9)</t>
  </si>
  <si>
    <t xml:space="preserve">neraspoređena </t>
  </si>
  <si>
    <t xml:space="preserve">dobit /nepokriveni </t>
  </si>
  <si>
    <t>udjeli u društvu</t>
  </si>
  <si>
    <t xml:space="preserve">sa ograničenom </t>
  </si>
  <si>
    <t>Nerealizovani</t>
  </si>
  <si>
    <t>dobici / gubici po</t>
  </si>
  <si>
    <t xml:space="preserve"> osnovu finansijskih</t>
  </si>
  <si>
    <t>za prodaju</t>
  </si>
  <si>
    <t xml:space="preserve">sredstava raspoloživi </t>
  </si>
  <si>
    <t>Neto dobici / gubici perioda priznati direktno u kapitalu</t>
  </si>
  <si>
    <t>Objavljene dividende i drugi oblici raspodjele dobiti i pokrića gubitka</t>
  </si>
  <si>
    <t>POSLOVNI PRIHODI</t>
  </si>
  <si>
    <t>POSLOVNI RASHODI</t>
  </si>
  <si>
    <t>% dobiti koji pripada vlasnicima matice</t>
  </si>
  <si>
    <t>Neto Dobit (Gubitak)</t>
  </si>
  <si>
    <t>1. Identifikacioni podaci</t>
  </si>
  <si>
    <t>Prosječan broj zaposlenih:</t>
  </si>
  <si>
    <t xml:space="preserve">      - na bazi sati rada</t>
  </si>
  <si>
    <t xml:space="preserve">     - na bazi stanja krajem svakog mjeseca</t>
  </si>
  <si>
    <t>(MRS 16, MRS 21</t>
  </si>
  <si>
    <t>0</t>
  </si>
  <si>
    <t>Troškovi neproizvodnih usluga</t>
  </si>
  <si>
    <t>Troškovi platnog prometa</t>
  </si>
  <si>
    <t>Ostali nematerijalni troškovi</t>
  </si>
  <si>
    <t>B.I.2.</t>
  </si>
  <si>
    <t>101</t>
  </si>
  <si>
    <t>102</t>
  </si>
  <si>
    <t>103</t>
  </si>
  <si>
    <t>104</t>
  </si>
  <si>
    <t>108</t>
  </si>
  <si>
    <t>109</t>
  </si>
  <si>
    <t>110</t>
  </si>
  <si>
    <t>111</t>
  </si>
  <si>
    <t>112</t>
  </si>
  <si>
    <t>113</t>
  </si>
  <si>
    <t>114</t>
  </si>
  <si>
    <t>115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</si>
  <si>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</si>
  <si>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</si>
  <si>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</si>
  <si>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</si>
  <si>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</si>
  <si>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</si>
  <si>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</si>
  <si>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</si>
  <si>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</si>
  <si>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</si>
  <si>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</si>
  <si>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</si>
  <si>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</si>
  <si>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</si>
  <si>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</si>
  <si>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</si>
  <si>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</si>
  <si>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</si>
  <si>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</si>
  <si>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</si>
  <si>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</si>
  <si>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</si>
  <si>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</si>
  <si>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</si>
  <si>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</si>
  <si>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</si>
  <si>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</si>
  <si>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</si>
  <si>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</si>
  <si>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</si>
  <si>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</si>
  <si>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</si>
  <si>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159</t>
  </si>
  <si>
    <t>219</t>
  </si>
  <si>
    <t>229</t>
  </si>
  <si>
    <t>239</t>
  </si>
  <si>
    <t>249</t>
  </si>
  <si>
    <t>A.I.1</t>
  </si>
  <si>
    <t>A.I.2</t>
  </si>
  <si>
    <t>A.I.3</t>
  </si>
  <si>
    <t>B.I.4</t>
  </si>
  <si>
    <t>B.I.5</t>
  </si>
  <si>
    <t>kupci dionica i udjela</t>
  </si>
  <si>
    <t>kupci osnovnih sredst.</t>
  </si>
  <si>
    <t>B.I.3.</t>
  </si>
  <si>
    <t>B.I.6</t>
  </si>
  <si>
    <t>A.II.1</t>
  </si>
  <si>
    <t>B.I.1</t>
  </si>
  <si>
    <t>A.II.2</t>
  </si>
  <si>
    <t>A.II.3</t>
  </si>
  <si>
    <t>A.II.4</t>
  </si>
  <si>
    <t>A.II.5</t>
  </si>
  <si>
    <t>dobavljači osnovnih sredst.</t>
  </si>
  <si>
    <t>dobavljači dionica i udjela</t>
  </si>
  <si>
    <t>B.II.2</t>
  </si>
  <si>
    <t>B.II.3</t>
  </si>
  <si>
    <t>B.II.4</t>
  </si>
  <si>
    <t>B.II.1</t>
  </si>
  <si>
    <t>Promet žiro računa i blagajne po kontima</t>
  </si>
  <si>
    <t>potražuje</t>
  </si>
  <si>
    <t>dio Dobavljači za dionice i udjele</t>
  </si>
  <si>
    <t>dio Dobavljači za osnovna sredstva</t>
  </si>
  <si>
    <t>dio Kupci za dionice i udjele</t>
  </si>
  <si>
    <t>dio Kupci za osnovna sredstva</t>
  </si>
  <si>
    <t>Drugi prilivi i odlivi</t>
  </si>
  <si>
    <t>Ob.IGT</t>
  </si>
  <si>
    <t>R.br.</t>
  </si>
  <si>
    <t>213</t>
  </si>
  <si>
    <t>214</t>
  </si>
  <si>
    <t>224</t>
  </si>
  <si>
    <t>225</t>
  </si>
  <si>
    <t>226</t>
  </si>
  <si>
    <t>227</t>
  </si>
  <si>
    <t>236</t>
  </si>
  <si>
    <t>237</t>
  </si>
  <si>
    <t>267</t>
  </si>
  <si>
    <t>Drugi odlivi i prilivi</t>
  </si>
  <si>
    <t>Saldo - stanje</t>
  </si>
  <si>
    <t>I - Podaci o strukturi kapitala u %</t>
  </si>
  <si>
    <t>Emisija dioničkog kapitala i drugi oblici povećanja ili smanjeja osnovnog kapitala</t>
  </si>
  <si>
    <t>Efekti promj.u račun.politikama</t>
  </si>
  <si>
    <t>Efekti reval.mat.i nemat.sredstava</t>
  </si>
  <si>
    <t>Nerealiz. dobici / gubici po osnovu fin.sredst.rasp.za prodaju</t>
  </si>
  <si>
    <t>Kursne razlike nastale prov. fin. izvj. u drugu valutu prezentacije</t>
  </si>
  <si>
    <t>stanje</t>
  </si>
  <si>
    <t>NAPOMENA</t>
  </si>
  <si>
    <t>RAZLIKA U G.TOKU</t>
  </si>
  <si>
    <t>Gotovina na kraju izvještajnog perioda</t>
  </si>
  <si>
    <t>Napravite bruto bilans u kom su sadržane samo temeljnice za knjiženje izvoda Ž-R i blagajne, bez početnog stanja</t>
  </si>
  <si>
    <t>215</t>
  </si>
  <si>
    <t>216</t>
  </si>
  <si>
    <t>217</t>
  </si>
  <si>
    <t>218</t>
  </si>
  <si>
    <t>247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</si>
  <si>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</si>
  <si>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</si>
  <si>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</si>
  <si>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</si>
  <si>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</si>
  <si>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</si>
  <si>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</si>
  <si>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</si>
  <si>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</si>
  <si>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</si>
  <si>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</si>
  <si>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</si>
  <si>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</si>
  <si>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</si>
  <si>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</si>
  <si>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</si>
  <si>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</si>
  <si>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268</t>
  </si>
  <si>
    <t>269</t>
  </si>
  <si>
    <t>277</t>
  </si>
  <si>
    <t>284</t>
  </si>
  <si>
    <t>285</t>
  </si>
  <si>
    <t>286</t>
  </si>
  <si>
    <t>287</t>
  </si>
  <si>
    <t>291</t>
  </si>
  <si>
    <t>292</t>
  </si>
  <si>
    <t>293</t>
  </si>
  <si>
    <t>294</t>
  </si>
  <si>
    <t>295</t>
  </si>
  <si>
    <t>296</t>
  </si>
  <si>
    <t>297</t>
  </si>
  <si>
    <t>105</t>
  </si>
  <si>
    <t>106</t>
  </si>
  <si>
    <t>107</t>
  </si>
  <si>
    <t>116</t>
  </si>
  <si>
    <t>117</t>
  </si>
  <si>
    <t>127</t>
  </si>
  <si>
    <t>148</t>
  </si>
  <si>
    <t>152</t>
  </si>
  <si>
    <t>153</t>
  </si>
  <si>
    <t>154</t>
  </si>
  <si>
    <t>155</t>
  </si>
  <si>
    <t>156</t>
  </si>
  <si>
    <t>157</t>
  </si>
  <si>
    <t>158</t>
  </si>
  <si>
    <t>160</t>
  </si>
  <si>
    <t>161</t>
  </si>
  <si>
    <t>162</t>
  </si>
  <si>
    <t>163</t>
  </si>
  <si>
    <t>301</t>
  </si>
  <si>
    <t>306</t>
  </si>
  <si>
    <t>307</t>
  </si>
  <si>
    <t>308</t>
  </si>
  <si>
    <t>334</t>
  </si>
  <si>
    <t>Grad sjedišta firme</t>
  </si>
  <si>
    <t>Adresa</t>
  </si>
  <si>
    <t>% kapitala većinsk.vlasn.</t>
  </si>
  <si>
    <t>Šifra djelatnosti -nova</t>
  </si>
  <si>
    <t>P O M O Ć</t>
  </si>
  <si>
    <t>% dobiti koji prip.vl.matice</t>
  </si>
  <si>
    <t>UKUPNO %</t>
  </si>
  <si>
    <t>% dobiti koji pr.vl.manj.interesa</t>
  </si>
  <si>
    <t>VIII</t>
  </si>
  <si>
    <t>IX.</t>
  </si>
  <si>
    <t>5</t>
  </si>
  <si>
    <t>6</t>
  </si>
  <si>
    <t>7</t>
  </si>
  <si>
    <t>20, 21, 22</t>
  </si>
  <si>
    <t>29</t>
  </si>
  <si>
    <t>418</t>
  </si>
  <si>
    <t>426</t>
  </si>
  <si>
    <t>459</t>
  </si>
  <si>
    <t>298</t>
  </si>
  <si>
    <t>299</t>
  </si>
  <si>
    <t>630</t>
  </si>
  <si>
    <t>631</t>
  </si>
  <si>
    <t>721</t>
  </si>
  <si>
    <t>Gubitak</t>
  </si>
  <si>
    <t>Troškovi članarina</t>
  </si>
  <si>
    <t>Ostali rashodi</t>
  </si>
  <si>
    <t>Ostali prihodi</t>
  </si>
  <si>
    <t>63</t>
  </si>
  <si>
    <t>409</t>
  </si>
  <si>
    <t xml:space="preserve">  </t>
  </si>
  <si>
    <t>522</t>
  </si>
  <si>
    <t>Zarada po akciji:</t>
  </si>
  <si>
    <r>
      <t>(3+4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5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6</t>
    </r>
    <r>
      <rPr>
        <u/>
        <sz val="10"/>
        <color theme="0"/>
        <rFont val="Calibri"/>
        <family val="2"/>
        <charset val="238"/>
        <scheme val="minor"/>
      </rPr>
      <t>+</t>
    </r>
    <r>
      <rPr>
        <sz val="10"/>
        <color theme="0"/>
        <rFont val="Calibri"/>
        <family val="2"/>
        <charset val="238"/>
        <scheme val="minor"/>
      </rPr>
      <t>7)</t>
    </r>
  </si>
  <si>
    <t>2. - BILANS USPJEHA</t>
  </si>
  <si>
    <t>Razlika na gotovini (1 - 2) :</t>
  </si>
  <si>
    <t>a.</t>
  </si>
  <si>
    <t>+</t>
  </si>
  <si>
    <t>v)</t>
  </si>
  <si>
    <t>Troškovi bruto zarada i bruto naknada zarada</t>
  </si>
  <si>
    <t>Ž.</t>
  </si>
  <si>
    <t>Z.</t>
  </si>
  <si>
    <t>J.</t>
  </si>
  <si>
    <t>0000/5</t>
  </si>
  <si>
    <t>057/000-000</t>
  </si>
  <si>
    <t>g)</t>
  </si>
  <si>
    <t>ć)</t>
  </si>
  <si>
    <t>G.</t>
  </si>
  <si>
    <t>D.</t>
  </si>
  <si>
    <t>Ć.</t>
  </si>
  <si>
    <t>Matični broj:</t>
  </si>
  <si>
    <t>E.</t>
  </si>
  <si>
    <t>AKTIVA</t>
  </si>
  <si>
    <t>do</t>
  </si>
  <si>
    <t>r.br.</t>
  </si>
  <si>
    <t xml:space="preserve"> Ako imate više od tri stavke, obilježite ovo polje</t>
  </si>
  <si>
    <t xml:space="preserve"> i priložite dodatnu tabelu. </t>
  </si>
  <si>
    <t xml:space="preserve"> Unijeti ukupan iznos iz dodatne tabele &gt;&gt;</t>
  </si>
  <si>
    <t>v.</t>
  </si>
  <si>
    <t>g.</t>
  </si>
  <si>
    <t>b. Iznos</t>
  </si>
  <si>
    <t>d.</t>
  </si>
  <si>
    <t>God.</t>
  </si>
  <si>
    <t>dobiti / gubitka</t>
  </si>
  <si>
    <t>Prenos gubitka</t>
  </si>
  <si>
    <t>Primjedbe</t>
  </si>
  <si>
    <t>a</t>
  </si>
  <si>
    <t>b</t>
  </si>
  <si>
    <t>v</t>
  </si>
  <si>
    <t>g</t>
  </si>
  <si>
    <t>d</t>
  </si>
  <si>
    <t>ć</t>
  </si>
  <si>
    <t>Naziv strane države</t>
  </si>
  <si>
    <t>Ostvareni</t>
  </si>
  <si>
    <t>Iznos plaćenog</t>
  </si>
  <si>
    <t xml:space="preserve">Iznos poreza </t>
  </si>
  <si>
    <t>Red.</t>
  </si>
  <si>
    <t>Federacija BiH</t>
  </si>
  <si>
    <t>prihod izvan</t>
  </si>
  <si>
    <t>poreza</t>
  </si>
  <si>
    <t>poreza izvan</t>
  </si>
  <si>
    <t>koji se priznaje</t>
  </si>
  <si>
    <t>Brčko distrikt</t>
  </si>
  <si>
    <t>Republike</t>
  </si>
  <si>
    <t>RS</t>
  </si>
  <si>
    <t>kao poreski</t>
  </si>
  <si>
    <t>Srpske</t>
  </si>
  <si>
    <t>kredit</t>
  </si>
  <si>
    <t>Unijeti ukupan iznos u kolonu ć) i u tačku</t>
  </si>
  <si>
    <t>25. poreske prijave, Obrazac 1101</t>
  </si>
  <si>
    <t xml:space="preserve">Iznos </t>
  </si>
  <si>
    <t>DOBICI UTVRĐENI DIREKTNO U KAPITALU (402 do 407)</t>
  </si>
  <si>
    <t>Dobici po osnovu smanjenja revalorizacionih rezervi na stalnim sredstvima, osim HOB raspoloživih za prodaju</t>
  </si>
  <si>
    <t>Dobici po osnovu promjene fer vrijednosti HOV raspoloživih za prodaju</t>
  </si>
  <si>
    <t>Dobici po osnovu prevođenja finansijskih izvještaja inostranog poslovanja</t>
  </si>
  <si>
    <t>Aktuarski dobici od planova finansijskih primanja</t>
  </si>
  <si>
    <t>Efektivni dio dobitaka po osnovu zaštite od rizika gotovinskih tokova</t>
  </si>
  <si>
    <t>Ostali dobici utvrđeni direktno u kapitalu</t>
  </si>
  <si>
    <t>GUBICI UTVRĐENI DIREKTNO U KAPITALU (409 do 413)</t>
  </si>
  <si>
    <t>Gubici po osnovu promjene fer vrijednosti HOV raspoloživih za prodaju</t>
  </si>
  <si>
    <t>Gubici po osnovu prevođenja finansijskih izvještaja inostranog poslovanja</t>
  </si>
  <si>
    <t>Efektivni dio gubitaka po osnovu zaštite od rizika gotovinskih tokova</t>
  </si>
  <si>
    <t>Ostali gubici utvrđeni direktno u kapitalu</t>
  </si>
  <si>
    <t>OSTALI DOBICI ILI GUBICI U PERIODU (401-408) ili (408-401)</t>
  </si>
  <si>
    <t>POREZ NA DOBITAK KOJI SE ODNOSI NA OSTALE DOBITKE I GUBITKE</t>
  </si>
  <si>
    <t>UKUPNI NETO DOBITAK U OBRAČUNSKOM PERIODU (400+416)</t>
  </si>
  <si>
    <t>Prilivi od kupaca i primljeni avansi</t>
  </si>
  <si>
    <t>Prilivi od premija, subvencija, dotacija i sl.</t>
  </si>
  <si>
    <t>Ostali prilivi iz poslovnih aktivnosti</t>
  </si>
  <si>
    <t>Odlivi po osnovu isplate dobavljačima i dati avansi</t>
  </si>
  <si>
    <t>Odlivi po osnovu isplate zarada, naknada zarada i ostalih ličnih rashoda</t>
  </si>
  <si>
    <t>Odlivi iz osnova plaćenih kamata</t>
  </si>
  <si>
    <t>Odlivi iz osnova poreza na dobit</t>
  </si>
  <si>
    <t>Ostali odlivi iz poslovnih aktivnosti</t>
  </si>
  <si>
    <t>Prilivi po osnovu kratkoročnih finansijskih plasmana</t>
  </si>
  <si>
    <t>Prilivi po osnovu prodaje akcija i udjela</t>
  </si>
  <si>
    <t>Prilivi po osnovu prodaje nematerijalnih ulaganja, nekretnina, postrojenja, opreme, investicionih nekretnina i bioloških sredstava</t>
  </si>
  <si>
    <t>Prilivi po osnovu kamata</t>
  </si>
  <si>
    <t>Prilivi od dividendi i učešća u dobitku</t>
  </si>
  <si>
    <t>Prilivi iz osnova ostalih dugoročnih finansijskih plasmana</t>
  </si>
  <si>
    <t>Odlivi po osnovu kratkoročnih finansijskih plasmana</t>
  </si>
  <si>
    <t>Odlivi po osnovu kupovine akcija i udjela</t>
  </si>
  <si>
    <t>Odlivi po osnovu kupovine nematerijalnih ulaganja, nekretnina, postrojenja, opreme, investicionih nekretnina i bioloških sredstava</t>
  </si>
  <si>
    <t>Odlivi po osnovu ostalih dugoročnih finansijskih plasmana</t>
  </si>
  <si>
    <t>Priliv pi osnovu povećanja osnovnog kapitala</t>
  </si>
  <si>
    <t>Priliv po osnovu dugoročnih kredita</t>
  </si>
  <si>
    <t>Priliv po osnovu kratkoročnih kredita</t>
  </si>
  <si>
    <t>Priliv po osnovu ostalih dugoročnih i kratkoročnih obaveza</t>
  </si>
  <si>
    <t>Odlivi po osnovu otkupa sopstvenih akcija i udjela</t>
  </si>
  <si>
    <t>Odlivi po osnovu dugoročnih kredita</t>
  </si>
  <si>
    <t>Odlivi po osnovu kratkoročnih kredita</t>
  </si>
  <si>
    <t>Odlivi po osnovu finansijskog lizinga</t>
  </si>
  <si>
    <t>Odlivi po osnovu isplaćenih dividendi</t>
  </si>
  <si>
    <t>Odlivi po osnovu ostalih dugoročnih i kratkoročnih obaveza</t>
  </si>
  <si>
    <t>GOTOVINA NA POČETKU OBRAČUNSKOG PERIODA</t>
  </si>
  <si>
    <t>POZITIVNE KURSNE RAZLIKE PO OSNOVU PRERAČUNA GOTOVINE</t>
  </si>
  <si>
    <t>NEGATIVNE KURSNE RAZLIKE PO OSNOVU PRERAČUNA GOTOVINE</t>
  </si>
  <si>
    <t>Grupa računa</t>
  </si>
  <si>
    <t xml:space="preserve"> / račun</t>
  </si>
  <si>
    <t>dio 612</t>
  </si>
  <si>
    <t>dio 611</t>
  </si>
  <si>
    <t>Od toga:</t>
  </si>
  <si>
    <t>603</t>
  </si>
  <si>
    <t>604</t>
  </si>
  <si>
    <t>605</t>
  </si>
  <si>
    <t>606</t>
  </si>
  <si>
    <t>607</t>
  </si>
  <si>
    <t>608</t>
  </si>
  <si>
    <t>Broj</t>
  </si>
  <si>
    <t>dio 650</t>
  </si>
  <si>
    <t>609</t>
  </si>
  <si>
    <t>b) Prihod od zakupnina</t>
  </si>
  <si>
    <t>v) Prihod od donacija</t>
  </si>
  <si>
    <t>d) Prihod od tantijema i licencnih prava</t>
  </si>
  <si>
    <t>ć) Prihod iz namjenskih izvora finansiranja (iz budžeta, fondova i dr.)</t>
  </si>
  <si>
    <t>e) Ostali poslovni prihodi po drugim osnovama</t>
  </si>
  <si>
    <t>g) Prihod od članarina</t>
  </si>
  <si>
    <t>66 + 67</t>
  </si>
  <si>
    <t>FINANSIJSKI I OSTALI PROIHODI</t>
  </si>
  <si>
    <t>613</t>
  </si>
  <si>
    <t>614</t>
  </si>
  <si>
    <t>615</t>
  </si>
  <si>
    <t>616</t>
  </si>
  <si>
    <t>617</t>
  </si>
  <si>
    <t>618</t>
  </si>
  <si>
    <t>dio 660</t>
  </si>
  <si>
    <t>619</t>
  </si>
  <si>
    <t>dio 670</t>
  </si>
  <si>
    <t>TROŠKOVI MATERIJALA</t>
  </si>
  <si>
    <t>622</t>
  </si>
  <si>
    <t>623</t>
  </si>
  <si>
    <t>624</t>
  </si>
  <si>
    <t>625</t>
  </si>
  <si>
    <t>626</t>
  </si>
  <si>
    <t>627</t>
  </si>
  <si>
    <t>628</t>
  </si>
  <si>
    <t>629</t>
  </si>
  <si>
    <t>a) Troškovi usluga na izradi učinaka</t>
  </si>
  <si>
    <t>b) Troškovi transportnih usluga</t>
  </si>
  <si>
    <t>dio 532</t>
  </si>
  <si>
    <t>g) Troškovi za usluge investicionog održavanja osnovnih sredstava</t>
  </si>
  <si>
    <t>632</t>
  </si>
  <si>
    <t>d) Troškovi zakupa</t>
  </si>
  <si>
    <t>633</t>
  </si>
  <si>
    <t>534 + 535</t>
  </si>
  <si>
    <t>ć) Troškovi sajmova, reklama i propagande</t>
  </si>
  <si>
    <t>634</t>
  </si>
  <si>
    <t>536 + 537</t>
  </si>
  <si>
    <t>635</t>
  </si>
  <si>
    <t>ž) Troškovi ostalih usluga</t>
  </si>
  <si>
    <t>636</t>
  </si>
  <si>
    <t>dio 539</t>
  </si>
  <si>
    <t>637</t>
  </si>
  <si>
    <t>638</t>
  </si>
  <si>
    <t>639</t>
  </si>
  <si>
    <t>dio 550</t>
  </si>
  <si>
    <t>Troškovi reprezentacije</t>
  </si>
  <si>
    <t>Troškovi premije osiguranja</t>
  </si>
  <si>
    <t>644</t>
  </si>
  <si>
    <t>645</t>
  </si>
  <si>
    <t>dio 555</t>
  </si>
  <si>
    <t>646</t>
  </si>
  <si>
    <t>647</t>
  </si>
  <si>
    <t>648</t>
  </si>
  <si>
    <t>649</t>
  </si>
  <si>
    <t>Ulazni porez na dodatu brijednost (kumulativan promet konta)</t>
  </si>
  <si>
    <t>Obaveze za PDV plaćen pri uvozu (kumulativni promet konta)</t>
  </si>
  <si>
    <t>Obaveze za akcize (kumulativan promet konta)</t>
  </si>
  <si>
    <t>656</t>
  </si>
  <si>
    <t>Plaćanje podugovaračima za rad, isporučene proizvode i usluge</t>
  </si>
  <si>
    <t>Prihodi ostvareni na bazi podugovaranja</t>
  </si>
  <si>
    <t>657</t>
  </si>
  <si>
    <t>658</t>
  </si>
  <si>
    <t>3. OSTALI DOBICI I GUBICI</t>
  </si>
  <si>
    <t>4. BILANS STANJA</t>
  </si>
  <si>
    <t>6. PROMJENE U KAPITALU</t>
  </si>
  <si>
    <t>7. GOTOVINSKI TOKOVI - direktna metoda</t>
  </si>
  <si>
    <t>GOTOVINSKI TOKOVI</t>
  </si>
  <si>
    <t>Obračunati (fakturisani) porez na dodatu vrijednost (kumulativan promet konta)</t>
  </si>
  <si>
    <t>Obaveze za PDV na osnovu razlike između obračunatog i akontacionog PDV-a (saldo konta)</t>
  </si>
  <si>
    <t>Potraživanja na osnovu razlike između akontacionog i obračunatog PDV-a (saldo konta)</t>
  </si>
  <si>
    <t>Ukupan broj odrađenih časova rada (efektivni časovi rada bez bolovanja, godišnjih odmora, državnih praznika i sl.)</t>
  </si>
  <si>
    <t>5. ANEKS -Dodatni računovodstveni izvještaj</t>
  </si>
  <si>
    <t xml:space="preserve"> x 0,05%</t>
  </si>
  <si>
    <t>(:2)</t>
  </si>
  <si>
    <t>КМ</t>
  </si>
  <si>
    <t xml:space="preserve"> x 0,03%</t>
  </si>
  <si>
    <t xml:space="preserve"> x 0,02%</t>
  </si>
  <si>
    <t>JIB broj:</t>
  </si>
  <si>
    <t>Naziv:</t>
  </si>
  <si>
    <t>Broj zaposlenih:</t>
  </si>
  <si>
    <t>ϕ -</t>
  </si>
  <si>
    <t>e-mail</t>
  </si>
  <si>
    <t>[3x4x5]</t>
  </si>
  <si>
    <t>8. NAKNADA ZA VODE</t>
  </si>
  <si>
    <t>Šifra</t>
  </si>
  <si>
    <t>Mjesečna</t>
  </si>
  <si>
    <t>Periodični</t>
  </si>
  <si>
    <t>vrste</t>
  </si>
  <si>
    <t>Koeficijent</t>
  </si>
  <si>
    <t>količina</t>
  </si>
  <si>
    <t>mjeseci</t>
  </si>
  <si>
    <t>Primjedba</t>
  </si>
  <si>
    <t>zagađivača</t>
  </si>
  <si>
    <t>zagađivanja</t>
  </si>
  <si>
    <t>[Š-19]</t>
  </si>
  <si>
    <t>Ukupno EBS-a:</t>
  </si>
  <si>
    <t>IZVJEŠTAJ O OBRAČUNU BROJA EKVIVALENTNIH STANOVNIKA</t>
  </si>
  <si>
    <t>IZVJEŠTAJ O KOLIČINAMA PROIZVEDENOG, UZETOG, ISPORUČENOG, ISPUŠENOG ILI DEPONOVANOG RESURSA I PLAĆENIM NAKNADAMA</t>
  </si>
  <si>
    <t>Kategorija obveznika PVN-a</t>
  </si>
  <si>
    <t>Š-11</t>
  </si>
  <si>
    <t>Redni broj PVN-a u okviru kategorije</t>
  </si>
  <si>
    <t>Datum obračuna/Očitovanja</t>
  </si>
  <si>
    <t>[dd.mm.gg]</t>
  </si>
  <si>
    <t>Za period</t>
  </si>
  <si>
    <t>Od</t>
  </si>
  <si>
    <t>Do</t>
  </si>
  <si>
    <t>Registarski broj brojila</t>
  </si>
  <si>
    <t>Stanje brojila</t>
  </si>
  <si>
    <t>Očitovanje brojila</t>
  </si>
  <si>
    <t>Prethodno stanje brojila</t>
  </si>
  <si>
    <t>Periodična količina resursa za obračun (7-8)</t>
  </si>
  <si>
    <t>Jedinica mjere</t>
  </si>
  <si>
    <t>Jedinačna cijena (Odluka vlade -Sl.Gl. RS) [KM]</t>
  </si>
  <si>
    <t>Periodični iznos naknade za uplatu (9 x 11) [KM]</t>
  </si>
  <si>
    <t>N A P O M E N A:</t>
  </si>
  <si>
    <t>Troškovi poreza na proizvode, carine, boravišne takse, porez na igre na sreću i sl.</t>
  </si>
  <si>
    <t>Prihodi na osnovu subvencija na proizvodnju 1) (na zapošljavanje, platu, kamatnu stopu, za smanjenje zagađenja i dr.)</t>
  </si>
  <si>
    <t>abcd.efghf@gmail.com</t>
  </si>
  <si>
    <t>A N A L I Z A</t>
  </si>
  <si>
    <t>FINANSIJSKIH IZVJEŠTAJA</t>
  </si>
  <si>
    <t>1.  BILANS USPJEHA</t>
  </si>
  <si>
    <t>1.1. - P R I H O D I</t>
  </si>
  <si>
    <t>TEKUĆA</t>
  </si>
  <si>
    <t>PROŠLA</t>
  </si>
  <si>
    <t>BILJEŠKE</t>
  </si>
  <si>
    <t>600 -Prihodi od prodaje robe povezanim pravnim licima</t>
  </si>
  <si>
    <t>601 -Prihodi od prodaje robe na domaćem tržištu</t>
  </si>
  <si>
    <t>602 -Prihodi od prodaje robe na inostranom tržištu</t>
  </si>
  <si>
    <t>610 -Prihodi od prodaje učinaka povezanim pravnim licima</t>
  </si>
  <si>
    <t>611 -Prihodi od prodaje učinaka na domaćem tržištu</t>
  </si>
  <si>
    <t>612 -Prihodi od prodaje učinaka na inostranom tržištu</t>
  </si>
  <si>
    <t>660 -Finansijski prihodi od povezanih pravnih lica</t>
  </si>
  <si>
    <t>661 -Prihodi od kamata</t>
  </si>
  <si>
    <t>662 -Pozitivne kursne razlike</t>
  </si>
  <si>
    <t>663 -Prihodi od efekata valutne klauzule</t>
  </si>
  <si>
    <t>664 -Prihodi od učešća u dobitku zajednički ulaganja</t>
  </si>
  <si>
    <t>669 -Ostali finansijski prihodi</t>
  </si>
  <si>
    <t>670 -Dobit po osnovu prodaje nematerijalnih ulaganja, nekretnina, postrojenja i opreme</t>
  </si>
  <si>
    <t>671 -Dobici po osnovu prodaje investicionih nekretnina</t>
  </si>
  <si>
    <t>672 -Dobit po osnovu prodaje bioloških sredstava</t>
  </si>
  <si>
    <t>673 -Dobit po osnovu prodaje sredstava obustavljenog poslovanja</t>
  </si>
  <si>
    <t>674 -Dobit po osnvu prodaje učešća u kapitalu i dugoročni HOV</t>
  </si>
  <si>
    <t>675 -Dobici po osnovu prodaje materijala</t>
  </si>
  <si>
    <t>676 -Viškovi, izuzimajući viškove zaliha učinaka</t>
  </si>
  <si>
    <t>677 -Naplaćena otpisana potraživanja</t>
  </si>
  <si>
    <t>678 -Prihodi po osnovu ugovorene zaštite od rizika, koji ne ispinjavaju uslove da se iskažu u okviru revalorizacionih rezervi</t>
  </si>
  <si>
    <t>679 -Prihodi od smanjenja obaveza, ukidanja neiskorišćenih dugoročnih rezervisanja i ostali nepomenuti prihodi</t>
  </si>
  <si>
    <t>680 -Prihodi od usklađivanja vrijednosti nematerijalnih ulaganja</t>
  </si>
  <si>
    <t>681 Prihodi od usklađivanja vrijednosti nekretnina, postrojenja i opreme</t>
  </si>
  <si>
    <t>682 -Prihodi od usklađivanja vrijednosti investicionih nekretnina za koje se obračunava amortizacija</t>
  </si>
  <si>
    <t>683 -Prihodi od usklađivanja vrijednosti bioloških sredstava za koje se obračunava amortizacija</t>
  </si>
  <si>
    <t>684 -Prihodi od usklađivanja vrijednosti dugoročnih finansijskih plasmana i finansijskih sredstava raspoloživih za prodaju</t>
  </si>
  <si>
    <t>685 -Prihodi od usklađivanja vrijednosti zaliha materijala i robe</t>
  </si>
  <si>
    <t>686 -Prihodi od usklađivanja vrijednosti kratkoročnih finansijskih plasmana</t>
  </si>
  <si>
    <t>687 -Prihodi od usklađivanja vrijednosti kapitala</t>
  </si>
  <si>
    <t>689 -Prihodi od usklađivanja vrijednosti ostale imovine</t>
  </si>
  <si>
    <t>50 -Nabavna vrijednost prodate robe</t>
  </si>
  <si>
    <t>51 -Troškovi materijala</t>
  </si>
  <si>
    <t>52 -Troškovi bruto zarada i bruto naknada zarada</t>
  </si>
  <si>
    <t>52 -Ostali lični rashodi</t>
  </si>
  <si>
    <t>53 -Troškovi proizvodnih usluga</t>
  </si>
  <si>
    <t>540 -Troškovi amortizacije</t>
  </si>
  <si>
    <t>54 -Troškovi rezervisanja</t>
  </si>
  <si>
    <t>555 -Troškovi poreza</t>
  </si>
  <si>
    <t>556 -Troškovi doprinosa</t>
  </si>
  <si>
    <t>560 -Finansijski rashodi po osnovu odnosa povezanih pravnih lica</t>
  </si>
  <si>
    <t>561 -Rashodi kamata</t>
  </si>
  <si>
    <t>562 -Negativne kursne razlike</t>
  </si>
  <si>
    <t>563 -Rashodi po osnovu valutne klauzule</t>
  </si>
  <si>
    <t>569 -Ostali finansijski rashodi</t>
  </si>
  <si>
    <t>570 -Gubici po osnovu prodaje i rashodovanja nematerijalnih ulaganja, nekretnina, postrojenja i opreme</t>
  </si>
  <si>
    <t>571 -Gubici po osnovu prodaje i rashodovanja investicione nekretnine</t>
  </si>
  <si>
    <t>572 -Gubici po osnovu prodaje i rashodovanja bioloških sredstava</t>
  </si>
  <si>
    <t>573 -Gubici po osnovu prodaje sredstava obustavljenog poslovanja</t>
  </si>
  <si>
    <t>574 -Gubici po osnovu prodaje učešća u kapitalu i dugoročnih HOV</t>
  </si>
  <si>
    <t>575 -Gubici po osnovu prodatog materijala</t>
  </si>
  <si>
    <t>576 -Manjkovi, izuzimajući manjkove zaliha učinaka</t>
  </si>
  <si>
    <t>577 -Rashodi po osnovu zaštite od rizika</t>
  </si>
  <si>
    <t>578 -Rashodi po osnovu ispravke brijednosti i otpisa potraživanja</t>
  </si>
  <si>
    <t>579 -Rashodi po osnovu rashodovanja zaliha materijala i robe i ostali rashodi</t>
  </si>
  <si>
    <t>580 -Obezvrjeđivanje nematerijalnih ulaganja</t>
  </si>
  <si>
    <t>581 -Obezvrjeđivanje nekretnina, postrojenja i opreme</t>
  </si>
  <si>
    <t>582 -Obezvrjeđivanje investicionih nekretnina za koje se obračunava amortizacija</t>
  </si>
  <si>
    <t>583 -Obezvrjeđivanje bioloških sredstava za koje se obračunava amortizacija</t>
  </si>
  <si>
    <t>584 -Obezvrjeđivanje dugoročnih finansijskih plasmana i finansijskih sredstava raspoloživih za prodaju</t>
  </si>
  <si>
    <t>585 -Obezvrjeđivanje zaliha materijala i robe</t>
  </si>
  <si>
    <t>586 -Obezvrjeđivanje kratkoročnih finansijskih plasmana</t>
  </si>
  <si>
    <t>589 -Obezvrjeđivanje ostale imovine</t>
  </si>
  <si>
    <t>Pregled ostvrenih prihoda po strukturi knjiženja u kontnom planu (prvih 5 po veličini)</t>
  </si>
  <si>
    <t xml:space="preserve">Poslovni prihodi </t>
  </si>
  <si>
    <t>% u ukupnim prihodima</t>
  </si>
  <si>
    <t>Pregled ostvrenih troškova i rashoda po strukturi knjiženja u kontnom planu (prvih 10 po veličini)</t>
  </si>
  <si>
    <t>Poslovni rashodi</t>
  </si>
  <si>
    <t>% u ukupnim rashodima</t>
  </si>
  <si>
    <t>010 -Ulaganja u razvoj</t>
  </si>
  <si>
    <t>011 -Koncesije, patenti, licence i ostala prava</t>
  </si>
  <si>
    <t>012 -Goodwill</t>
  </si>
  <si>
    <t>014 -Ostala nematerijalna ulaganja</t>
  </si>
  <si>
    <t>020 -Zemljište</t>
  </si>
  <si>
    <t>021 -Građevinski objekti</t>
  </si>
  <si>
    <t>022 -Postrojenja i oprema</t>
  </si>
  <si>
    <t>023 -Investicione nekretnine</t>
  </si>
  <si>
    <t>029 -Ulaganja na tuđim nekretninama, postrojenjima i opremu</t>
  </si>
  <si>
    <t>030 -Šume</t>
  </si>
  <si>
    <t>031 -Višegodišnji zasadi</t>
  </si>
  <si>
    <t>032 -Osnovno stado</t>
  </si>
  <si>
    <t>033 -Sredstva kulture</t>
  </si>
  <si>
    <t>040 -Učešće u kapitalu zavisnih pravnih lica</t>
  </si>
  <si>
    <t>041 -Učešće u kapitalu drugih pravnih lica</t>
  </si>
  <si>
    <t>042 -Dugoročni krediti povezanim pravnim licima</t>
  </si>
  <si>
    <t>043 -Dugoročni krediti u zemlji</t>
  </si>
  <si>
    <t>044 -Dugoročni krediti u inostranstvu</t>
  </si>
  <si>
    <t>045 -Finansijska sredstva raspoloživa za prodaju</t>
  </si>
  <si>
    <t>046 -Finansijska sredstva koja se drže do roka dospjeća</t>
  </si>
  <si>
    <t>048 -Ostali dugoročni finansijski plasmani</t>
  </si>
  <si>
    <t>050 -Odložena poreska sredstva</t>
  </si>
  <si>
    <t>10 -Zalihe materijala</t>
  </si>
  <si>
    <t>11 -Zalihe nedovršene proizvodnje, poluproizvoda i nedovršenih usluga</t>
  </si>
  <si>
    <t>12 -Zalihe gotovih proizvoda</t>
  </si>
  <si>
    <t>13 -Zalihe robe</t>
  </si>
  <si>
    <t>14 -Stalna sredstva i sredstva obustavljenog poslovanja namjenjenjena prodaji</t>
  </si>
  <si>
    <t>15 -Dati avansi</t>
  </si>
  <si>
    <t>200 -Kupci-povezana pravna lica</t>
  </si>
  <si>
    <t>201 -Kupci u zemlji</t>
  </si>
  <si>
    <t>202 -Kupci u inostranstvu</t>
  </si>
  <si>
    <t>210 -Potraživanja iz specifičnih poslova</t>
  </si>
  <si>
    <t>220 -Druga kratkoročna potraživanja</t>
  </si>
  <si>
    <t>230 -Kratkoročni krediti povezanim pravnim licima</t>
  </si>
  <si>
    <t>231 -Kratkoročni krediti u zemlji</t>
  </si>
  <si>
    <t>232 -Kratkoročni krediti u inostranstvu</t>
  </si>
  <si>
    <t>235 -Finansijska sredstva po fer vrijednosti kroz bilans uspjeha namjenjena trgovanju</t>
  </si>
  <si>
    <t>23 -Dio dugoročnih finansijskih plasmana koji dospijeva za naplatu do godinu dana</t>
  </si>
  <si>
    <t>236 -Finansijska sredstva označena po fer vrijednosti kroz bilans uspjeha</t>
  </si>
  <si>
    <t>237 -Otkupljene sopstvene akcije i otkupljeni sopstveni udjeli namjenjeni prodaji ili poništavanju</t>
  </si>
  <si>
    <t>238 -Ostali kratkoročni plasmani</t>
  </si>
  <si>
    <t>240 -Gotovinski ekvivalenti - hartije od vrijednosti</t>
  </si>
  <si>
    <t>24 -Gotovina</t>
  </si>
  <si>
    <t>27 -Porez na dodanu brijednost</t>
  </si>
  <si>
    <t>300 -Akcijski kapital</t>
  </si>
  <si>
    <t>302 -Udjeli društva sa ograničenom odgovornošću</t>
  </si>
  <si>
    <t>303 -Zadružni udjeli</t>
  </si>
  <si>
    <t>304 -Ulozi</t>
  </si>
  <si>
    <t>305 -Državni kapital</t>
  </si>
  <si>
    <t>306 -Ostali osnovni kapital</t>
  </si>
  <si>
    <t>320 -Emisiona premija</t>
  </si>
  <si>
    <t>321 -Zakonske rezerve</t>
  </si>
  <si>
    <t>322 -Statutarne rezerve</t>
  </si>
  <si>
    <t>33 -Revalorizacione rezerve</t>
  </si>
  <si>
    <t>332 -Nerealizovani dobici po osnovu finansijskih sredstava rasp.za prodaju</t>
  </si>
  <si>
    <t>333 -Nerealizovani gubici po osnovu finansijskih sredstava rasp.za prodaju</t>
  </si>
  <si>
    <t>340 -Neraspoređeni dobitak ranijih godina</t>
  </si>
  <si>
    <t>341 -Neraspoređeni dobitak tekuće godine</t>
  </si>
  <si>
    <t>342 -Neraspoređeni višak prihoda nad rashodima</t>
  </si>
  <si>
    <t>343 -Neto prihod od samostalne djelatnosti</t>
  </si>
  <si>
    <t>350 -Gubitak ranijih godina</t>
  </si>
  <si>
    <t>351 -Gubitak tekuće godine</t>
  </si>
  <si>
    <t>400 -Rezervisanja za troškove u garantnom roku</t>
  </si>
  <si>
    <t>401 -Rezervisanja za troškove obnavljanja prirodnih bogatstava</t>
  </si>
  <si>
    <t>402 -Rezervisanja za zadržane kaucije i depozite</t>
  </si>
  <si>
    <t>403 -Rezervisanja za troškove restrukturiranja</t>
  </si>
  <si>
    <t>404 -Rezervisanja za naknade i beneficije zaposlenih</t>
  </si>
  <si>
    <t>405 -Ostala dugoročna rezervisanja</t>
  </si>
  <si>
    <t>410 -Obaveze koje se mogu konvertovati u kapital</t>
  </si>
  <si>
    <t>411 -Obaveze prema povezanim pravnim licima</t>
  </si>
  <si>
    <t>412 -Obaveze po emitovanim dugoročnim hartijama od vrijednosti</t>
  </si>
  <si>
    <t>41 -Dugoročni krediti</t>
  </si>
  <si>
    <t>41 -Dugoročne obaveze po finansijskom lizingu</t>
  </si>
  <si>
    <t>417 -Dugoročne obaveze po fer vrijednosti kroz bilans uspjeha</t>
  </si>
  <si>
    <t>419 -Ostale dugoročne obaveze</t>
  </si>
  <si>
    <t>42 -Kratkoročni krediti i obaveze po emitovanim kratkoročnim hartijama od vrijednosti</t>
  </si>
  <si>
    <t>42 -Dio dugoročnih finansijskih obaveza koji za plaćanje dospjevaju u periodu do godinu dana</t>
  </si>
  <si>
    <t>426 -Kratkoročne obaveze po fer vrijednosti kroz bilans uspjeha</t>
  </si>
  <si>
    <t>429 -Ostale kratkoročne finansijske obaveze</t>
  </si>
  <si>
    <t>430 -Primljeni avansi, depoziti i kaucije</t>
  </si>
  <si>
    <t>431 -Dobavljači-povezana pravna lica</t>
  </si>
  <si>
    <t>43 -Ostali dobavljači</t>
  </si>
  <si>
    <t>439 -Ostale obaveze iz poslovanja</t>
  </si>
  <si>
    <t>44 -Obaveze iz specifičnih poslova</t>
  </si>
  <si>
    <t>45 -Obaveze za zarade i naknade zarada</t>
  </si>
  <si>
    <t>46 -Druge obaveze</t>
  </si>
  <si>
    <t>47 -Porez na dodanu vrijednost</t>
  </si>
  <si>
    <t>48 -Obaveze za ostale poreze, doprinose i druge dažbine</t>
  </si>
  <si>
    <t>481 -Obaveze za porez na dobitak</t>
  </si>
  <si>
    <t>49 -Pasivna vremenska razgraničenja</t>
  </si>
  <si>
    <t>459 -Odložene poreske obaveze</t>
  </si>
  <si>
    <t>Potraživanja</t>
  </si>
  <si>
    <t>Gotovina -novčana sredstva</t>
  </si>
  <si>
    <t>AKTIVA - OSNOVNA SREDSTVA</t>
  </si>
  <si>
    <t>2.1.1.</t>
  </si>
  <si>
    <t>Ostala stalna sredstva</t>
  </si>
  <si>
    <t>UKUPNO STALNA SREDSTVA</t>
  </si>
  <si>
    <t>AKTIVA - TEKUĆA (OBRTNA) SREDSTVA</t>
  </si>
  <si>
    <t>Prosječna</t>
  </si>
  <si>
    <t>kf obrtaja</t>
  </si>
  <si>
    <t>Dani</t>
  </si>
  <si>
    <t>2.2.1.</t>
  </si>
  <si>
    <t>2.2.2.</t>
  </si>
  <si>
    <t>2.2.3.</t>
  </si>
  <si>
    <t>Ostala tekuća (obrtna) sredstva</t>
  </si>
  <si>
    <t>UKUPNO TEKUĆA - OBRTNA SREDSTVA</t>
  </si>
  <si>
    <t>AKTIVA - ZALIHE</t>
  </si>
  <si>
    <t>Ostale zalihe</t>
  </si>
  <si>
    <t>UKUPNO ZALIHE</t>
  </si>
  <si>
    <t>AKTIVA - POTRAŽIVANJA</t>
  </si>
  <si>
    <t>Ostala potraživanja</t>
  </si>
  <si>
    <t>UKUPNO POTRAŽIVANJA</t>
  </si>
  <si>
    <t>AKTIVA - NOVČANA SREDSTVA</t>
  </si>
  <si>
    <t>UKUPNO TEKUĆA SREDSTVA</t>
  </si>
  <si>
    <t>PASIVA - KAPITAL</t>
  </si>
  <si>
    <t>Ostalo iz kapitala</t>
  </si>
  <si>
    <t>UKUPNO KAPITAL - VLASTITA SREDSTVA</t>
  </si>
  <si>
    <t>PASIVA - OBAVEZE</t>
  </si>
  <si>
    <t>2.4.1.</t>
  </si>
  <si>
    <t>2.4.2.</t>
  </si>
  <si>
    <t>2.4.3.</t>
  </si>
  <si>
    <t>2.4.4.</t>
  </si>
  <si>
    <t>Ostalo iz obaveza</t>
  </si>
  <si>
    <t>UKUPNO OBAVEZE - ZADUŽENOST</t>
  </si>
  <si>
    <t xml:space="preserve"> 1.2.  R A S H O D I</t>
  </si>
  <si>
    <t>UKUPNO AKTIVA</t>
  </si>
  <si>
    <t>01 -Avansi za nematerijalna ulaganja u pripremi</t>
  </si>
  <si>
    <t>02 -Avansi za nekretnine, postrojenja, oprema i  investicione nekretnine u pripremi</t>
  </si>
  <si>
    <t>03 -Avansi za biološka sredstva i sredstva kulture u pripremi</t>
  </si>
  <si>
    <t>Pozicija - po veličini</t>
  </si>
  <si>
    <t>PROSJEČNA</t>
  </si>
  <si>
    <t>kf</t>
  </si>
  <si>
    <t>obrtaja</t>
  </si>
  <si>
    <t>vezivanja</t>
  </si>
  <si>
    <t>PROSJEČNO KORIŠTENA TEKUĆA SREDSTVA</t>
  </si>
  <si>
    <t xml:space="preserve">Pozicija </t>
  </si>
  <si>
    <t>UKUPNO PASIVA</t>
  </si>
  <si>
    <t>Program rađen za GODINU</t>
  </si>
  <si>
    <t>AKTIVAN DO :</t>
  </si>
  <si>
    <t>GODINA iz UnosPod</t>
  </si>
  <si>
    <t>god</t>
  </si>
  <si>
    <t>mj</t>
  </si>
  <si>
    <t>dan</t>
  </si>
  <si>
    <t>PoslGod</t>
  </si>
  <si>
    <t>Ovlaštenje za korištenje - do datuma</t>
  </si>
  <si>
    <t>Promet 5+6+aktiva + Pasiva</t>
  </si>
  <si>
    <t>Današnji datum</t>
  </si>
  <si>
    <t>Broj mjeseci u obračunu</t>
  </si>
  <si>
    <t>Period od</t>
  </si>
  <si>
    <t>Ukupno prihodi</t>
  </si>
  <si>
    <t>Poslovni</t>
  </si>
  <si>
    <t>Finansijski</t>
  </si>
  <si>
    <t>Ostali</t>
  </si>
  <si>
    <t xml:space="preserve">Finansijski </t>
  </si>
  <si>
    <t xml:space="preserve">Ostali </t>
  </si>
  <si>
    <t>BrutoDobit (gubitak)</t>
  </si>
  <si>
    <t>2.2.4.  Zalihe</t>
  </si>
  <si>
    <t>2.2.5.  Kratkoročna potraživanja i plasmani</t>
  </si>
  <si>
    <t>2.2.6.  Gotovina i ekvivalenti gotovine</t>
  </si>
  <si>
    <t>2.2.7.  Rezervisanja i razgraničenja</t>
  </si>
  <si>
    <t xml:space="preserve">2.3.  KAPITAL </t>
  </si>
  <si>
    <t>Porosječno korištena tekuća imovina</t>
  </si>
  <si>
    <t>2.4.  OBAVEZE (ZADUŽENOST)</t>
  </si>
  <si>
    <t>2.1.  STALNA IMOVINA</t>
  </si>
  <si>
    <t>2.2.  TEKUĆA (OBRTNA) IMOVINA</t>
  </si>
  <si>
    <t>Pregled novčanih PRILIVA (prvih 5 po veličini)</t>
  </si>
  <si>
    <t>PRILIVI -IZVJEŠTAJ O GOTOVINSKIM TOKOVIMA - DIREKTNA M.</t>
  </si>
  <si>
    <t>3.1.1.</t>
  </si>
  <si>
    <t>3.1.2.</t>
  </si>
  <si>
    <t>3.1.3.</t>
  </si>
  <si>
    <t xml:space="preserve">Ostali prilivi </t>
  </si>
  <si>
    <t>UKUPNO PRILIVI</t>
  </si>
  <si>
    <t>Pregled novčanih ODLIVA (prvih 5 po veličini)</t>
  </si>
  <si>
    <t>ODLIVI -IZVJEŠTAJ O GOTOVINSKIM TOKOVIMA - DIREKTNA M.</t>
  </si>
  <si>
    <t>3.2.1.</t>
  </si>
  <si>
    <t>3.2.2.</t>
  </si>
  <si>
    <t>3.2.3.</t>
  </si>
  <si>
    <t>Ostali odlivi</t>
  </si>
  <si>
    <t>UKUPNO ODLIVI</t>
  </si>
  <si>
    <t>IZVJEŠTAJ O GOTOVINSKIM TOKOVIMA - DIREKTNA METODA</t>
  </si>
  <si>
    <t>Pokazatelji likvidnosti</t>
  </si>
  <si>
    <t>Stopa TEKUĆE likvidnosti =</t>
  </si>
  <si>
    <t>X 100 =</t>
  </si>
  <si>
    <t>kratkoročne obaveze</t>
  </si>
  <si>
    <t>Smatra se da je omjer tekućih sredstava i kratkoročnih obaveza od 2:1 ili 200% optimalan za većinu preduzeća. Ako preduzeće ima brz obrt zaliha i može naplatiti svoju realizaciju bez problema, ovaj odnos može biti i niži, ali nikako ne bi trebao biti  ispod 1:1 ili 100%. Pokazatelj je bolji ako je procenat veći od 100 i ima tendenciju povećanja.</t>
  </si>
  <si>
    <t>Stopa UBRZANE likvidnosti =</t>
  </si>
  <si>
    <t>novac + potraživanja</t>
  </si>
  <si>
    <t>Ovaj pokazatelj bi trebao iznositi minimalno 100% ili više, odnosno kratkoročne obaveze ne bi smjele biti veće od zbira novca i potraživanja. Mogući su izuzetci, ovisno o djelatnosti. Ovaj pokazatelj uglavnom koriste banke i drugi kreditori, a služi kao upozorenje na opasnost da dužnik neće moći izmiriti svoje obaveze u roku dospjeća. Pokazatelj je bolji ako je procenat veći od 100 i ima tendenciju povećanja.</t>
  </si>
  <si>
    <t>Stopa TRENUTNE likvidnosti =</t>
  </si>
  <si>
    <t>novac</t>
  </si>
  <si>
    <t>Pokazatelj trenutne likvidnosti je omjer trenutno raspoloživih novčanih sredstava i ukupnih tekućih obveza. Pokazatelj je bolji ako je procenat veći i ima tendenciju povećanja.</t>
  </si>
  <si>
    <t>Stopa finansijske stabilnosti =</t>
  </si>
  <si>
    <t>kapital + dugoročne obaveze</t>
  </si>
  <si>
    <t>Ovaj pokazatelj bi trebao iznositi maksimalno 100% ili manje od 100%. Smanjenje ovog pokazatelja je pozitivna tendencija, jer znači da se dio tekuće imovine finansira iz dugoročnih izvora čime se stvaraju pretpostavke za finansijsku stabilnost preduzeća.</t>
  </si>
  <si>
    <t>Pokazatelji zaduženosti</t>
  </si>
  <si>
    <t>Stopa zaduženosti =</t>
  </si>
  <si>
    <t>ukupne obaveze</t>
  </si>
  <si>
    <t xml:space="preserve">ukupna imovina </t>
  </si>
  <si>
    <t>Pokazatelj zaduženosti pokazuje do koje mjere se koristi zaduživanje kao oblik finansiranja, odnosno koji je procenat imovine nabavljen tuđim sredstvima odnosno zaduživanjem. Što je veći omjer duga i imovine, veći je financijski rizik, a što je manji, niži je financijski rizik. U pravilu stopa zaduženosti bi trebala biti manja od 50%, ili maksimalno 50%. Pokazatelj je bolji ako je stopa manja i ima tendenciju smanjenja.</t>
  </si>
  <si>
    <t>Stopa vlastitog finansiranja =</t>
  </si>
  <si>
    <t>glavnica (kapital)</t>
  </si>
  <si>
    <t>Stopa vlastitog finansiranja govori kojim omjerom vlastito finansiranje učestvuje u poslovanju. Pokazatelj je bolji što je stopa veća od 50% i da ima tendenciju povećanja, jer to znači da se finansiranje vrši vlastitim izvorima više od 50% i ima pozitivnu tendenciju.</t>
  </si>
  <si>
    <t>Stopa pokrića I</t>
  </si>
  <si>
    <t xml:space="preserve"> =</t>
  </si>
  <si>
    <t>Zlatno baknarsko pravilo</t>
  </si>
  <si>
    <t xml:space="preserve">stalna imovina </t>
  </si>
  <si>
    <t>Stopa pokrića I - Zlatno bankarsko pravilo nalaže ročnu usklađenost dijelova aktive i pasive, odnosno zahtjeva finansiranje stalne imovine iz vlastitih izvora. Pokazatelj je bolji ako je procenat veći i ima tendenciju povećanja.</t>
  </si>
  <si>
    <t>Stopa pokrića II</t>
  </si>
  <si>
    <t>glavnica (kapital) + dugoročne obaveze</t>
  </si>
  <si>
    <t>Zlatno bilansno pravilo</t>
  </si>
  <si>
    <t>Stopa pokrića II - Zlatno bilansno pravilo nalaže ročnu usklađenost dijelova aktive i pasive, odnosno zahtjeva finansiranje stalne imovine iz dugoročnih izvora. Vrijednost ovog pokazatelja ne bi trebala biti manja od 100%. Pokazatelj je bolji ako je procenat veći i ima tendenciju povećanja.</t>
  </si>
  <si>
    <t>Pokazatelji ekonomičnosti</t>
  </si>
  <si>
    <r>
      <t xml:space="preserve">Stopa </t>
    </r>
    <r>
      <rPr>
        <b/>
        <vertAlign val="superscript"/>
        <sz val="16"/>
        <rFont val="Arial"/>
        <family val="2"/>
        <charset val="238"/>
      </rPr>
      <t>ekonomičnosti</t>
    </r>
    <r>
      <rPr>
        <vertAlign val="superscript"/>
        <sz val="16"/>
        <rFont val="Arial"/>
        <family val="2"/>
        <charset val="238"/>
      </rPr>
      <t xml:space="preserve"> =</t>
    </r>
  </si>
  <si>
    <t>ukupan prihod</t>
  </si>
  <si>
    <t>ukupni rashodi</t>
  </si>
  <si>
    <t xml:space="preserve">Pokazatelji ekonomičnosti mjere odnos prihoda i rashoda i pokazuju koliko se prihoda ostvari po jedinici rashoda. U pravilu stopa ekonomičnosti bi trebala biti veća od 100%, odnosno što je veća, to se više prihoda ostvari po jedinici rashoda. Pokazatelj je bolji ako je stopa veća i ima tendenciju povećanja. </t>
  </si>
  <si>
    <r>
      <t xml:space="preserve">Stopa </t>
    </r>
    <r>
      <rPr>
        <b/>
        <vertAlign val="superscript"/>
        <sz val="16"/>
        <rFont val="Arial"/>
        <family val="2"/>
        <charset val="238"/>
      </rPr>
      <t>ekonomičnosti</t>
    </r>
    <r>
      <rPr>
        <vertAlign val="superscript"/>
        <sz val="16"/>
        <rFont val="Arial"/>
        <family val="2"/>
        <charset val="238"/>
      </rPr>
      <t xml:space="preserve"> prodaje =</t>
    </r>
  </si>
  <si>
    <t>poslovni prihodi</t>
  </si>
  <si>
    <t>poslovni rashodi</t>
  </si>
  <si>
    <t xml:space="preserve">Pokazatelj ekonomičnosti prodaje mjeri odnos poslovnih prihoda i poslovnih rashoda i pokazuju koliko se prihoda ostvari po jedinici rashoda. U pravilu stopa ekonomičnosti bi trebala biti veća od 100%, odnosno što je veća, to se više prihoda ostvari po jedinici rashoda. Pokazatelj je bolji ako je stopa veća i ima tendenciju povećanja. </t>
  </si>
  <si>
    <t>Pokazatelji profitabilnosti</t>
  </si>
  <si>
    <r>
      <rPr>
        <b/>
        <vertAlign val="superscript"/>
        <sz val="16"/>
        <rFont val="Arial"/>
        <family val="2"/>
        <charset val="238"/>
      </rPr>
      <t>Bruto marža profita (gubitka)</t>
    </r>
    <r>
      <rPr>
        <vertAlign val="superscript"/>
        <sz val="16"/>
        <rFont val="Arial"/>
        <family val="2"/>
        <charset val="238"/>
      </rPr>
      <t xml:space="preserve"> =</t>
    </r>
  </si>
  <si>
    <t>bruto dobit (gubitak)</t>
  </si>
  <si>
    <t>Bruto marža profita (gubitka) stavlja u odnos bruto dobit ili gubitak s ukupnim prihodom.  Pokazatelj je bolji ako je stopa veća i ima tendenciju povećanja. U slučaju gubitka stopa je negativna.</t>
  </si>
  <si>
    <t>Bruto marža profita (gubitka)</t>
  </si>
  <si>
    <t>=</t>
  </si>
  <si>
    <t>dobit (gubitak) od poslovne aktivnosti</t>
  </si>
  <si>
    <t>od poslovne aktivnosti</t>
  </si>
  <si>
    <t>Pokazatelj je bolji ako je stopa veća i ima tendenciju povećanja. U slučaju gubitka stopa je negativna.</t>
  </si>
  <si>
    <t>4. POKAZATELJI ANALIZE FINANSIJSKIH IZVJEŠTAJA</t>
  </si>
  <si>
    <t>tekuća imovina</t>
  </si>
  <si>
    <t>stalna imovina</t>
  </si>
  <si>
    <t xml:space="preserve">ukupna poslovna imovina </t>
  </si>
  <si>
    <t xml:space="preserve"> ANEKS -Dodatni računovodstveni izvještaj</t>
  </si>
  <si>
    <t>BRUTO DOBIT (GUBITAK)</t>
  </si>
  <si>
    <t>Šifra djelatnosti -stara</t>
  </si>
  <si>
    <t>UZ FINANSIJSKE IZVJEŠTAJE</t>
  </si>
  <si>
    <t>D I R E K T O R</t>
  </si>
  <si>
    <t>M.P.</t>
  </si>
  <si>
    <t>OSNOVE MJERENJA</t>
  </si>
  <si>
    <t>1. BILANS USPJEHA</t>
  </si>
  <si>
    <t>1.1.  P R I H O D I</t>
  </si>
  <si>
    <t>1.2.  R A S H O D I</t>
  </si>
  <si>
    <t>Rashodi su priznati u bilansu uspjeha na osnovu direktne povezanosti između nastalih troškova i specifičnih stavki prihoda, po principu sučeljavanja prihoda i rashoda. Na primjer, sve vrste troškova, odnosno rashoda, koji čine troškove nabavke prodate robe (nabavna vrijednost prodate robe), priznati su istodobno kao i prihodi od prodaje te robe. Priznavanje rashoda vršeno je istodobno i sa priznavanjem povećanja obaveza ili smanjenja sredstava, bez obzira da li su plaćene ili ne. Prema tome, svi rashodi koji su nastali i koji se odnose na obračunski period, priznati su u bilansu uspjeha, bez obzira da li se istovremeno radi i o odlivu gotovine ili ekvivaleta gotovine ili ne. Kamate pozajmljenih sredstava su priznate u iznosu koji se odnosi na iznos uplaćenih sredstava po osnovu kamata.</t>
  </si>
  <si>
    <t>2.1.  STALNA SREDSTVA</t>
  </si>
  <si>
    <t>Nematerijalna imovina se početno vodi po trošku ulaganja, te nakandno po trošku ulaganja umanjenom za akumuliranu amortizaciju i gubitke od umanjenja vrijednosti. Amortizacija se obračunava linearnom metodom tokom procjenjenog korisnog vijeka trajanja nematerijalne imovine.</t>
  </si>
  <si>
    <t>Materijalna imovina (nekretnine, postrojenja i oprema) iskazana je po nabavnoj vrijednosti umanjenoj za akumuliranu amortizaciju i umanjenja vrijednosti. Amortizacija se obračunava linearnom metodom tokom procjenjenog korisnog vijeka trajanja.</t>
  </si>
  <si>
    <t xml:space="preserve"> 2.2.  TEKUĆA (OBRTNA) SREDSTVA</t>
  </si>
  <si>
    <t xml:space="preserve"> 2.2.4. Zalihe</t>
  </si>
  <si>
    <t>Zalihe su vrednovane u skladu sa Međunarodnim računovodstvenim standardom 2 (MRS).</t>
  </si>
  <si>
    <t>Nabavna vrijednost / cijena koštanja zaliha obuhvata sve troškove nabave, troškove proizvodnje i druge troškove koji su nastali u procesu dovođenja zaliha na sadašnju lokaciju i u sadašnje stanje (paragraf 10 MRS 2)</t>
  </si>
  <si>
    <t>Zalihe sirovina i materijale, rezervnih dijelova, sitnog inventara, ambalaže i auto-guma vrednuju se po trošku (nabavnoj vrijednosti).</t>
  </si>
  <si>
    <t>Zalihe gotovih proizvoda u skladištu vrednuju se po cijeni koštanja.</t>
  </si>
  <si>
    <t>Zalihe trgovačke robe u veleprodaji vrednuju se po nabavnoj vrijednosti.</t>
  </si>
  <si>
    <t>Zalihe gorovih proizvoda i trgovačke robe u maloprodaji  vrednuju se po prodanoj vrijednosti (bruto vrijednost), a trošak i neto vrijednost u bilansu stanja ovih zaliha određuje se smanjenjem prodajne vrijednosti za odgovarajući postotak poreza i postotak bruto marže (paragraf 22 MRS 2).</t>
  </si>
  <si>
    <t xml:space="preserve"> 2.2.5.  Kratkoročna potraživanja i plasmani</t>
  </si>
  <si>
    <t>2.2.6. Gotovina i ekvivalenti gotovine</t>
  </si>
  <si>
    <t>2.2.7.  Rezervisanja</t>
  </si>
  <si>
    <t>2.4. OBAVEZE (ZADUŽENOST)</t>
  </si>
  <si>
    <t>Finansijski izvještaji Društva sačinjeni su po načelu istorijskog troška. Računovodstvene politike dosljedno su primjenjivane u svim periodima predstavljenim u ovim finansijskim izvještajima i u skladu su s računovodstvenim politikama korištenim u prethodnoj godini.</t>
  </si>
  <si>
    <t xml:space="preserve">Prihodi od pruženih usluga priznaju se u bilansu uspjeha po stepenu dovršenosti. Stepen dovršenosti mjeri se kao odnos troškova nastalih do datuma bilansa i planiranih ukupnih troškova iz ugovora. </t>
  </si>
  <si>
    <t xml:space="preserve">Prihodi od prodaje iz ostalih aktivnosti priznaju se u bilansu uspjeha, isključujući PDV, u trenutku isporuke proizvoda kupcu, ispostavljena je faktura, koju kupac nije osporio. </t>
  </si>
  <si>
    <t>Iznos prihoda se može pouzdano izmjeriti na osnovu fakture, ugovora ili naplaćenog iznosa. Postoji vjerovatnoća, odnosno potpuna izvjesnost da će ekonomske koristi vezane za transakciju pritjecati u Društvo.</t>
  </si>
  <si>
    <t xml:space="preserve">Prihodi od prodaje ulaganja (stalnih sredstava) utvrđeni su kao razlika između postignute prodajne cijene ulaganja i knjigovodstvene vrijednosti ulaganja (stalnog sredstva) </t>
  </si>
  <si>
    <t>Prihodi od kamata su priznati na osnovu naplaćenog prihoda koji se odnosi na kamate.</t>
  </si>
  <si>
    <t>N O T E</t>
  </si>
  <si>
    <t>V.II.6.</t>
  </si>
  <si>
    <t>V.I.4</t>
  </si>
  <si>
    <t>Podaci se prenose u obrazac na pozicije AOP 338 ili AOP 331</t>
  </si>
  <si>
    <t xml:space="preserve"> 2) Назив поредког обвезника</t>
  </si>
  <si>
    <t xml:space="preserve"> 3) Адреса пореског обвезника</t>
  </si>
  <si>
    <t xml:space="preserve"> су сви унесени подаци у овој пријави потпуно тачни и вјеродостојни.</t>
  </si>
  <si>
    <t>Име и презиме лица које је сачинило пријаву</t>
  </si>
  <si>
    <t>Овјера</t>
  </si>
  <si>
    <t>Овјера пореског обвезника</t>
  </si>
  <si>
    <t>Овјера пореске управе</t>
  </si>
  <si>
    <t>Ekonomika d.o.o. Cazin; tel: 037 511-739; 512-015; ekonomika.doo@bih.net.ba;  061/155-368</t>
  </si>
  <si>
    <t>Nxxxx Bxxxxxx</t>
  </si>
  <si>
    <t>Trgovina na malo xxxxxxxxxxxx</t>
  </si>
  <si>
    <t>Mxxxx Mxxxxx</t>
  </si>
  <si>
    <t>e)</t>
  </si>
  <si>
    <t>Naziv opreme, postrojenja</t>
  </si>
  <si>
    <t xml:space="preserve">Osnovne tehničke </t>
  </si>
  <si>
    <t>Mjesto instaliranja</t>
  </si>
  <si>
    <t xml:space="preserve">Datum </t>
  </si>
  <si>
    <t xml:space="preserve">Način </t>
  </si>
  <si>
    <t>i nepokretnosti</t>
  </si>
  <si>
    <t>karakteristike</t>
  </si>
  <si>
    <t xml:space="preserve"> /stavljanja u funkciju</t>
  </si>
  <si>
    <t>ulaganja</t>
  </si>
  <si>
    <t>588</t>
  </si>
  <si>
    <t>724</t>
  </si>
  <si>
    <t>722</t>
  </si>
  <si>
    <t xml:space="preserve">IV </t>
  </si>
  <si>
    <t xml:space="preserve"> -u konvertibilnim markama-</t>
  </si>
  <si>
    <t>323</t>
  </si>
  <si>
    <t>329</t>
  </si>
  <si>
    <t>164</t>
  </si>
  <si>
    <t>165</t>
  </si>
  <si>
    <t>432, 433, 434</t>
  </si>
  <si>
    <t>435</t>
  </si>
  <si>
    <t>166</t>
  </si>
  <si>
    <t>601, 602, 603</t>
  </si>
  <si>
    <t>611, 612, 613</t>
  </si>
  <si>
    <t>525</t>
  </si>
  <si>
    <t>665</t>
  </si>
  <si>
    <t>nema konta</t>
  </si>
  <si>
    <t>12.</t>
  </si>
  <si>
    <t>(:12)</t>
  </si>
  <si>
    <t>434</t>
  </si>
  <si>
    <t>Datum predaje obračuna</t>
  </si>
  <si>
    <t>NETO DOBITAK ILI NETO GUBITAK (299 ili 300)</t>
  </si>
  <si>
    <t>Aktuarski gubici od planova definisanih primanja</t>
  </si>
  <si>
    <t>NETO REZULTAT PO OSNOVU OSTALIH DOBITAKA I GUBITAKA U PERIODU (414+415)</t>
  </si>
  <si>
    <t>UKUPAN NETO GUBITAK U OBRAČUNSKOM PERIODU (400+416)</t>
  </si>
  <si>
    <t>Ulaganja u istraživanje i razvoj (dugovni promet bez početnog stanja)</t>
  </si>
  <si>
    <t>Kupci iz Republike Srpske i kupci-povezana pravna lica iz RS(dugovni promet bez početnog stanja)</t>
  </si>
  <si>
    <t>Kupci iz Federacije BiH i kupci-povezana pravna lica iz FBiH (dugovni promet bez početnog stanja)</t>
  </si>
  <si>
    <t>Kupci iz Brčko Distrikta BiH i kupci-povezana pravna lica iz BD (dugovni promet bez početnog stanja)</t>
  </si>
  <si>
    <t>Dobavljači iz Republike Srpske i dobavljači-povezana pravna lica iz RS(potražni promet bez početnog stanja)</t>
  </si>
  <si>
    <t>Dobavljači iz Federacije BiH i dobavljačii-povezana pravna lica iz FBiH (potražni promet bez početnog stanja)</t>
  </si>
  <si>
    <t>Dobavljači iz Brčko Distrikta BiH i dobavljači-povezana pravna lica iz BD (potražni promet bez početnog stanja)</t>
  </si>
  <si>
    <t>Prihodi od prodaje robe u Republici Srpskoj i prihodi od prodaje robe povezanim pravnim licima u RS</t>
  </si>
  <si>
    <t>Prihodi od prodaje robe u Federaciji BiH i prihodi od prodaje robe povezanim pravnim licima u FBiH</t>
  </si>
  <si>
    <t>Prihodi od prodaje robe u Brčko Distriktu BiH i prihodi od prodaje robe povezanim pravnim licima u BD</t>
  </si>
  <si>
    <t>Prihodi od prodaje učinaka u Republici Srpskoj i prihodi od prodaje učinaka povezanim pravnim licima u RS</t>
  </si>
  <si>
    <t>Prihodi od prodaje učinaka u Federaciji BiH i prihodi od prodaje učinaka povezanim pravnim licima u FBiH</t>
  </si>
  <si>
    <t>Prihodi od prodaje učinaka u Brčko Distriktu BiH i prihodi od prodaje učinaka povezanim pravnim licima u BD</t>
  </si>
  <si>
    <t>Prihodi od prodaje usluga u Republici Srpskoj</t>
  </si>
  <si>
    <t>Prihodi od prodaje usluga u Federaciji BiH</t>
  </si>
  <si>
    <t>Prihodi od prodaje usluga u Brčko Distriktu BiH</t>
  </si>
  <si>
    <t>a) Prihodi od premija, subvencija, dotacija, regresa, podsticaja i slično</t>
  </si>
  <si>
    <t>OSTALI POSLOVNI PRIHODI (618+621+622+623+624+625+626)</t>
  </si>
  <si>
    <t>Od toga: prihodi od učešća u dobiti (dividendi)</t>
  </si>
  <si>
    <t>Dobici po osnovu prodaje nekretnina, postrojenja i opreme</t>
  </si>
  <si>
    <t>Prihodi po osnovu ugovorene zaštite od rizika</t>
  </si>
  <si>
    <t>Od toga: troškovi goriva i energije</t>
  </si>
  <si>
    <t>Troškovi zaposlenih na službenom putu</t>
  </si>
  <si>
    <t>Od toga: dnevnice</t>
  </si>
  <si>
    <t>v) Troškovi za usluge tekućeg održavanje osnovnih sredstava</t>
  </si>
  <si>
    <t>e) Troškovi istraživanja i razvoja koji se ne kapitalizuju</t>
  </si>
  <si>
    <t>OBAVEZE I POTRAŽIVANJA</t>
  </si>
  <si>
    <t>PDV plaćen pri uvozu (kumulativni promet konta)</t>
  </si>
  <si>
    <t>prihodi po osnovu subvencija na proizvode (subvencije koje se mogu prikazati po jedinici proizvoda, npr. vozna karta, brašno, hljeb, mlijeko i dr.)</t>
  </si>
  <si>
    <t>bruto iznosi naknade po ugovorima sa fizičkim licima van radnog odnosa</t>
  </si>
  <si>
    <t>NEMATERIJALNI TROŠKOVI (647+649+650+651+652+653+654+655)</t>
  </si>
  <si>
    <t>bruto iznos naknade po ugovorima sa fizičkim licima van radnog odnosa</t>
  </si>
  <si>
    <t>Troškovi poreza na proizvodnju 2): na imovinu, na zemljište, za korišćenje voda i šuma, za protivpožarnu zaštitu i sl.</t>
  </si>
  <si>
    <t>TROŠKOVI PROIZVODNIH USLUGA (637+638+639+640+641+642+643+644)</t>
  </si>
  <si>
    <t>523</t>
  </si>
  <si>
    <t>524</t>
  </si>
  <si>
    <t>526</t>
  </si>
  <si>
    <t>527</t>
  </si>
  <si>
    <t>528</t>
  </si>
  <si>
    <t>201 i dio 200</t>
  </si>
  <si>
    <t>202 i dio 200</t>
  </si>
  <si>
    <t>203 i dio 200</t>
  </si>
  <si>
    <t>432 i dio 431</t>
  </si>
  <si>
    <t>433 i dio 431</t>
  </si>
  <si>
    <t>434 i dio 431</t>
  </si>
  <si>
    <t>601 i dio 600</t>
  </si>
  <si>
    <t>602 i dio 600</t>
  </si>
  <si>
    <t>603 i dio 600</t>
  </si>
  <si>
    <t>611 i dio 610</t>
  </si>
  <si>
    <t>612 i dio 610</t>
  </si>
  <si>
    <t>613 i dio 610</t>
  </si>
  <si>
    <t>dio 613</t>
  </si>
  <si>
    <t>dio 525</t>
  </si>
  <si>
    <t>47, osim 479</t>
  </si>
  <si>
    <t>27, osim 279</t>
  </si>
  <si>
    <t>TROŠKOVI ZARADA, NAKNADA ZARADA I OSTALIH LIČNIH RASHODA</t>
  </si>
  <si>
    <t>POSLOVNI PRIHODI (202+206+210+211-212+213-214+215)</t>
  </si>
  <si>
    <t>Prihodi od prodaje robe (203 do 205)</t>
  </si>
  <si>
    <t>Prihodi od prodaje robe povezanim pravnim licima</t>
  </si>
  <si>
    <t>Prihodi od prodaje robe na domaćem tržištu</t>
  </si>
  <si>
    <t>Prihodi od prodaje robe na inostranom tržištu</t>
  </si>
  <si>
    <t>Prihodi od prodaje učinaka (207 do 209)</t>
  </si>
  <si>
    <t>Prihodi od prodaje učinaka povezanim pravnim licima</t>
  </si>
  <si>
    <t>Prihodi od prodaje učinaka na domaćem tržištu</t>
  </si>
  <si>
    <t>Prihodi od prodaje učinaka na inostranom tržištu</t>
  </si>
  <si>
    <t>Prihodi od aktiviranja ili potrošnje robe i učinaka</t>
  </si>
  <si>
    <t>Povećanje vrijednosti zaliha učinaka</t>
  </si>
  <si>
    <t>Smanjenje vrijednosti zaliha učinaka</t>
  </si>
  <si>
    <t>Povećanje vrijednosti investicionih nekretnina i bioloških sredstava koja se ne amortizuju</t>
  </si>
  <si>
    <t>Smanjenje vrijednosti investicionih nekretnina i bioloških sredstava koja se ne amortizuju</t>
  </si>
  <si>
    <t>Ostali poslovni prihodi</t>
  </si>
  <si>
    <t>POSLOVNI RASHODI (217+218+219+222+223+226+227+228)</t>
  </si>
  <si>
    <t>Nabavna vrijednost prodate robe</t>
  </si>
  <si>
    <t>Troškovi materijala</t>
  </si>
  <si>
    <t>Troškovi zarada, naknada zarada i ostali lični rashodi (220+221)</t>
  </si>
  <si>
    <t>Ostali lični rashodi</t>
  </si>
  <si>
    <t>Troškovi proizvodnih usluga</t>
  </si>
  <si>
    <t>Troškovi amortizacije i rezervisanja (224+225)</t>
  </si>
  <si>
    <t>Troškovi amortizacije</t>
  </si>
  <si>
    <t>Troškovi rezervisanja</t>
  </si>
  <si>
    <t>Nematerijalni troškovi (bez poreza i doprinosa)</t>
  </si>
  <si>
    <t>Troškovi poreza</t>
  </si>
  <si>
    <t>Troškovi doprinosa</t>
  </si>
  <si>
    <t>B.</t>
  </si>
  <si>
    <t>POSLOVNI DOBITAK (201-216)</t>
  </si>
  <si>
    <t>V.</t>
  </si>
  <si>
    <t>POSLOVNI GUBITAK (216-201)</t>
  </si>
  <si>
    <t>FINANSIJSKI PRIHODI (232 do 237)</t>
  </si>
  <si>
    <t>Finansijski prihodi od povezanih pravnih lica</t>
  </si>
  <si>
    <t>Prihodi od kamata</t>
  </si>
  <si>
    <t>Pozitivne kursne razlike</t>
  </si>
  <si>
    <t>Prihodi od efekata valutne klauzule</t>
  </si>
  <si>
    <t>Prihodi od učešća u dobitku zajednički ulaganja</t>
  </si>
  <si>
    <t>Ostali finansijski prihodi</t>
  </si>
  <si>
    <t>FINANSIJSKI RASHODI (239 do 243)</t>
  </si>
  <si>
    <t>Finansijski rashodi po osnovu odnosa povezanih pravnih lica</t>
  </si>
  <si>
    <t>Rashodi kamata</t>
  </si>
  <si>
    <t>Negativne kursne razlike</t>
  </si>
  <si>
    <t>Rashodi po osnovu valutne klauzule</t>
  </si>
  <si>
    <t>Ostali finansijski rashodi</t>
  </si>
  <si>
    <t>DOBIT REDOVNE AKTIVNOSTI (229+231-238) ili (231-238-230)</t>
  </si>
  <si>
    <t>GUBITAK REDOVNE AKTIVNOSTI (230+238-231) ili (238-229-231)</t>
  </si>
  <si>
    <t>OSTALI PRIHODI (24 do 256)</t>
  </si>
  <si>
    <t>Dobit po osnovu prodaje nematerijalnih sredstva, nekretnina, postrojenja i opreme</t>
  </si>
  <si>
    <t>Dobici po osnovu prodaje investicionih nekretnina</t>
  </si>
  <si>
    <t>Dobit po osnovu prodaje bioloških sredstava</t>
  </si>
  <si>
    <t>Dobit po osnovu prodaje sredstava obustavljenog poslovanja</t>
  </si>
  <si>
    <t>Dobit po osnvu prodaje učešća u kapitalu i HOV</t>
  </si>
  <si>
    <t>Dobici po osnovu prodaje materijala</t>
  </si>
  <si>
    <t>Viškovi, izuzimajući viškove zaliha učinaka</t>
  </si>
  <si>
    <t>Naplaćena otpisana potraživanja</t>
  </si>
  <si>
    <t>Prihodi po osnovu ugovorene zaštite od rizika, koji ne ispinjavaju uslove da se iskažu u okviru revalorizacionih rezervi</t>
  </si>
  <si>
    <t>Prihodi od smanjenja obaveza, ukidanja neiskorišćenih dugoročnih rezervisanja i ostali nepomenuti prihodi</t>
  </si>
  <si>
    <t>OSTALI RASHODI (258 do 267)</t>
  </si>
  <si>
    <t>Gubici po osnovu prodaje i rashodovanja nematerijalnih sredstva, nekretnina, postrojenja i opreme</t>
  </si>
  <si>
    <t>Gubici po osnovu prodaje i rashodovanja investicione nekretnine</t>
  </si>
  <si>
    <t>Gubici po osnovu prodaje i rashodovanja bioloških sredstava</t>
  </si>
  <si>
    <t>Gubici po osnovu prodaje sredstava obustavljenog poslovanja</t>
  </si>
  <si>
    <t>Gubici po osnovu prodaje učešća u kapitalu i HOV</t>
  </si>
  <si>
    <t>Gubici po osnovu prodatog materijala</t>
  </si>
  <si>
    <t>Manjkovi, izuzimajući manjkove zaliha učinaka</t>
  </si>
  <si>
    <t>Rashodi po osnovu zaštite od rizika koji ne ispunjavaju uslove da se iskažu u okviru revalorizacionih rezervi</t>
  </si>
  <si>
    <t>Rashodi po osnovu ispravke brijednosti i otpisa potraživanja</t>
  </si>
  <si>
    <t>Rashodi po osnovu rashodovanja zaliha materijala i robe i ostali rashodi</t>
  </si>
  <si>
    <t>DOBITAK PO OSNOVU OSTALIH PRIHODA I RASHODA (246-257)</t>
  </si>
  <si>
    <t>GUBITAK PO OSNOVU OSTALIH PRIHODA I RASHODA (257-246)</t>
  </si>
  <si>
    <t>PRIHODI OD USKLAĐIVANjA VRIJEDNOSTI IMOVINE (271 do 279)</t>
  </si>
  <si>
    <t>Prihodi od usklađivanja vrijednosti nematerijalnih ulaganja</t>
  </si>
  <si>
    <t>Prihodi od usklađivanja vrijednosti nekretnina, postrojenja i opreme</t>
  </si>
  <si>
    <t>Prihodi od usklađivanja vrijednosti investicionih nekretnina za koje se obračunava amortizacija</t>
  </si>
  <si>
    <t>Prihodi od usklađivanja vrijednosti bioloških sredstava za koje se obračunava amortizacija</t>
  </si>
  <si>
    <t>Prihodi od usklađivanja vrijednosti dugoročnih finansijskih plasmana i finansijskih sredstava raspoloživih za prodaju</t>
  </si>
  <si>
    <t>Prihodi od usklađivanja vrijednosti zaliha materijala i robe</t>
  </si>
  <si>
    <t>Prihodi od usklađivanja vrijednosti kratkoročnih finansijskih plasmana</t>
  </si>
  <si>
    <t>Prihodi od usklađivanja vrijednosti kapitala (negativni Goodwill)</t>
  </si>
  <si>
    <t>Prihodi od usklađivanja vrijednosti ostale imovine</t>
  </si>
  <si>
    <t>RASHODI OD USKLAĐIVANjA VRIJEDNOSTI IMOVINE (281 do 289)</t>
  </si>
  <si>
    <t>Obezvrjeđivanje nematerijalnih ulaganja</t>
  </si>
  <si>
    <t>Obezvrjeđivanje nekretnina, postrojenja i opreme</t>
  </si>
  <si>
    <t>Obezvrjeđivanje investicionih nekretnina za koje se obračunava amortizacija</t>
  </si>
  <si>
    <t>Obezvrjeđivanje bioloških sredstava za koje se obračunava amortizacija</t>
  </si>
  <si>
    <t>Obezvrjeđivanje dugoročnih finansijskih plasmana i finansijskih sredstava raspoloživih za prodaju</t>
  </si>
  <si>
    <t>Obezvrjeđivanje zaliha materijala i robe</t>
  </si>
  <si>
    <t>Obezvrjeđivanje kratkoročnih finansijskih plasmana</t>
  </si>
  <si>
    <t>Obezvređenje potraživanja primjenom indirektne metode utvrđivanja otpisa potraživanja</t>
  </si>
  <si>
    <t>Obezvrjeđivanje ostale imovine</t>
  </si>
  <si>
    <t>DOBITAK PO OSNOVU USKLAĐIVANjA VRIJEDNOSTI IMOVINE (270-280)</t>
  </si>
  <si>
    <t>K.</t>
  </si>
  <si>
    <t>GUBITAK PO OSNOVU USKLAĐIVANjA VRIJEDNOSTI IMOVINE (280-270)</t>
  </si>
  <si>
    <t>L.</t>
  </si>
  <si>
    <t>PRIHODI PO OSNOVU PROMJENE RAČUNOVODSTVENIH POLITIKA I ISPRAVKE GREŠAKA IZ RANIJIH GODINA</t>
  </si>
  <si>
    <t>Lj.</t>
  </si>
  <si>
    <t>RASHODI PO OSNOVU PROMJENE RAČUNOVODSTVENIH POLITIKA I ISPRAVKE GREŠAKA IZ RANIJIH GODINA</t>
  </si>
  <si>
    <t>Dobitak prije oporezivanja (244+268+290+292-293-245-269-291)</t>
  </si>
  <si>
    <t>Gubitak prije oporezivanja (245+269+291+293-292-244-268-290)</t>
  </si>
  <si>
    <t>Poreski rashodi perioda</t>
  </si>
  <si>
    <t>Odloženi poreski rashodi perioda</t>
  </si>
  <si>
    <t>Odloženi poreski prihodi perioda</t>
  </si>
  <si>
    <t>Neto dobitak tekuće godine (294-295-296-297+298)</t>
  </si>
  <si>
    <t>Neto gubitak tekuće godine (295-294+296+297-298)</t>
  </si>
  <si>
    <t>UKUPNI PRIHODI (201+231+246+270+292)</t>
  </si>
  <si>
    <t>UKUPNI RASHODI (216+238+257+280-293)</t>
  </si>
  <si>
    <t>O.</t>
  </si>
  <si>
    <t>MEĐUDIVIDENDE I DRUGI VIDOVI RASPODJELE DOBITKA U TOKU PERIODA</t>
  </si>
  <si>
    <t>Dio neto dobitka/gubitka koji pripada većinskim vlasnicima</t>
  </si>
  <si>
    <t>Dio neto dobitka/gubitka koji pripada manjinskim vlasnicima</t>
  </si>
  <si>
    <t>Obična zarada po akciji</t>
  </si>
  <si>
    <t>Razrijeđena zarada po akciji</t>
  </si>
  <si>
    <t>Prosječan broj zaposlenih po osnovu časova rada</t>
  </si>
  <si>
    <t>Prosječan broj zaposlenih po osnovu stanja na kraju mjeseca</t>
  </si>
  <si>
    <t>A.</t>
  </si>
  <si>
    <t>STALNA SREDSTVA (002+008+015+021+030)</t>
  </si>
  <si>
    <t>NEMATERIJALNA SREDSTVA (003 do 007)</t>
  </si>
  <si>
    <t>Ulaganja u razvoj</t>
  </si>
  <si>
    <t>Koncesije, patenti, licence i ostala prava</t>
  </si>
  <si>
    <t>Goodwill</t>
  </si>
  <si>
    <t>Ostala nematerijalna sredstva</t>
  </si>
  <si>
    <t>Avansi i nematerijalna ulaganja u pripremi</t>
  </si>
  <si>
    <t>NEKRETNINE, POSTROJENjA, OPREMA I INVESTICIONE NEKRETNINE (009 do 014)</t>
  </si>
  <si>
    <t>Zemljište</t>
  </si>
  <si>
    <t>Građevinski objekti</t>
  </si>
  <si>
    <t>Postrojenja i oprema</t>
  </si>
  <si>
    <t>Investicione nekretnine</t>
  </si>
  <si>
    <t>Ulaganja na tuđim nekretninama, postrojenjima i opremu</t>
  </si>
  <si>
    <t>Avansi i nekretnine, postrojenja, oprema i  investicione nekretnine u pripremi</t>
  </si>
  <si>
    <t>BIOLOŠKA SREDSTVA I SREDSTVA KULTURE (016 do 020)</t>
  </si>
  <si>
    <t>Šume</t>
  </si>
  <si>
    <t>Višegodišnji zasadi</t>
  </si>
  <si>
    <t>Osnovno stado</t>
  </si>
  <si>
    <t>Sredstva kulture</t>
  </si>
  <si>
    <t>Avansi i biološka sredstva i sredstva kulture u pripremi</t>
  </si>
  <si>
    <t>DUGOROČNI FINANSIJSKI PLASMANI (022 do 029)</t>
  </si>
  <si>
    <t>Učešće u kapitalu zavisnih pravnih lica</t>
  </si>
  <si>
    <t>Učešće u kapitalu drugih pravnih lica</t>
  </si>
  <si>
    <t>Dugoročni krediti povezanim pravnim licima</t>
  </si>
  <si>
    <t>Dugoročni krediti u zemlji</t>
  </si>
  <si>
    <t>Dugoročni krediti u inostranstvu</t>
  </si>
  <si>
    <t>Finansijska sredstva raspoloživa za prodaju</t>
  </si>
  <si>
    <t>Finansijska sredstva koja se drže do roka dospjeća</t>
  </si>
  <si>
    <t>Ostali dugoročni finansijski plasmani</t>
  </si>
  <si>
    <t>ODLOŽENA PORESKA SREDSTVA</t>
  </si>
  <si>
    <t>TEKUĆA SREDSTVA (032+039+061)</t>
  </si>
  <si>
    <t>ZALIHE, STALNA SREDSTVA I SREDSTVA OBUSTAVLJENOG.POSLOVANJA NAMJENJENA PRODAJI (033 do 038)</t>
  </si>
  <si>
    <t>Zalihe materijala</t>
  </si>
  <si>
    <t>Zalihe nedovršene proizvodnje, poluproizvoda i nedovršenih usluga</t>
  </si>
  <si>
    <t>Zalihe gotovih proizvoda</t>
  </si>
  <si>
    <t>Zalihe robe</t>
  </si>
  <si>
    <t>Stalna sredstva i sredstva obustavljenog poslovanja namjenjenjena prodaji</t>
  </si>
  <si>
    <t>Dati avansi</t>
  </si>
  <si>
    <t>KRATKOROČNA POTRAŽIVANJA, KRATKOROČNI PLASMANI I GOTOVINA (040+047+056+058+060)</t>
  </si>
  <si>
    <t>Kratkoročna potraživanja (041 do 046)</t>
  </si>
  <si>
    <t>Kupci-povezana pravna lica</t>
  </si>
  <si>
    <t>Kupci u zemlji</t>
  </si>
  <si>
    <t>Kupci iz inostranstva</t>
  </si>
  <si>
    <t>Sumljiva i sporna potraživanja</t>
  </si>
  <si>
    <t>Potraživanja iz specifičnih poslova</t>
  </si>
  <si>
    <t>đ)</t>
  </si>
  <si>
    <t>Druga kratkoročna potraživanja</t>
  </si>
  <si>
    <t>Kratkoročni finansijski plasmani (048 do 055)</t>
  </si>
  <si>
    <t>Kratkoročni krediti povezanim pravnim licima</t>
  </si>
  <si>
    <t>Kratkoročni krediti u zemlji</t>
  </si>
  <si>
    <t>Kratkoročni krediti u inostranstvu</t>
  </si>
  <si>
    <t>Dio dugoročnih finansijskih plasmana koji dospijeva za naplatu do godinu dana</t>
  </si>
  <si>
    <t>Finansijska sredstva po fer vrijednosti kroz bilans uspjeha namjenjena trgovanju</t>
  </si>
  <si>
    <t>Finansijska sredstva označena po fer vrijednosti kroz bilans uspjeha</t>
  </si>
  <si>
    <t>Otkupljene sopstvene akcije i otkupljeni sopstveni udjeli namjenjeni prodaji ili poništavanju</t>
  </si>
  <si>
    <t>ž)</t>
  </si>
  <si>
    <t>Ostali kratkoročni plasmani</t>
  </si>
  <si>
    <t>Gotovinski ekvivalenti i gotovina (057+058)</t>
  </si>
  <si>
    <t>Gotovinski ekvivalenti - hartije od vrijednosti</t>
  </si>
  <si>
    <t>Gotovina</t>
  </si>
  <si>
    <t>Porez na dodanu brijednost</t>
  </si>
  <si>
    <t>Aktivna vremenska razgraničenja</t>
  </si>
  <si>
    <t>ODLOŽENA POREZNA SREDSTVA</t>
  </si>
  <si>
    <t>POSLOVNA SREDSTVA (001+031)</t>
  </si>
  <si>
    <t>GUBITAK IZNAD VISINE KAPITALA</t>
  </si>
  <si>
    <t>POSLOVNA AKTIVA (062+063)</t>
  </si>
  <si>
    <t>VANBILANSNA AKTIVA</t>
  </si>
  <si>
    <t>UKUPNA AKTIVA (064+065)</t>
  </si>
  <si>
    <t>KAPITAL (102-109+110+111+115+116-117+118-123)</t>
  </si>
  <si>
    <t>OSNOVNI KAPITAL (103 do 108)</t>
  </si>
  <si>
    <t>Akcijski kapital</t>
  </si>
  <si>
    <t>Udjeli društva sa ograničenom odgovornošću</t>
  </si>
  <si>
    <t>Zadružni udjeli</t>
  </si>
  <si>
    <t>Ulozi</t>
  </si>
  <si>
    <t>Državni kapital</t>
  </si>
  <si>
    <t>Ostali osnovni kapital</t>
  </si>
  <si>
    <t>UPISANI NEUPLAĆENI KAPITAL</t>
  </si>
  <si>
    <t>Zakonske rezerve</t>
  </si>
  <si>
    <t>Statutarne rezerve</t>
  </si>
  <si>
    <t>REVALORIZACIONE REZERVE</t>
  </si>
  <si>
    <t>NEREALIZOVANI DOBICI PO OSNOVU FINANSIJSKIH SREDSTAVA RASPOLOŽIVIH ZA PRODAJU</t>
  </si>
  <si>
    <t>NEREALIZOVANI GUBICI PO OSNOVU FINANSIJSKIH SREDSTAVA RASPOLOŽIVIH ZA PRODAJU</t>
  </si>
  <si>
    <t>NERASPOREĐENI DOBITAK (119 do 1221)</t>
  </si>
  <si>
    <t>Neraspoređeni dobitak ranijih godina</t>
  </si>
  <si>
    <t>Neraspoređeni dobitak tekuće godine</t>
  </si>
  <si>
    <t>Neraspoređeni višak prihoda nad rashodima</t>
  </si>
  <si>
    <t>Neto prihod od samostalne djelatnosti</t>
  </si>
  <si>
    <t>GUBITAK DO VISINE KAPITALA (124+1254)</t>
  </si>
  <si>
    <t>Gubitak ranijih godina</t>
  </si>
  <si>
    <t>Gubitak tekuće godine</t>
  </si>
  <si>
    <t>REZERVISANJA, ODLOŽENE PORESKE OBAVEZE I RAZGRANIČENI PRIHODI (127 do 134)</t>
  </si>
  <si>
    <t>Rezervisanja za troškove u garantnom roku</t>
  </si>
  <si>
    <t>Rezervisanja za troškove obnavljanja prirodnih bogatstava</t>
  </si>
  <si>
    <t>Rezervisanja za zadržane kaucije i depozite</t>
  </si>
  <si>
    <t>Rezervisanja za troškove restrukturiranja</t>
  </si>
  <si>
    <t>Rezervisanja za naknade i beneficije zaposlenih</t>
  </si>
  <si>
    <t>Odložene poreske obaveze</t>
  </si>
  <si>
    <t>Razgraničeni prihodi i primljene donacije</t>
  </si>
  <si>
    <t>Ostala dugoročna rezervisanja</t>
  </si>
  <si>
    <t>OBAVEZE (136+144)</t>
  </si>
  <si>
    <t>DUGOROČNE OBAVEZE (137 do 143)</t>
  </si>
  <si>
    <t>Obaveze koje se mogu konvertovati u kapital</t>
  </si>
  <si>
    <t>Obaveze prema povezanim pravnim licima</t>
  </si>
  <si>
    <t>Obaveze po emitovanim dugoročnim hartijama od vrijednosti</t>
  </si>
  <si>
    <t>Dugoročni krediti</t>
  </si>
  <si>
    <t>Dugoročne obaveze po finansijskom lizingu</t>
  </si>
  <si>
    <t>Dugoročne obaveze po fer vrijednosti kroz bilans uspjeha</t>
  </si>
  <si>
    <t>Ostale dugoročne obaveze</t>
  </si>
  <si>
    <t>KRATKOROČNE OBAVEZE (145 +150 +156 +157 +158 +159 +160 +161+162 +163)</t>
  </si>
  <si>
    <t>Kratkoročne finansijske obaveze (146 do 149)</t>
  </si>
  <si>
    <t>Kratkoročni krediti i obaveze po emitovanim kratkoročnim hartijama od vrijednosti</t>
  </si>
  <si>
    <t>Dio dugoročnih finansijskih obaveza koji za plaćanje dospjevaju u periodu do jedne godine</t>
  </si>
  <si>
    <t>Kratkoročne obaveze po fer vrijednosti kroz bilans uspjeha</t>
  </si>
  <si>
    <t>Ostale kratkoročne finansijske obaveze</t>
  </si>
  <si>
    <t>Obaveze iz poslovanja (151 do 155)</t>
  </si>
  <si>
    <t>Primljeni avansi, depoziti i kaucije</t>
  </si>
  <si>
    <t>Dobavljači-povezana pravna lica</t>
  </si>
  <si>
    <t>Dobavljači u zemlji</t>
  </si>
  <si>
    <t>Dobavljači u inostranstvu</t>
  </si>
  <si>
    <t>Ostale obaveze iz poslovanja</t>
  </si>
  <si>
    <t>Obaveze iz specifičnih poslova</t>
  </si>
  <si>
    <t>Obaveze za zarade i naknade zarada</t>
  </si>
  <si>
    <t>Druge obaveze</t>
  </si>
  <si>
    <t>Porez na dodanu vrijednost</t>
  </si>
  <si>
    <t>Obaveze za ostale poreze, doprinose i druge dažbine</t>
  </si>
  <si>
    <t>Obaveze za porez na dobitak</t>
  </si>
  <si>
    <t>Pasivna vremenska razgraničenja i kratkoročna rezervisanja</t>
  </si>
  <si>
    <t>POSLOVNA PASIVA (101+126+135)</t>
  </si>
  <si>
    <t>VANBILANSNA PASIVA</t>
  </si>
  <si>
    <t>UKUPNA PASIVA (164+165)</t>
  </si>
  <si>
    <t>Godišnji obračun preduzeća RS</t>
  </si>
  <si>
    <t>Šifra djelatnosti</t>
  </si>
  <si>
    <t>Sjedište:</t>
  </si>
  <si>
    <t>JIB</t>
  </si>
  <si>
    <t>Poslovni računi:</t>
  </si>
  <si>
    <t>P O Z I C I J A</t>
  </si>
  <si>
    <t>Prethodna</t>
  </si>
  <si>
    <t>godina</t>
  </si>
  <si>
    <t>POSLOVNI PRIHODI I RASHODI</t>
  </si>
  <si>
    <t>640 i 641</t>
  </si>
  <si>
    <t>642 i 643</t>
  </si>
  <si>
    <t>650 do 659</t>
  </si>
  <si>
    <t>500 do 502</t>
  </si>
  <si>
    <t>510 do 513</t>
  </si>
  <si>
    <t>520 do 523</t>
  </si>
  <si>
    <t>524 do 529</t>
  </si>
  <si>
    <t>530 do 539</t>
  </si>
  <si>
    <t>541 do 549</t>
  </si>
  <si>
    <t>55 osim 555 i 556</t>
  </si>
  <si>
    <t>FINANSIJSKI PRIHODI I RASHODI</t>
  </si>
  <si>
    <t>OSTALI PRIHODI I RASHODI</t>
  </si>
  <si>
    <t>PRIHODI I RASHODI OD USKLAĐIVANjA VRIJEDNOSTI IMOVINE</t>
  </si>
  <si>
    <t>690 i 691</t>
  </si>
  <si>
    <t>590 i 591</t>
  </si>
  <si>
    <t>M.</t>
  </si>
  <si>
    <t>DOBITAK I GUBITAK PRIJE OPOREZIVANJA</t>
  </si>
  <si>
    <t>N.</t>
  </si>
  <si>
    <t>TEKUĆI I ODLOŽENI POREZ NA DOBIT</t>
  </si>
  <si>
    <t>Nj.</t>
  </si>
  <si>
    <t>NETO DOBITAK I NETO GUBITAK PERIODA</t>
  </si>
  <si>
    <t>o ostalim dobicima i gubicima u periodu</t>
  </si>
  <si>
    <t>A</t>
  </si>
  <si>
    <t>B</t>
  </si>
  <si>
    <t>G</t>
  </si>
  <si>
    <t>BILANS STANJA</t>
  </si>
  <si>
    <t>(Izvještaj o finansijskom položaju)</t>
  </si>
  <si>
    <t>Iznos na dan bilansa tekuće godine</t>
  </si>
  <si>
    <t>Bruto</t>
  </si>
  <si>
    <t>Ispravka</t>
  </si>
  <si>
    <t>vrijednosti</t>
  </si>
  <si>
    <t>010, dio 019</t>
  </si>
  <si>
    <t>011, dio 019</t>
  </si>
  <si>
    <t>012, dio 019</t>
  </si>
  <si>
    <t>014, dio 019</t>
  </si>
  <si>
    <t>015 i 016, dio 019</t>
  </si>
  <si>
    <t>020, dio 029</t>
  </si>
  <si>
    <t>021, dio 029</t>
  </si>
  <si>
    <t>022, dio 029</t>
  </si>
  <si>
    <t>023, dio 029</t>
  </si>
  <si>
    <t>024, dio 029</t>
  </si>
  <si>
    <t>027 i 028, dio 029</t>
  </si>
  <si>
    <t>030, dio 039</t>
  </si>
  <si>
    <t>031, dio 039</t>
  </si>
  <si>
    <t>032, dio 039</t>
  </si>
  <si>
    <t>033, dio 039</t>
  </si>
  <si>
    <t>037, 038 i dio 039</t>
  </si>
  <si>
    <t>040, dio 049</t>
  </si>
  <si>
    <t>041, dio 049</t>
  </si>
  <si>
    <t>042, dio 049</t>
  </si>
  <si>
    <t>043, dio 049</t>
  </si>
  <si>
    <t>044, dio 049</t>
  </si>
  <si>
    <t>045, dio 049</t>
  </si>
  <si>
    <t>046, dio 049</t>
  </si>
  <si>
    <t>048, dio 049</t>
  </si>
  <si>
    <t>10 do 15</t>
  </si>
  <si>
    <t>100 do 109</t>
  </si>
  <si>
    <t>110 do 112</t>
  </si>
  <si>
    <t>120 do 129</t>
  </si>
  <si>
    <t>130 do 139</t>
  </si>
  <si>
    <t>140 do 149</t>
  </si>
  <si>
    <t>150 do 159</t>
  </si>
  <si>
    <t>200, dio 209</t>
  </si>
  <si>
    <t>201, 202, 203, dio 209</t>
  </si>
  <si>
    <t>204, dio 209</t>
  </si>
  <si>
    <t>208, dio 210</t>
  </si>
  <si>
    <t>210, do 219</t>
  </si>
  <si>
    <t>220, do 229</t>
  </si>
  <si>
    <t>230, dio 239</t>
  </si>
  <si>
    <t>231, dio 239</t>
  </si>
  <si>
    <t>232, dio 239</t>
  </si>
  <si>
    <t>233, i 234, dio 239</t>
  </si>
  <si>
    <t>235, dio 239</t>
  </si>
  <si>
    <t>236, dio 239</t>
  </si>
  <si>
    <t>238, dio 239</t>
  </si>
  <si>
    <t>241 do 249</t>
  </si>
  <si>
    <t>270 do 279</t>
  </si>
  <si>
    <t>280 do 289, osim 288</t>
  </si>
  <si>
    <t>880 do 888</t>
  </si>
  <si>
    <t>godine</t>
  </si>
  <si>
    <t>dio 32</t>
  </si>
  <si>
    <t>330, 331 i 334</t>
  </si>
  <si>
    <t>413 i 414</t>
  </si>
  <si>
    <t>415 i 416</t>
  </si>
  <si>
    <t>42 do 48</t>
  </si>
  <si>
    <t>420 do 423</t>
  </si>
  <si>
    <t>424 i 425</t>
  </si>
  <si>
    <t>440 do 449</t>
  </si>
  <si>
    <t>450 do 458</t>
  </si>
  <si>
    <t>460 do 469</t>
  </si>
  <si>
    <t>470 do 479</t>
  </si>
  <si>
    <t>48 osim 481</t>
  </si>
  <si>
    <t>49, osim 495</t>
  </si>
  <si>
    <t>890 do 898</t>
  </si>
  <si>
    <t>(Izvještaj o tokovima gotovine)</t>
  </si>
  <si>
    <t xml:space="preserve"> -u konvertibilnim markama -</t>
  </si>
  <si>
    <t>Iznos</t>
  </si>
  <si>
    <t>TOKOVI GOTOVINE IZ POSLOVNIH AKTIVNOSTI</t>
  </si>
  <si>
    <t>Prilivi gotovine iz poslovnih aktivnosti (502 do 504)</t>
  </si>
  <si>
    <t>Odlivi gotovine iz poslovnih aktivnosti (506 do 510)</t>
  </si>
  <si>
    <t>Odlivi po osnovu plaćenih kamata</t>
  </si>
  <si>
    <t>Odlivi po osnovu poreza na dobit</t>
  </si>
  <si>
    <t>Neto priliv gotovine iz poslovnih aktivnosti (501-505)</t>
  </si>
  <si>
    <t>Neto odliv gotovine iz poslovnih aktivnosti (505-501)</t>
  </si>
  <si>
    <t>TOKOVI GOTOVINE IZ AKTIVNOSTI INVESTIRANjA</t>
  </si>
  <si>
    <t>Prilivi gotovine iz aktivnosti investiranja (514 do 519)</t>
  </si>
  <si>
    <t>Prilivi po osnovu prodaje nematerijalnih sredstava, nekretnina, postrojenja, opreme, investicionih nekretnina i bioloških sredstava</t>
  </si>
  <si>
    <t>Odlivi gotovine iz aktivnosti investiranja (521 do 524)</t>
  </si>
  <si>
    <t>Odlivi po osnovu kupovine nematerijalnih sredstava, nekretnina, postrojenja, opreme, investicionih nekretnina i bioloških sredstava</t>
  </si>
  <si>
    <t>Neto priliv gotovine iz aktivnosti investiranja (513-520)</t>
  </si>
  <si>
    <t>Neto odliv gotovine iz aktivnosti investiranja (520-513)</t>
  </si>
  <si>
    <t>TOKOVI GOTOVINE IZ AKTIVNOSTI FINANSIRANjA</t>
  </si>
  <si>
    <t>Priliv gotovine iz aktivnosti finansiranja (528 do 531)</t>
  </si>
  <si>
    <t>Odliv gotovine iz aktivnosti finansiranja (533 do 538)</t>
  </si>
  <si>
    <t>Neto priliv gotovine iz aktivnosti finansiranja (527-532)</t>
  </si>
  <si>
    <t>Neto odliv gotovine iz aktivnosti finansiranja (532-527)</t>
  </si>
  <si>
    <t>UKUPNI PRILIV GOTOVINE (501+513+527)</t>
  </si>
  <si>
    <t>UKUPNI ODLIV GOTOVINE (505+520+532)</t>
  </si>
  <si>
    <t>NETO PRILIV GOTOVINE (541-542)</t>
  </si>
  <si>
    <t>NETO ODLIV GOTOVINE (542-541)</t>
  </si>
  <si>
    <t>GOTOVINA NA KRAJU OBRAČUNSKOG PERIODA (545+543-544+546-547)</t>
  </si>
  <si>
    <t>MANJINSKI</t>
  </si>
  <si>
    <t>INTERES</t>
  </si>
  <si>
    <t>Akcijski kapital i</t>
  </si>
  <si>
    <t>udjeli u društvu sa</t>
  </si>
  <si>
    <t>ograničenom</t>
  </si>
  <si>
    <t>Revalorizacione</t>
  </si>
  <si>
    <t>rezerve (MRS 16,</t>
  </si>
  <si>
    <t>MRS 21 i MRS 38)</t>
  </si>
  <si>
    <t>osnovu finansijskih</t>
  </si>
  <si>
    <t>sredstava raspolo-</t>
  </si>
  <si>
    <t>živih za prodaju</t>
  </si>
  <si>
    <t>(emisiona premija,</t>
  </si>
  <si>
    <t>rezerve, zaštita</t>
  </si>
  <si>
    <t>Akumulisani</t>
  </si>
  <si>
    <t>neraspoređeni</t>
  </si>
  <si>
    <t>dobitak</t>
  </si>
  <si>
    <t>nepokriveni gubitak</t>
  </si>
  <si>
    <t>Efekti promjena u računovodstvenim politikama</t>
  </si>
  <si>
    <t>Efekti ispravke grešaka</t>
  </si>
  <si>
    <t>Efekti revalorizacije materijalnih i nematerijalnih sredstava</t>
  </si>
  <si>
    <t>Nerealizovani dobici / gubici po osnovu finansijsk sredstava raspoloživih za prodaju</t>
  </si>
  <si>
    <t>Kursne razlike nastale po osnovu preračuna finansijskih izvještaja u drugu funkcionalnu valutu</t>
  </si>
  <si>
    <t>Neto dobit/gubitak perioda iskazan u bilansu uspjeha</t>
  </si>
  <si>
    <t>Neto dobici/gubici perioda priznati direktno u kapitalu</t>
  </si>
  <si>
    <t>Objavljene dividende i drugi vidovi raspodjele dobitka i pokriće gubitka</t>
  </si>
  <si>
    <t>Emisina akcijskog kapitala i drugi vidovi povećanja ili smanjenja osnovnog kapitala</t>
  </si>
  <si>
    <t>M P</t>
  </si>
  <si>
    <t>Naziv privrednog društva, zadruge, drugog pravnog lica ili</t>
  </si>
  <si>
    <t>preduzetnka</t>
  </si>
  <si>
    <t xml:space="preserve"> - u konvertibilnim markama -</t>
  </si>
  <si>
    <t xml:space="preserve">Lice sa licencom: </t>
  </si>
  <si>
    <t>Lice ovlašćeno za zastupanje:</t>
  </si>
  <si>
    <t xml:space="preserve">U: </t>
  </si>
  <si>
    <t xml:space="preserve">Datum: </t>
  </si>
  <si>
    <t>UKUPAN NETO REZULTAT U OBRAČUNSKOM PERIODU</t>
  </si>
  <si>
    <t>(M.P.)</t>
  </si>
  <si>
    <t>godine (PS)</t>
  </si>
  <si>
    <t>Grupa računa, račun</t>
  </si>
  <si>
    <t>Neto (4-5)</t>
  </si>
  <si>
    <t>zs AOP</t>
  </si>
  <si>
    <t>Iznos na dan bilansa prethodne godine (PS)</t>
  </si>
  <si>
    <t xml:space="preserve">Iznos na dan </t>
  </si>
  <si>
    <t xml:space="preserve">bilansa tekuće </t>
  </si>
  <si>
    <t xml:space="preserve">bilansa prethodne </t>
  </si>
  <si>
    <t>Banja Luka, Axxxxx Mxxxxxxxx bb</t>
  </si>
  <si>
    <t>666</t>
  </si>
  <si>
    <t>667</t>
  </si>
  <si>
    <t>668</t>
  </si>
  <si>
    <t>522 + 523</t>
  </si>
  <si>
    <t xml:space="preserve"> Troškovi bruto naknada članovima upravnog, nadzornog, odbora za reviziju i dr.</t>
  </si>
  <si>
    <t>Od toga: bruto iznosi naknada po ugovorima sa fizičkim licima van radnog odnosa</t>
  </si>
  <si>
    <t>Od toga: bruto iznosi naknade po ugovorima sa fizičkim licima van radnog odnosa</t>
  </si>
  <si>
    <t>Prihodi od prodaje proizvoda</t>
  </si>
  <si>
    <t>Prihodi od prodaje usluga</t>
  </si>
  <si>
    <t>dio 61</t>
  </si>
  <si>
    <t>đ) Troškovi sajmova, reklama i propagande</t>
  </si>
  <si>
    <t>(Dodatni računovodstveni izvještaj)</t>
  </si>
  <si>
    <t>A n e k s</t>
  </si>
  <si>
    <t>Redni broj</t>
  </si>
  <si>
    <t>Banja Luka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</si>
  <si>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</si>
  <si>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</si>
  <si>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</si>
  <si>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</si>
  <si>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</si>
  <si>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</si>
  <si>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</si>
  <si>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</si>
  <si>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</si>
  <si>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</si>
  <si>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</si>
  <si>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</si>
  <si>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</si>
  <si>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</si>
  <si>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</si>
  <si>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</si>
  <si>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</si>
  <si>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</si>
  <si>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</si>
  <si>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</si>
  <si>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</si>
  <si>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</si>
  <si>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</si>
  <si>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</si>
  <si>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</si>
  <si>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</si>
  <si>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</si>
  <si>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</si>
  <si>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</si>
  <si>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Bilans tokova gotovine</t>
  </si>
  <si>
    <t>Izvještaj o promjenama u kapitalu</t>
  </si>
  <si>
    <t>VRSTA PROMJENE U KAPITALU</t>
  </si>
  <si>
    <t>Naziv pravnog lica:</t>
  </si>
  <si>
    <t>Mjesto:</t>
  </si>
  <si>
    <t>GODIŠNJI OBRAČUN</t>
  </si>
  <si>
    <t>PRILOG ODLUKE</t>
  </si>
  <si>
    <t>OBRAZAC: člPK 1</t>
  </si>
  <si>
    <t>O B R A Č U N</t>
  </si>
  <si>
    <t>a) veći od 600.000 do 100 miliona KM</t>
  </si>
  <si>
    <t>b) veći od  100 miliona KM</t>
  </si>
  <si>
    <t>Redni</t>
  </si>
  <si>
    <t>Osnov obračuna</t>
  </si>
  <si>
    <t>Godina</t>
  </si>
  <si>
    <t>Mjesečna uplata</t>
  </si>
  <si>
    <t>članarine</t>
  </si>
  <si>
    <t>Račun rađen za: Područna privredna komora Banja Luka,</t>
  </si>
  <si>
    <t>žiro-račun: 562-099-00000798-40 NLB Razvojna banka a.d. Banja Luka</t>
  </si>
  <si>
    <t>Račun rađen za: Područna privredna komora Bijeljina,</t>
  </si>
  <si>
    <t>žiro-račun: 555-001-00012001-50 Nova Banka a.d. Bijeljina</t>
  </si>
  <si>
    <t>Račun rađen za: Područna privredna komora Doboj,</t>
  </si>
  <si>
    <t>žiro-račun: 555-008-01484623-94 Nova Banka AD Banja Luka, Filijala Doboj</t>
  </si>
  <si>
    <t>Račun rađen za: Područna privredna komora Trebinje,</t>
  </si>
  <si>
    <t>žiro-račun: 562-008-00002317-39 NLB Razvojna banka a.d. Trebinje</t>
  </si>
  <si>
    <t>Račun rađen za: Područna privredna komora Istočno Sarajevo,</t>
  </si>
  <si>
    <t>žiro-račun: 555-002-00003673-56 Nova Banka a.d. Filijala Istočno Sarajevo</t>
  </si>
  <si>
    <t>Rukovodilac računovodstva:</t>
  </si>
  <si>
    <t>Direktor:</t>
  </si>
  <si>
    <t xml:space="preserve">Telefon: </t>
  </si>
  <si>
    <t>Faks:</t>
  </si>
  <si>
    <t>Banja Luka, Mala Lisa bb</t>
  </si>
  <si>
    <t>OBRAZAC: člPK 2</t>
  </si>
  <si>
    <t>Polugodišnja</t>
  </si>
  <si>
    <t>uplata</t>
  </si>
  <si>
    <t>Ostvareni ukupni prihod</t>
  </si>
  <si>
    <t>do 600.000 KM</t>
  </si>
  <si>
    <t>360.000 KM</t>
  </si>
  <si>
    <t>KM</t>
  </si>
  <si>
    <t>Rukovodilac računovodstva</t>
  </si>
  <si>
    <t>Obrazac: PVN-2</t>
  </si>
  <si>
    <t>REPUBLIKA  SRPSKA</t>
  </si>
  <si>
    <t>JAVNA USTANOVA "VODE SRPSKE"</t>
  </si>
  <si>
    <t>O B V E Z N I K</t>
  </si>
  <si>
    <t>Adresa:</t>
  </si>
  <si>
    <t>PTT-Mjesto:</t>
  </si>
  <si>
    <t>Ulica i broj:</t>
  </si>
  <si>
    <t>Telefon/fax.</t>
  </si>
  <si>
    <t>e-mail.</t>
  </si>
  <si>
    <t>web adresa</t>
  </si>
  <si>
    <t>Poreski broj:</t>
  </si>
  <si>
    <t>Šifra opštine</t>
  </si>
  <si>
    <t>Naziv opštine</t>
  </si>
  <si>
    <t>Šifra nas.mjesta</t>
  </si>
  <si>
    <t>Naziv naseljenog mjesta</t>
  </si>
  <si>
    <t>Šifra sliva</t>
  </si>
  <si>
    <t>Ostali podaci za radnje:</t>
  </si>
  <si>
    <t>Vrsta radnje:</t>
  </si>
  <si>
    <t>JMBG vlasnika:</t>
  </si>
  <si>
    <t>Prezime i ime vl.:</t>
  </si>
  <si>
    <t>Napomena:</t>
  </si>
  <si>
    <t>Naziv radnje</t>
  </si>
  <si>
    <t>Djelatnost.</t>
  </si>
  <si>
    <t>I Z V J E Š T A J</t>
  </si>
  <si>
    <t>O KOLIČINAMA PROIZVEDENOG, UZETOG, ISPORUČENOG, ISPUŠENOG ILI DEPONOVANOG RESURSA I PLAĆENIM NAKNADAMA</t>
  </si>
  <si>
    <t>BROJ:</t>
  </si>
  <si>
    <t>DATUM:</t>
  </si>
  <si>
    <t>M. P.  Obveznika</t>
  </si>
  <si>
    <t>Ime, prezime i potpis ovlaštenog lica</t>
  </si>
  <si>
    <t>Obrazac: PVN-3</t>
  </si>
  <si>
    <t>WEB adresa</t>
  </si>
  <si>
    <t>Naziv djelatnosti</t>
  </si>
  <si>
    <t>O OBRAČUNU BROJA EKVIVALENTNIH STANOVNIKA</t>
  </si>
  <si>
    <t>Za period: od 01.01.2017. godine do 31.12.2017.</t>
  </si>
  <si>
    <t>Naziv kategorije obveznika vodne naknade</t>
  </si>
  <si>
    <t>Vrsta prihoda</t>
  </si>
  <si>
    <t>[Š-11]</t>
  </si>
  <si>
    <r>
      <rPr>
        <sz val="14"/>
        <rFont val="Times New Roman"/>
        <family val="1"/>
      </rPr>
      <t xml:space="preserve">1102 </t>
    </r>
    <r>
      <rPr>
        <sz val="18"/>
        <rFont val="Times New Roman"/>
        <family val="1"/>
      </rPr>
      <t xml:space="preserve">– </t>
    </r>
    <r>
      <rPr>
        <sz val="16"/>
        <rFont val="Times New Roman"/>
        <family val="1"/>
      </rPr>
      <t xml:space="preserve">Додаци уз Годишњу пореску пријаву за порез на добит
</t>
    </r>
    <r>
      <rPr>
        <i/>
        <sz val="12"/>
        <rFont val="Times New Roman"/>
        <family val="1"/>
      </rPr>
      <t>(поднијети уз Годишњу пореску пријаву за порез на добит – Образац 1101)</t>
    </r>
  </si>
  <si>
    <r>
      <rPr>
        <sz val="12"/>
        <rFont val="Times New Roman"/>
        <family val="1"/>
      </rPr>
      <t>Подаци о пореском обвезнику</t>
    </r>
  </si>
  <si>
    <r>
      <rPr>
        <sz val="8"/>
        <rFont val="Times New Roman"/>
        <family val="1"/>
      </rPr>
      <t>1. Назив пореског обвезника:</t>
    </r>
  </si>
  <si>
    <r>
      <rPr>
        <sz val="8"/>
        <rFont val="Times New Roman"/>
        <family val="1"/>
      </rPr>
      <t>2. Јединствени идентификациони број</t>
    </r>
  </si>
  <si>
    <r>
      <rPr>
        <sz val="8"/>
        <rFont val="Times New Roman"/>
        <family val="1"/>
      </rPr>
      <t>3. Период за који се подноси пријава</t>
    </r>
  </si>
  <si>
    <r>
      <rPr>
        <b/>
        <sz val="11"/>
        <rFont val="Times New Roman"/>
        <family val="1"/>
      </rPr>
      <t>Додатак 1 – Пренос губитка из претходног пореског периода</t>
    </r>
  </si>
  <si>
    <r>
      <rPr>
        <sz val="8"/>
        <rFont val="Times New Roman"/>
        <family val="1"/>
      </rPr>
      <t xml:space="preserve">а.
</t>
    </r>
    <r>
      <rPr>
        <sz val="8"/>
        <rFont val="Times New Roman"/>
        <family val="1"/>
      </rPr>
      <t>Год.</t>
    </r>
  </si>
  <si>
    <r>
      <rPr>
        <sz val="8"/>
        <rFont val="Times New Roman"/>
        <family val="1"/>
      </rPr>
      <t xml:space="preserve">б.
</t>
    </r>
    <r>
      <rPr>
        <sz val="8"/>
        <rFont val="Times New Roman"/>
        <family val="1"/>
      </rPr>
      <t xml:space="preserve">Износ
</t>
    </r>
    <r>
      <rPr>
        <sz val="8"/>
        <rFont val="Times New Roman"/>
        <family val="1"/>
      </rPr>
      <t>добити/губитка</t>
    </r>
  </si>
  <si>
    <r>
      <rPr>
        <sz val="8"/>
        <rFont val="Times New Roman"/>
        <family val="1"/>
      </rPr>
      <t xml:space="preserve">в.
</t>
    </r>
    <r>
      <rPr>
        <sz val="8"/>
        <rFont val="Times New Roman"/>
        <family val="1"/>
      </rPr>
      <t>Губитак</t>
    </r>
  </si>
  <si>
    <r>
      <rPr>
        <sz val="8"/>
        <rFont val="Times New Roman"/>
        <family val="1"/>
      </rPr>
      <t xml:space="preserve">г.
</t>
    </r>
    <r>
      <rPr>
        <sz val="8"/>
        <rFont val="Times New Roman"/>
        <family val="1"/>
      </rPr>
      <t>Пренос губитка</t>
    </r>
  </si>
  <si>
    <r>
      <rPr>
        <sz val="8"/>
        <rFont val="Times New Roman"/>
        <family val="1"/>
      </rPr>
      <t xml:space="preserve">д.
</t>
    </r>
    <r>
      <rPr>
        <sz val="8"/>
        <rFont val="Times New Roman"/>
        <family val="1"/>
      </rPr>
      <t>Примједбе</t>
    </r>
  </si>
  <si>
    <r>
      <rPr>
        <b/>
        <sz val="11"/>
        <rFont val="Times New Roman"/>
        <family val="1"/>
      </rPr>
      <t>Додатак 2 – Порески кредит  (порез плаћен изван Републике Српске)</t>
    </r>
  </si>
  <si>
    <r>
      <rPr>
        <sz val="8"/>
        <rFont val="Times New Roman"/>
        <family val="1"/>
      </rPr>
      <t xml:space="preserve">а
</t>
    </r>
    <r>
      <rPr>
        <sz val="8"/>
        <rFont val="Times New Roman"/>
        <family val="1"/>
      </rPr>
      <t>Ред. број</t>
    </r>
  </si>
  <si>
    <r>
      <rPr>
        <sz val="8"/>
        <rFont val="Times New Roman"/>
        <family val="1"/>
      </rPr>
      <t xml:space="preserve">б
</t>
    </r>
    <r>
      <rPr>
        <sz val="8"/>
        <rFont val="Times New Roman"/>
        <family val="1"/>
      </rPr>
      <t>Назив стране државе, Федерација БиХ, Брчко Дистрикт БиХ</t>
    </r>
  </si>
  <si>
    <r>
      <rPr>
        <sz val="8"/>
        <rFont val="Times New Roman"/>
        <family val="1"/>
      </rPr>
      <t xml:space="preserve">в
</t>
    </r>
    <r>
      <rPr>
        <sz val="8"/>
        <rFont val="Times New Roman"/>
        <family val="1"/>
      </rPr>
      <t xml:space="preserve">Остварени приход изван Републике
</t>
    </r>
    <r>
      <rPr>
        <sz val="8"/>
        <rFont val="Times New Roman"/>
        <family val="1"/>
      </rPr>
      <t>Српске</t>
    </r>
  </si>
  <si>
    <r>
      <rPr>
        <sz val="8"/>
        <rFont val="Times New Roman"/>
        <family val="1"/>
      </rPr>
      <t xml:space="preserve">г
</t>
    </r>
    <r>
      <rPr>
        <sz val="8"/>
        <rFont val="Times New Roman"/>
        <family val="1"/>
      </rPr>
      <t xml:space="preserve">%
</t>
    </r>
    <r>
      <rPr>
        <sz val="8"/>
        <rFont val="Times New Roman"/>
        <family val="1"/>
      </rPr>
      <t>пореза</t>
    </r>
  </si>
  <si>
    <r>
      <rPr>
        <sz val="8"/>
        <rFont val="Times New Roman"/>
        <family val="1"/>
      </rPr>
      <t xml:space="preserve">д
</t>
    </r>
    <r>
      <rPr>
        <sz val="8"/>
        <rFont val="Times New Roman"/>
        <family val="1"/>
      </rPr>
      <t xml:space="preserve">Износ плаћеног пореза изван
</t>
    </r>
    <r>
      <rPr>
        <sz val="8"/>
        <rFont val="Times New Roman"/>
        <family val="1"/>
      </rPr>
      <t>Републике Српске</t>
    </r>
  </si>
  <si>
    <r>
      <rPr>
        <sz val="8"/>
        <rFont val="Times New Roman"/>
        <family val="1"/>
      </rPr>
      <t xml:space="preserve">ђ
</t>
    </r>
    <r>
      <rPr>
        <sz val="8"/>
        <rFont val="Times New Roman"/>
        <family val="1"/>
      </rPr>
      <t>Износ пореза који се признаје као порески кредит</t>
    </r>
  </si>
  <si>
    <r>
      <rPr>
        <sz val="10"/>
        <rFont val="Times New Roman"/>
        <family val="1"/>
      </rPr>
      <t>Унијети укупан износ у колону ђ) и у р. бр. 64. Обрасца 1101.</t>
    </r>
  </si>
  <si>
    <r>
      <rPr>
        <sz val="8"/>
        <rFont val="Times New Roman"/>
        <family val="1"/>
      </rPr>
      <t>а)</t>
    </r>
  </si>
  <si>
    <r>
      <rPr>
        <sz val="8"/>
        <rFont val="Times New Roman"/>
        <family val="1"/>
      </rPr>
      <t>б)</t>
    </r>
  </si>
  <si>
    <r>
      <rPr>
        <sz val="9"/>
        <rFont val="Times New Roman"/>
        <family val="1"/>
      </rPr>
      <t>в)</t>
    </r>
  </si>
  <si>
    <r>
      <rPr>
        <sz val="9"/>
        <rFont val="Times New Roman"/>
        <family val="1"/>
      </rPr>
      <t>г)</t>
    </r>
  </si>
  <si>
    <r>
      <rPr>
        <sz val="9"/>
        <rFont val="Times New Roman"/>
        <family val="1"/>
      </rPr>
      <t>д)</t>
    </r>
  </si>
  <si>
    <r>
      <rPr>
        <sz val="9"/>
        <rFont val="Times New Roman"/>
        <family val="1"/>
      </rPr>
      <t>е)</t>
    </r>
  </si>
  <si>
    <r>
      <rPr>
        <sz val="8"/>
        <rFont val="Times New Roman"/>
        <family val="1"/>
      </rPr>
      <t>Ред. бр.</t>
    </r>
  </si>
  <si>
    <r>
      <rPr>
        <sz val="9"/>
        <rFont val="Times New Roman"/>
        <family val="1"/>
      </rPr>
      <t>Назив опреме, постројења и непокретности</t>
    </r>
  </si>
  <si>
    <r>
      <rPr>
        <sz val="9"/>
        <rFont val="Times New Roman"/>
        <family val="1"/>
      </rPr>
      <t>Износ улагања</t>
    </r>
  </si>
  <si>
    <r>
      <rPr>
        <sz val="9"/>
        <rFont val="Times New Roman"/>
        <family val="1"/>
      </rPr>
      <t>Датум улагања</t>
    </r>
  </si>
  <si>
    <r>
      <rPr>
        <sz val="9"/>
        <rFont val="Times New Roman"/>
        <family val="1"/>
      </rPr>
      <t>Начин улагања</t>
    </r>
  </si>
  <si>
    <r>
      <rPr>
        <b/>
        <sz val="7"/>
        <rFont val="Times New Roman"/>
        <family val="1"/>
      </rPr>
      <t>Изјава</t>
    </r>
    <r>
      <rPr>
        <b/>
        <sz val="8"/>
        <rFont val="Times New Roman"/>
        <family val="1"/>
      </rPr>
      <t xml:space="preserve">: </t>
    </r>
    <r>
      <rPr>
        <sz val="8"/>
        <rFont val="Times New Roman"/>
        <family val="1"/>
      </rPr>
      <t>Под моралном, материјалном и кривичном одговорношћу, изјављујем  да  су  сви унесени подаци у овој пријави  потпуно тачни и вјеродостојни.</t>
    </r>
  </si>
  <si>
    <r>
      <rPr>
        <sz val="8"/>
        <rFont val="Times New Roman"/>
        <family val="1"/>
      </rPr>
      <t>Датум пријема:</t>
    </r>
  </si>
  <si>
    <r>
      <rPr>
        <sz val="8"/>
        <rFont val="Times New Roman"/>
        <family val="1"/>
      </rPr>
      <t>Име и презиме овлаштеног лица / законског заступника:</t>
    </r>
  </si>
  <si>
    <r>
      <rPr>
        <sz val="8"/>
        <rFont val="Times New Roman"/>
        <family val="1"/>
      </rPr>
      <t>Потпис овлаштеног лица / законског заступника:</t>
    </r>
  </si>
  <si>
    <r>
      <rPr>
        <sz val="8"/>
        <rFont val="Times New Roman"/>
        <family val="1"/>
      </rPr>
      <t>Име и презиме лица које је попунило Додатак:</t>
    </r>
  </si>
  <si>
    <r>
      <rPr>
        <sz val="8"/>
        <rFont val="Times New Roman"/>
        <family val="1"/>
      </rPr>
      <t>Потпис лица које је попунило Додатак:</t>
    </r>
  </si>
  <si>
    <t xml:space="preserve">Додатак 3 – </t>
  </si>
  <si>
    <t>Списак опреме, постројења и непокретности у која су извршена улагања у сврху умањења пореске основице</t>
  </si>
  <si>
    <t xml:space="preserve">Овјера Пореске управе </t>
  </si>
  <si>
    <t>ПОВЕЋАЊЕ ПОРЕСКЕ ОСНОВИЦЕ</t>
  </si>
  <si>
    <t>ПОДАЦИ О ПОРЕСКОМ ОБВЕЗНИКУ</t>
  </si>
  <si>
    <t>ПОРЕСКИ БИЛАНС</t>
  </si>
  <si>
    <t>ПОДАЦИ ИЗ БИЛАНСА УСПЈЕХА</t>
  </si>
  <si>
    <r>
      <rPr>
        <b/>
        <sz val="11"/>
        <rFont val="Times New Roman"/>
        <family val="1"/>
        <charset val="238"/>
      </rPr>
      <t>Република Српска
Министарство финансија Пореска управа</t>
    </r>
  </si>
  <si>
    <t>БАР-КОД</t>
  </si>
  <si>
    <t>ЈИБ</t>
  </si>
  <si>
    <t>Порески период</t>
  </si>
  <si>
    <t>Назив пореског обвезника:</t>
  </si>
  <si>
    <t>од</t>
  </si>
  <si>
    <t>до</t>
  </si>
  <si>
    <t>Адреса пореског обвезника:</t>
  </si>
  <si>
    <t>Шифра општине</t>
  </si>
  <si>
    <t>Телефон:</t>
  </si>
  <si>
    <t>Врста пријаве</t>
  </si>
  <si>
    <t>E-mail адреса:</t>
  </si>
  <si>
    <t xml:space="preserve">  основна</t>
  </si>
  <si>
    <t xml:space="preserve"> измјењена</t>
  </si>
  <si>
    <r>
      <rPr>
        <sz val="10"/>
        <rFont val="Times New Roman"/>
        <family val="1"/>
        <charset val="238"/>
      </rPr>
      <t>Р.
бр.</t>
    </r>
  </si>
  <si>
    <t>ОПИС</t>
  </si>
  <si>
    <t>ИЗНОС</t>
  </si>
  <si>
    <t>УКУПНИ ПРИХОДИ</t>
  </si>
  <si>
    <t>УКУПНИ РАСХОДИ</t>
  </si>
  <si>
    <t>ДОБИТАК ПРИЈЕ ОПОРЕЗИВАЊА</t>
  </si>
  <si>
    <t>ГУБИТАК ПРИЈЕ ОПОРЕЗИВАЊА</t>
  </si>
  <si>
    <t>Расходи који се не могу доказати вјеродост. исправом (члан 9. тачка 1. Закона)</t>
  </si>
  <si>
    <t>Камате због неблаговремено плаћених обавеза (члан 9. тачка 2. Закона)</t>
  </si>
  <si>
    <t>Новчане казне, уговорне казне и пенали (члан 9. тачка 3. Закона)</t>
  </si>
  <si>
    <t>Расходи принудне наплате јавних прихода (члан 9. тачка 4. Закона)</t>
  </si>
  <si>
    <t>Расходи који се односе на неопорезиви приход (члан 9. тачка 5. Закона)</t>
  </si>
  <si>
    <t>Губици на залихама због истека рока трајања залиха и расходи у вези са уништењем тих залиха (члан 9. тачка 6. Закона)</t>
  </si>
  <si>
    <t>Исправка вриједности појединачних потраживања од лица којима се истовремено дугује (члан 9. тачка 7. Закона)</t>
  </si>
  <si>
    <t>Поклони и прилози дати политичким странкама (члан 9. тачка 8. Закона)</t>
  </si>
  <si>
    <t>Порез по одбитку, који је обрачунат и плаћен на терет исплатиоца (члан 9. тачка 9. Закона)</t>
  </si>
  <si>
    <t>Расходи од усклађивања вриједности имовине (члан 9. тачка 11. Закона)</t>
  </si>
  <si>
    <t>Расходи који нису у вези са дјелатношћу коју порески обвезник обавља (члан 9. тачка 12. Закона)</t>
  </si>
  <si>
    <t>Расходи по основу усклађивања вриједности залиха (члан 9. тачка 13. Закона)</t>
  </si>
  <si>
    <t>Расходи од умањења вриједности гудвила (члан 9. тачка 14. Закона)</t>
  </si>
  <si>
    <t>Повећање расхода материјала и набавне вриједности продате робе (члан 10. Закона)</t>
  </si>
  <si>
    <t>Губици на залихама изнад прописаног норматива (члан 11. Закона)</t>
  </si>
  <si>
    <t>Расходи амортизације који се не признају (чл. 12. и 12а. Закона)</t>
  </si>
  <si>
    <t>Расходи  резервисања (члан 13. Закона)</t>
  </si>
  <si>
    <r>
      <rPr>
        <sz val="10"/>
        <rFont val="Times New Roman"/>
        <family val="1"/>
        <charset val="238"/>
      </rPr>
      <t>Обрачунате камате и припадајући трошкови по основу зајма који не
представљају обавезу пореске године (члан 14. Закона)</t>
    </r>
  </si>
  <si>
    <t>Расходи камате - утањења капитализација (члан 14а. Закона)</t>
  </si>
  <si>
    <t>Расходи репрезентације који се не признају (члан 15. Закона)</t>
  </si>
  <si>
    <r>
      <rPr>
        <sz val="10"/>
        <rFont val="Times New Roman"/>
        <family val="1"/>
        <charset val="238"/>
      </rPr>
      <t>Донације у хуманитарне, социјалне, културне и спортске сврхе изнад износа од 3% укупних прихода (члан
16. Закона)</t>
    </r>
  </si>
  <si>
    <t>Расходи спонзорства изнад износа од 2% укупних прихода (члан 17. Закона)</t>
  </si>
  <si>
    <t>Расходи рекламације изнад износа од 3% пословних прихода (члан 18. Закона)</t>
  </si>
  <si>
    <t>Непризнати накнадно одобрени попусти (члан 19. Закона)</t>
  </si>
  <si>
    <t>Расходи стипендија (члан 20. Закона)</t>
  </si>
  <si>
    <t>Расходи по основу исправке вриједности  потраживања која се не признају (члан 21. Закона)</t>
  </si>
  <si>
    <t>Расходи индиректног отписа пласмана код финансијских институција, осим осигуравајућих друштава, која се не признају (члан 22. став 1. Закона)</t>
  </si>
  <si>
    <t>Расходи математичких и техничких резерви који се не признају (члан 22. ст. 2. и 3. Закона)</t>
  </si>
  <si>
    <t>Повећање прихода - правила о трансферним цијенама (чл. 31. до 35. Закона)</t>
  </si>
  <si>
    <t>Смањење расхода - правила о трансферним цијенама (чл. 31. до 35. Закона)</t>
  </si>
  <si>
    <t>Камата и припадајући трошкови по основу зајма, које страно правно лице  одобрило свом сталном мјесту пословања (члан 40. став  3. Закона)</t>
  </si>
  <si>
    <t>Расходи сталног мјеста пословања према страном правном лицу које је оснивач сталног мјеста пословања по основу ауторског права и сродних права и права индустријске својине (члан 40. став 4. Закона)</t>
  </si>
  <si>
    <t>Остала повећања пореске основице (р. бр. 38. до 40)</t>
  </si>
  <si>
    <t>УКУПНО ПОВЕЋАЊЕ ПОРЕСКЕ ОСНОВИЦЕ (збир р. бр. 5. до 37)</t>
  </si>
  <si>
    <t>СМАЊЕЊЕ ПОРЕСКЕ ОСНОВИЦЕ</t>
  </si>
  <si>
    <t>Приходи од дивиденде и удјела у добити у другом правном лицу у Републици Српској (члан 7. тачка 1. Закона)</t>
  </si>
  <si>
    <t>Приход од камате на дужничке ХОВ (члан 7. тачка 2. Закона)</t>
  </si>
  <si>
    <t>Приход од укидања резервисања (члан 7. Закона)</t>
  </si>
  <si>
    <t>Искоришћена резервисања (члан 13. Закона)</t>
  </si>
  <si>
    <t>Приходи од усклађивања вриједности имовине која у складу са Законом подлијеже амортизацији (члан 7. Закона)</t>
  </si>
  <si>
    <t>Приходи од усклађивања вриједности залиха (члан 7. Закона)</t>
  </si>
  <si>
    <t>Смањење расхода материјала и набавне вриједности продате робе (члан 10. Закона)</t>
  </si>
  <si>
    <t>Расходи амортизације који се признају (чл. 12. и 12а. Закона)</t>
  </si>
  <si>
    <t>Приходи од наплаћених отписаних потраживања која су у претходним пореским периодима била укључена у пореску основицу, а нису искључена из пореске основице као признати расход.</t>
  </si>
  <si>
    <t>Остала смањења пореске основице (р. бр. 52. до 54)</t>
  </si>
  <si>
    <t>УКУПНО СМАЊЕЊЕ ПОРЕСКЕ ОСНОВИЦЕ (збир р. бр. 42. до 51)</t>
  </si>
  <si>
    <t>ОБРАЧУН ПОРЕЗА</t>
  </si>
  <si>
    <t>ПОРЕСКИ ДОБИТАК (р. бр. 3. + 41. - 55. &gt; 0) или (р. бр. 4. - 41. + 55. &gt; 0)</t>
  </si>
  <si>
    <t>ПОРЕСКИ ГУБИТАК (р. бр. 3. + 41. - 55. &lt; 0) или (р. бр. 4. - 41. + 55. &lt; 0)</t>
  </si>
  <si>
    <t>Пренесен порески губитак (члан 25. Закона)</t>
  </si>
  <si>
    <r>
      <rPr>
        <sz val="10"/>
        <rFont val="Times New Roman"/>
        <family val="1"/>
        <charset val="238"/>
      </rPr>
      <t>Умањење пореске основице за улагање у производњу (члан 26. Закона)</t>
    </r>
    <r>
      <rPr>
        <b/>
        <sz val="10"/>
        <rFont val="Times New Roman"/>
        <family val="1"/>
        <charset val="238"/>
      </rPr>
      <t>*</t>
    </r>
  </si>
  <si>
    <t>Умањење пореске основице за запошљавање (члан 27. Закона)*</t>
  </si>
  <si>
    <t>ПОРЕСКА ОСНОВИЦА (р. бр. 56. - 58. - 59. - 60) &gt; 0</t>
  </si>
  <si>
    <t>ИЗНОС ПОРЕЗА (р. бр. 61. х 10%)</t>
  </si>
  <si>
    <t>Умањење порезa за улагање у производњу (члан 26. Закона)</t>
  </si>
  <si>
    <t>ПОРЕСКИ КРЕДИТ</t>
  </si>
  <si>
    <t>ИЗНОС ОБРАЧУНАТОГ ПОРЕЗА У РС (р. бр. 62. - (63. + 64))</t>
  </si>
  <si>
    <t>ПЛАЋЕНЕ АКОНТАЦИЈЕ</t>
  </si>
  <si>
    <t>РАЗЛИКА ЗА УПЛАТУ (р. бр. 65. - 66)</t>
  </si>
  <si>
    <t>РАЗЛИКА ЗА ПОВРАТ (р. бр. 66. - 65)</t>
  </si>
  <si>
    <t>*</t>
  </si>
  <si>
    <t>Укупан износ (уноси се из колоне г. у р. бр. 58. Обрасца 1101)</t>
  </si>
  <si>
    <t>ђ)</t>
  </si>
  <si>
    <t>Основне техничке карактеристике</t>
  </si>
  <si>
    <t>Мјесто инсталирања/стављања у функцију</t>
  </si>
  <si>
    <t xml:space="preserve"> и приложите додатну табелу. </t>
  </si>
  <si>
    <t>Уноси се укупан износ из додатне табеле &gt;&gt;</t>
  </si>
  <si>
    <t>Telefon:</t>
  </si>
  <si>
    <t>051 / 000-000</t>
  </si>
  <si>
    <t>e-mail:</t>
  </si>
  <si>
    <t>preduzece@gmail.com</t>
  </si>
  <si>
    <t>Dodatak 1 - Prenos gubitaka iz prethodnog poreskog perioda</t>
  </si>
  <si>
    <t>Dodatak 2 - Poreski kredit (porez plaćen izvan Republike srpske)</t>
  </si>
  <si>
    <t>Dodatak 3 – Spisak opreme, postrojenja i nepokretnosti u koja su izvršena ulaganja u svrhu umanjenja poreske osnovice</t>
  </si>
  <si>
    <t>X</t>
  </si>
  <si>
    <r>
      <rPr>
        <sz val="9"/>
        <rFont val="Times New Roman"/>
        <family val="1"/>
      </rPr>
      <t>Ако имате више од три ставке, обиљежите ово поље</t>
    </r>
    <r>
      <rPr>
        <sz val="10"/>
        <rFont val="Times New Roman"/>
        <family val="1"/>
      </rPr>
      <t/>
    </r>
  </si>
  <si>
    <t>Име и презиме пореског службеника:</t>
  </si>
  <si>
    <t>Потпис  пореског службеника:</t>
  </si>
  <si>
    <t>Датум:</t>
  </si>
  <si>
    <t>М. П.</t>
  </si>
  <si>
    <t>PREDUZEĆE d.o.o.</t>
  </si>
  <si>
    <t>UKUPNI PRIHODI</t>
  </si>
  <si>
    <t>UKUPNI RASHODI</t>
  </si>
  <si>
    <t>DOBITAK PRIJE OPOREZIVANJA</t>
  </si>
  <si>
    <t>GUBITAK PRIJE OPOREZIVANJA</t>
  </si>
  <si>
    <t>Rashodi koji se ne mogu dokazati vjerodost. ispravom (član 9. tačka 1. Zakona)</t>
  </si>
  <si>
    <t>Kamate zbog neblagovremeno plaćenih obaveza (član 9. tačka 2. Zakona)</t>
  </si>
  <si>
    <t>Novčane kazne, ugovorne kazne i penali (član 9. tačka 3. Zakona)</t>
  </si>
  <si>
    <t>Rashodi prinudne naplate javnih prihoda (član 9. tačka 4. Zakona)</t>
  </si>
  <si>
    <t>Rashodi koji se odnose na neoporezivi prihod (član 9. tačka 5. Zakona)</t>
  </si>
  <si>
    <t>Gubici na zalihama zbog isteka roka trajanja zaliha i rashodi u vezi sa uništenjem tih zaliha (član 9. tačka 6. Zakona)</t>
  </si>
  <si>
    <t>Ispravka vrijednosti pojedinačnih potraživanja od lica kojima se istovremeno duguje (član 9. tačka 7. Zakona)</t>
  </si>
  <si>
    <t>Pokloni i prilozi dati političkim strankama (član 9. tačka 8. Zakona)</t>
  </si>
  <si>
    <t>Porez po odbitku, koji je obračunat i plaćen na teret isplatioca (član 9. tačka 9. Zakona)</t>
  </si>
  <si>
    <t>Rashodi od usklađivanja vrijednosti imovine (član 9. tačka 11. Zakona)</t>
  </si>
  <si>
    <t>Rashodi koji nisu u vezi sa djelatnošću koju poreski obveznik obavlja (član 9. tačka 12. Zakona)</t>
  </si>
  <si>
    <t>Rashodi po osnovu usklađivanja vrijednosti zaliha (član 9. tačka 13. Zakona)</t>
  </si>
  <si>
    <t>Rashodi od umanjenja vrijednosti gudvila (član 9. tačka 14. Zakona)</t>
  </si>
  <si>
    <t>Povećanje rashoda materijala i nabavne vrijednosti prodate robe (član 10. Zakona)</t>
  </si>
  <si>
    <t>Gubici na zalihama iznad propisanog normativa (član 11. Zakona)</t>
  </si>
  <si>
    <t>Rashodi amortizacije koji se ne priznaju (čl. 12. i 12a. Zakona)</t>
  </si>
  <si>
    <t>Rashodi  rezervisanja (član 13. Zakona)</t>
  </si>
  <si>
    <t>Obračunate kamate i pripadajući troškovi po osnovu zajma koji ne
predstavljaju obavezu poreske godine (član 14. Zakona)</t>
  </si>
  <si>
    <t>Rashodi kamate - utanjenja kapitalizacija (član 14a. Zakona)</t>
  </si>
  <si>
    <t>Rashodi reprezentacije koji se ne priznaju (član 15. Zakona)</t>
  </si>
  <si>
    <t>Donacije u humanitarne, socijalne, kulturne i sportske svrhe iznad iznosa od 3% ukupnih prihoda (član
16. Zakona)</t>
  </si>
  <si>
    <t>Rashodi sponzorstva iznad iznosa od 2% ukupnih prihoda (član 17. Zakona)</t>
  </si>
  <si>
    <t>Rashodi reklamacije iznad iznosa od 3% poslovnih prihoda (član 18. Zakona)</t>
  </si>
  <si>
    <t>Nepriznati naknadno odobreni popusti (član 19. Zakona)</t>
  </si>
  <si>
    <t>Rashodi stipendija (član 20. Zakona)</t>
  </si>
  <si>
    <t>Rashodi po osnovu ispravke vrijednosti  potraživanja koja se ne priznaju (član 21. Zakona)</t>
  </si>
  <si>
    <t>Rashodi indirektnog otpisa plasmana kod finansijskih institucija, osim osiguravajućih društava, koja se ne priznaju (član 22. stav 1. Zakona)</t>
  </si>
  <si>
    <t>Rashodi matematičkih i tehničkih rezervi koji se ne priznaju (član 22. st. 2. i 3. Zakona)</t>
  </si>
  <si>
    <t>Povećanje prihoda - pravila o transfernim cijenama (čl. 31. do 35. Zakona)</t>
  </si>
  <si>
    <t>Smanjenje rashoda - pravila o transfernim cijenama (čl. 31. do 35. Zakona)</t>
  </si>
  <si>
    <t>Kamata i pripadajući troškovi po osnovu zajma, koje strano pravno lice  odobrilo svom stalnom mjestu poslovanja (član 40. stav  3. Zakona)</t>
  </si>
  <si>
    <t>Rashodi stalnog mjesta poslovanja prema stranom pravnom licu koje je osnivač stalnog mjesta poslovanja po osnovu autorskog prava i srodnih prava i prava industrijske svojine (član 40. stav 4. Zakona)</t>
  </si>
  <si>
    <t>Ostala povećanja poreske osnovice (r. br. 38. do 40)</t>
  </si>
  <si>
    <t>POVEĆANJE PORESKE OSNOVICE</t>
  </si>
  <si>
    <t>UKUPNO POVEĆANJE PORESKE OSNOVICE (zbir r. br. 5. do 37)</t>
  </si>
  <si>
    <t>Prihodi od dividende i udjela u dobiti u drugom pravnom licu u Republici Srpskoj (član 7. tačka 1. Zakona)</t>
  </si>
  <si>
    <t>Prihod od kamate na dužničke HOV (član 7. tačka 2. Zakona)</t>
  </si>
  <si>
    <t>Prihod od ukidanja rezervisanja (član 7. Zakona)</t>
  </si>
  <si>
    <t>Iskorišćena rezervisanja (član 13. Zakona)</t>
  </si>
  <si>
    <t>Prihodi od usklađivanja vrijednosti imovine koja u skladu sa Zakonom podliježe amortizaciji (član 7. Zakona)</t>
  </si>
  <si>
    <t>Prihodi od usklađivanja vrijednosti zaliha (član 7. Zakona)</t>
  </si>
  <si>
    <t>Smanjenje rashoda materijala i nabavne vrijednosti prodate robe (član 10. Zakona)</t>
  </si>
  <si>
    <t>Rashodi amortizacije koji se priznaju (čl. 12. i 12a. Zakona)</t>
  </si>
  <si>
    <t>Prihodi od naplaćenih otpisanih potraživanja koja su u prethodnim poreskim periodima bila uključena u poresku osnovicu, a nisu isključena iz poreske osnovice kao priznati rashod.</t>
  </si>
  <si>
    <t>Ostala smanjenja poreske osnovice (r. br. 52. do 54)</t>
  </si>
  <si>
    <t>SMANJENJE PORESKE OSNOVICE</t>
  </si>
  <si>
    <t>UKUPNO SMANJENJE PORESKE OSNOVICE (zbir r. br. 42. do 51)</t>
  </si>
  <si>
    <t>Ukupan iznos (unosi se iz kolone g) u tačku 58. Obrazac 1101)</t>
  </si>
  <si>
    <t>Umanjenje poreske osnovice za ulaganje u proizvodnju (član 26. Zakona)*</t>
  </si>
  <si>
    <t>Umanjenje poreske osnovice za zapošljavanje (član 27. Zakona)*</t>
  </si>
  <si>
    <t>Република Српска</t>
  </si>
  <si>
    <t>Министарство финансија</t>
  </si>
  <si>
    <t>Пореска управа</t>
  </si>
  <si>
    <t>Образац 1104</t>
  </si>
  <si>
    <t>Аконтација пореза на добит</t>
  </si>
  <si>
    <t>Одјељак 1 - Подаци о поредком обвезнику</t>
  </si>
  <si>
    <t xml:space="preserve"> 4) врста пријаве</t>
  </si>
  <si>
    <t xml:space="preserve"> 5) шифра општине</t>
  </si>
  <si>
    <t>б) Порески период</t>
  </si>
  <si>
    <t xml:space="preserve"> 1) ЈИБ</t>
  </si>
  <si>
    <t xml:space="preserve"> 7) Телефон</t>
  </si>
  <si>
    <t xml:space="preserve"> 8) Е-маил адреса</t>
  </si>
  <si>
    <t>измјењена</t>
  </si>
  <si>
    <t>основна</t>
  </si>
  <si>
    <t>Одјељак 2 - Процјена резултата пословања</t>
  </si>
  <si>
    <t>Обрачун основице за аконтацију пореза</t>
  </si>
  <si>
    <t xml:space="preserve"> Име и презиме службеног лица</t>
  </si>
  <si>
    <t xml:space="preserve"> Датум пријаве:</t>
  </si>
  <si>
    <t xml:space="preserve"> Потпис службеног лица</t>
  </si>
  <si>
    <t>Датум</t>
  </si>
  <si>
    <t>Изјава: Под моралном, материјалном и кривичном одговорношћу, изјављујем да</t>
  </si>
  <si>
    <t>Име и презиме овлаштеног лица / законског заступника</t>
  </si>
  <si>
    <t>Потпис лица које је сачинило пријаву</t>
  </si>
  <si>
    <t>Потпис овлаштеног лица / законског заступника</t>
  </si>
  <si>
    <t>Процијењени приходи</t>
  </si>
  <si>
    <t>Процијењени трошкови</t>
  </si>
  <si>
    <t>Умањење за губитак пренесен из претходног периода</t>
  </si>
  <si>
    <t>Умањење пореза за улагања у производњу</t>
  </si>
  <si>
    <t>/</t>
  </si>
  <si>
    <t>/20</t>
  </si>
  <si>
    <r>
      <t xml:space="preserve">Аконтација – мјесечни износ пореза </t>
    </r>
    <r>
      <rPr>
        <i/>
        <sz val="11"/>
        <rFont val="Times New Roman"/>
        <family val="1"/>
        <charset val="238"/>
      </rPr>
      <t>(износ из тачке 8. подијељен са бројем мјесеци)</t>
    </r>
  </si>
  <si>
    <r>
      <t>Oбрачун аконтације пореза</t>
    </r>
    <r>
      <rPr>
        <i/>
        <sz val="11"/>
        <rFont val="Times New Roman"/>
        <family val="1"/>
        <charset val="238"/>
      </rPr>
      <t xml:space="preserve"> (тачка 6. минус тачка 7)</t>
    </r>
  </si>
  <si>
    <r>
      <t xml:space="preserve">Износ пореза </t>
    </r>
    <r>
      <rPr>
        <i/>
        <sz val="11"/>
        <rFont val="Times New Roman"/>
        <family val="1"/>
        <charset val="238"/>
      </rPr>
      <t>(тачка 5. * 10%)</t>
    </r>
  </si>
  <si>
    <r>
      <t xml:space="preserve">Процијењена пореска основица </t>
    </r>
    <r>
      <rPr>
        <i/>
        <sz val="11"/>
        <rFont val="Times New Roman"/>
        <family val="1"/>
        <charset val="238"/>
      </rPr>
      <t>(тачка 3. минус тачка 4)</t>
    </r>
  </si>
  <si>
    <r>
      <t xml:space="preserve">Процијењени  добитак / губитак </t>
    </r>
    <r>
      <rPr>
        <i/>
        <sz val="11"/>
        <rFont val="Times New Roman"/>
        <family val="1"/>
        <charset val="238"/>
      </rPr>
      <t>(тачка 1.  минус тачка 2)</t>
    </r>
  </si>
  <si>
    <t>Образац 1101
Годишња пореска пријава за порез на добит</t>
  </si>
  <si>
    <t>IZNOS OBRAČUNATOG POREZA U RS - Obrazac 1101 ___ r. br. 65. = (r. br. 62. - (63. + 64))</t>
  </si>
  <si>
    <t>2.a. OSTALI DOBICI I GUBICI</t>
  </si>
  <si>
    <t>3. OBRAČUN I PRIJAVA POREZA NA DOBIT</t>
  </si>
  <si>
    <t xml:space="preserve">UKUPNO: </t>
  </si>
  <si>
    <t xml:space="preserve"> Od toga: troškovi stručnog obrazovanja i usavršavanja zaposlenih</t>
  </si>
  <si>
    <t>Od toga:        troškovi stručnog obrazovanja i usavršavanja zaposlenih</t>
  </si>
  <si>
    <t>Prihodi od prodaje robe u republici srpskoj</t>
  </si>
  <si>
    <t>Prihodi od prodaje robe u federaciji bih</t>
  </si>
  <si>
    <t>Prihodi od prodaje robe u brčko distriktu bih</t>
  </si>
  <si>
    <t>Prihodi od prodaje robe</t>
  </si>
  <si>
    <t xml:space="preserve">Prihodi od prodaje učinaka povezanih pravnih lica </t>
  </si>
  <si>
    <t xml:space="preserve">Prihodi od prodaje učinaka u republici srpskoj </t>
  </si>
  <si>
    <t>Prihodi od prodaje učinaka u federaciji bih</t>
  </si>
  <si>
    <t>Prihodi od prodaje učinaka u brčko distriktu bih</t>
  </si>
  <si>
    <t>Prihodi od prodaje učinaka na stranom tržištu</t>
  </si>
  <si>
    <t>Prihodi od prodaje učinaka</t>
  </si>
  <si>
    <t xml:space="preserve">Prihodi od aktiviranja ili potrošnje robe </t>
  </si>
  <si>
    <t xml:space="preserve">Prihodi od aktiviranja ili potrošnje učinaka </t>
  </si>
  <si>
    <t>Promjena vrijednosti zaliha učinaka</t>
  </si>
  <si>
    <t>Povećanje vrijednosti investicionih nekretnina koje se ne amortizuju</t>
  </si>
  <si>
    <t>Povećanje vrijednosti bioloških sredstava koje se ne amortizuju</t>
  </si>
  <si>
    <t>Smanjenje vrijednosti investicionih nekretnina koje se ne amortizuju</t>
  </si>
  <si>
    <t>Smanjenje vrijednosti bioloških sredstava koje se ne amortizuju</t>
  </si>
  <si>
    <t>Promjena vrijednosti investicionih nekretnina i bioloških sredstava koji se ne amortizuju</t>
  </si>
  <si>
    <t>Prihodi od premija, subvencija, dotacija, regresa, podsticaja i sl.</t>
  </si>
  <si>
    <t xml:space="preserve">Prihodi od zakupnina </t>
  </si>
  <si>
    <t xml:space="preserve">Prihodi od donacija </t>
  </si>
  <si>
    <t xml:space="preserve">Prihodi od članarina </t>
  </si>
  <si>
    <t>Prihodi od tantijema</t>
  </si>
  <si>
    <t>Prihodi iz namjenskih izvora finansiranja</t>
  </si>
  <si>
    <t>Ostali prihodi po drugim osnovima</t>
  </si>
  <si>
    <t>Prihodi od učešća u dobitku zajedničkih ulaganja</t>
  </si>
  <si>
    <t>Finansijski prihodi</t>
  </si>
  <si>
    <t>Dobici po osnovu prodaje nematerijalnih sredstava, nekretnina, postrojenja i opreme</t>
  </si>
  <si>
    <t>Dobici po osnovu prodaje bioloških sredstava</t>
  </si>
  <si>
    <t>Dobici po osnovu prodaje sredstava obustavljenog poslovanja</t>
  </si>
  <si>
    <t>Dobici po osnovu prodaje učešća u kapitalu i hartija od vrijednosti</t>
  </si>
  <si>
    <t>Viškovi izuzimajući viškove zaliha učinaka</t>
  </si>
  <si>
    <t>Prihodi po osnovu ugovorene zaštite od rizika, koji ne ispunjavaju uslove da se iskažu u okviru revalorizacionih rezervi</t>
  </si>
  <si>
    <t>Prihodi od usklađivanja vrijednosti nematerijalnih sredstava</t>
  </si>
  <si>
    <t>Prihodi od usklađivanja vrijednosti kapitala (negativni goodwill)</t>
  </si>
  <si>
    <t>Prihodi od usklađivanja vrijednosti imovine</t>
  </si>
  <si>
    <t xml:space="preserve">Prihodi po osnovu promjene računovodstvenih politika </t>
  </si>
  <si>
    <t xml:space="preserve">Prihodi po osnovu ispravke grešaka iz ranijih godina </t>
  </si>
  <si>
    <t>Prenos prihoda</t>
  </si>
  <si>
    <t>Prihodi po osnovu promjene računovodstvenih politika i ispravke grešaka iz ranijih godina i prenos prihoda</t>
  </si>
  <si>
    <t>Nabavka robe</t>
  </si>
  <si>
    <t>Nabavna vrijednost prodatih stalnih sredstava pribavljenih radi prodaje</t>
  </si>
  <si>
    <t>Nabavka materijala</t>
  </si>
  <si>
    <t>Troškovi materijala za izradu učinaka</t>
  </si>
  <si>
    <t>Troškovi ostalog materijala</t>
  </si>
  <si>
    <t>Troškovi goriva i energije</t>
  </si>
  <si>
    <t>Troškovi bruto zarada</t>
  </si>
  <si>
    <t>Troškovi bruto naknada zarada</t>
  </si>
  <si>
    <t>Troškovi bruto naknada članovima upravnog i nadzornog odbora</t>
  </si>
  <si>
    <t>Troškovi bruto naknada članovima odbora za reviziju, drugih odbora, komisija i sl.</t>
  </si>
  <si>
    <t>Troškovi otpremnina, nagrada i pomoći u skladu sa propisima o radu</t>
  </si>
  <si>
    <t>Troškovi bruto ostalih ličnih rashoda</t>
  </si>
  <si>
    <t>Troškovi zarada, naknada zarada i ostalih ličnih rashoda</t>
  </si>
  <si>
    <t>Troškovi usluga na izradi učinaka</t>
  </si>
  <si>
    <t xml:space="preserve">Troškovi transportnih usluga </t>
  </si>
  <si>
    <t xml:space="preserve">Troškovi usluga održavanja </t>
  </si>
  <si>
    <t>Troškovi zakupa</t>
  </si>
  <si>
    <t>Troškovi sajmova</t>
  </si>
  <si>
    <t>Troškovi reklame i propagande</t>
  </si>
  <si>
    <t>Troškovi istraživanja</t>
  </si>
  <si>
    <t>Troškovi razvoja koji se ne kapitalizuju</t>
  </si>
  <si>
    <t>Troškovi ostalih usluga</t>
  </si>
  <si>
    <t>Troškovi amortizacije i rezervisanja</t>
  </si>
  <si>
    <t xml:space="preserve">Troškovi reprezentacije </t>
  </si>
  <si>
    <t xml:space="preserve">Troškovi premija osiguranja </t>
  </si>
  <si>
    <t>Nematerijalni troškovi</t>
  </si>
  <si>
    <t>Finansijski rashodi</t>
  </si>
  <si>
    <t>Gubici po osnovu prodaje i rashodovanja nematerijalnih sredstava, nekretnina, postrojenja i opreme</t>
  </si>
  <si>
    <t>Gubici po osnovu prodaje i rashodovanja investicionih nekretnina</t>
  </si>
  <si>
    <t>Gubici po osnovu prodaje učešća u kapitalu i hartija od vrijednosti</t>
  </si>
  <si>
    <t>Gubici po osnovu prodaje materijala</t>
  </si>
  <si>
    <t>Manjkovi izuzimajući manjkove zaliha učinaka</t>
  </si>
  <si>
    <t>Rashodi po osnovu zaštite od rizika, koji ne ispunjavaju uslove da se iskažu u okviru revalorizacionih rezervi</t>
  </si>
  <si>
    <t>Rashodi po osnovu ispravke vrijednosti i otpisa potraživanja</t>
  </si>
  <si>
    <t>Obezvređenje nematerijalnih sredstava</t>
  </si>
  <si>
    <t>Obezvređenje nekretnina, postrojenja i opreme</t>
  </si>
  <si>
    <t>Obezvređenje investicionih nekretnina za koje se obračunava amortizacija</t>
  </si>
  <si>
    <t>Obezvređenje bioloških sredstava za koje se obračunava amortizacija</t>
  </si>
  <si>
    <t>Obezvređenje dugoročnih finansijskih plasmana i finansijskih sredstava raspoloživih za prodaju</t>
  </si>
  <si>
    <t>Obezvređenje zaliha materijala i robe</t>
  </si>
  <si>
    <t>Obezvređenje kratkoročnih finansijskih plasmana</t>
  </si>
  <si>
    <t>Obezvređenje ostale imovine</t>
  </si>
  <si>
    <t>Rashodi po osnovu obezvređenja imovine</t>
  </si>
  <si>
    <t>Rashodi po osnovu promjene računovodstvenih politika</t>
  </si>
  <si>
    <t xml:space="preserve">Rashodi po osnovu ispravke grešaka iz ranijih godina </t>
  </si>
  <si>
    <t>Prenos rashoda</t>
  </si>
  <si>
    <t>Rashodi po osnovu promjene računovodstvenih politika i ispravke grešaka iz ranijih godina i prenos rashoda</t>
  </si>
  <si>
    <t>473</t>
  </si>
  <si>
    <t>474</t>
  </si>
  <si>
    <t>485</t>
  </si>
  <si>
    <t>496</t>
  </si>
  <si>
    <t>Nnematerijalna sredstva</t>
  </si>
  <si>
    <t>Avansi za nematerijalna sredstva</t>
  </si>
  <si>
    <t>Nematerijalna sredstva u pripremi</t>
  </si>
  <si>
    <t>Ggoodwill</t>
  </si>
  <si>
    <t>Ulaganje na tuđim nekretninama, postrojenjima i opremi</t>
  </si>
  <si>
    <t>Nekretnine, postrojenja, oprema i investicione nekretnine u pripremi</t>
  </si>
  <si>
    <t>Avansi za nekretnine, postrojenja, opremu i investicione nekretnine</t>
  </si>
  <si>
    <t>Nekretnine, postrojenja, oprema i investicione nekretnine</t>
  </si>
  <si>
    <t>Biološka sredstva i sredstva kulture u pripremi</t>
  </si>
  <si>
    <t>Avansi za biološka sredstva i sredstva kulture</t>
  </si>
  <si>
    <t>Biološka sredstva i sredstva kulture</t>
  </si>
  <si>
    <t>Finansijska sredstva koja se drže do roka dospijeća</t>
  </si>
  <si>
    <t>Dugoročni finansijski plasmani</t>
  </si>
  <si>
    <t>Odložena poreska sredstva</t>
  </si>
  <si>
    <t>Stalna sredstva i sredstva obustavljenog poslovanja namijenjena prodaji</t>
  </si>
  <si>
    <t xml:space="preserve">Kupci   povezana pravna lica </t>
  </si>
  <si>
    <t xml:space="preserve">Kupci iz republike srpske </t>
  </si>
  <si>
    <t>Kupci iz federacije bih</t>
  </si>
  <si>
    <t>Kupci iz brčko distrikta bih</t>
  </si>
  <si>
    <t>Sumnjiva i sporna potraživanja</t>
  </si>
  <si>
    <t xml:space="preserve">Potraživanja po osnovu prodaje </t>
  </si>
  <si>
    <t>Potraživanja od izvoznika</t>
  </si>
  <si>
    <t>Potraživanja po osnovu uvoza za tuđi račun</t>
  </si>
  <si>
    <t>Potraživanja po osnovu konsignacione i komisione prodaje</t>
  </si>
  <si>
    <t>Ostala potraživanja iz specifičnih poslova</t>
  </si>
  <si>
    <t>Potraživanja za kamatu i dividendu od povezanih pravnih lica</t>
  </si>
  <si>
    <t>Potraživanja za kamatu i dividendu od drugih subjekata</t>
  </si>
  <si>
    <t>Potraživanja od zaposlenih</t>
  </si>
  <si>
    <t>Potraživanja od državnih organa i organizacija</t>
  </si>
  <si>
    <t>Potraživanja za više plaćen porez na dobitak</t>
  </si>
  <si>
    <t>Potraživanja za preplaćene ostale poreze i doprinose</t>
  </si>
  <si>
    <t>Ostala kratkoročna potraživanja</t>
  </si>
  <si>
    <t>Dio dugoročnih hartija od vrijednosti koji dospijeva za naplatu do godinu dana</t>
  </si>
  <si>
    <t>Dio dugoročnih kredita koji dospijeva za naplatu do godinu dana</t>
  </si>
  <si>
    <t>Finansijska sredstva po fer vrijednosti kroz bilans uspjeha namijenjena trgovanju</t>
  </si>
  <si>
    <t>Otkupljene sopstvene akcije i otkupljeni sopstveni udjeli namijenjeni prodaji ili poništavanju</t>
  </si>
  <si>
    <t>Ostali kratkoročni finansijski plasmani</t>
  </si>
  <si>
    <t>Kratkoročni finansijski plasmani</t>
  </si>
  <si>
    <t>Gotovinski ekvivalenti   hartije od vrijednosti</t>
  </si>
  <si>
    <t>Račun kod ovlašćene organizacije za platni promet   domaća valuta</t>
  </si>
  <si>
    <t>Račun kod ovlašćene organizacije za platni promet   strana valuta</t>
  </si>
  <si>
    <t xml:space="preserve">Izdvojena novčana sredstva </t>
  </si>
  <si>
    <t xml:space="preserve">Akreditivi   domaća valuta </t>
  </si>
  <si>
    <t xml:space="preserve">Akreditivi   strana valuta </t>
  </si>
  <si>
    <t xml:space="preserve">Blagajna   domaća valuta </t>
  </si>
  <si>
    <t xml:space="preserve">Blagajna   strana valuta  </t>
  </si>
  <si>
    <t>Ostala novčana sredstva</t>
  </si>
  <si>
    <t>Novčana sredstva čije je korišćenje vremenski ograničeno ili vrijednost umanjena</t>
  </si>
  <si>
    <t>Gotovinski ekvivalenti i gotovina</t>
  </si>
  <si>
    <t>Porez na dodatu vrijednost u primljenim fakturama</t>
  </si>
  <si>
    <t xml:space="preserve">Porez na dodatu vrijednost plaćen pri uvozu </t>
  </si>
  <si>
    <t xml:space="preserve">Porez na dodatu vrijednost u datim avansima </t>
  </si>
  <si>
    <t>Porez na dodatu vrijednost obračunat na usluge inostranih lica</t>
  </si>
  <si>
    <t>Paušalni iznosi poreza na dodatu vrijednost isplaćeni poljoprivrednim proizvođačima</t>
  </si>
  <si>
    <t>Drugi iznosi akontacionog poreza na dodatu vrijednost</t>
  </si>
  <si>
    <t>Potraživanja po osnovu razlike između akontacionog i obračunatog poreza na dodatu vrijednost</t>
  </si>
  <si>
    <t>Porez na dodatu vrijednost</t>
  </si>
  <si>
    <t>Unaprijed plaćeni rashodi</t>
  </si>
  <si>
    <t xml:space="preserve">Potraživanja za nefakturisane prihode </t>
  </si>
  <si>
    <t xml:space="preserve">Razgraničeni troškovi po osnovu obaveza </t>
  </si>
  <si>
    <t>Ostala aktivna vremenska razgraničenja</t>
  </si>
  <si>
    <t>Aktivna vremenska razgraničenja i odložena poreska sredstva</t>
  </si>
  <si>
    <t>Gubitak ranijih godina iznad visine kapitala</t>
  </si>
  <si>
    <t>Gubitak tekuće godine iznad visine kapitala</t>
  </si>
  <si>
    <t>Gubitak iznad visine kapitala</t>
  </si>
  <si>
    <t>Osnovni kapital</t>
  </si>
  <si>
    <t xml:space="preserve">Upisane neuplaćene akcije </t>
  </si>
  <si>
    <t>Upisani neuplaćeni udjeli</t>
  </si>
  <si>
    <t xml:space="preserve">Upisani neuplaćeni kapital </t>
  </si>
  <si>
    <t xml:space="preserve">Emisiona premija </t>
  </si>
  <si>
    <t xml:space="preserve">Emisioni gubitak </t>
  </si>
  <si>
    <t xml:space="preserve">Zakonske rezerve </t>
  </si>
  <si>
    <t xml:space="preserve">Statutarne rezerve </t>
  </si>
  <si>
    <t>Rezerve</t>
  </si>
  <si>
    <t>Revalorizacione rezerve po osnovu revalorizacije stalnih sredstava bez dugoročnih finansijskih plasmana</t>
  </si>
  <si>
    <t>Revalorizacione rezerve po osnovu preračuna finansijskih izvještaja u drugu funkcionalnu valutu, odnosno valutu prikazivanja</t>
  </si>
  <si>
    <t>Nerealizovani dobici po osnovu finansijskih sredstava raspoloživih za prodaju</t>
  </si>
  <si>
    <t>Nerealizovani gubici po osnovu finansijskih sredstava raspoloživih za prodaju</t>
  </si>
  <si>
    <t>Ostale revalorizacione rezerve</t>
  </si>
  <si>
    <t>Revalorizacione rezerve i nerealizovani dobici i gubici</t>
  </si>
  <si>
    <t>Neraspoređeni dobitak</t>
  </si>
  <si>
    <t xml:space="preserve">Gubitak ranijih godina </t>
  </si>
  <si>
    <t xml:space="preserve">Gubitak do visine kapitala </t>
  </si>
  <si>
    <t>Rezervisanja za troškove obnavljanje prirodnih bogatstava</t>
  </si>
  <si>
    <t>Rezervisanja za troškove restrukturisanja</t>
  </si>
  <si>
    <t>Ostala rezervisanja</t>
  </si>
  <si>
    <t>Rezervisanja, odložene poreske obaveze i razgraničeni prihodi</t>
  </si>
  <si>
    <t>Dugoročne obaveze po finansijskom lizingu u zemlji</t>
  </si>
  <si>
    <t>Dugoročne obaveze po finansijskom lizingu u inostranstvu</t>
  </si>
  <si>
    <t>Dstale dugoročne obaveze</t>
  </si>
  <si>
    <t>Dugoročne obaveze</t>
  </si>
  <si>
    <t>Kratkoročne finansijske obaveze prema povezanim pravnim licima</t>
  </si>
  <si>
    <t>Obaveze po emitovanim kratkoročnim hartijama od vrijednosti</t>
  </si>
  <si>
    <t>Dio dugoročnih kredita koji dospijeva za plaćanje do jedne godine</t>
  </si>
  <si>
    <t>Dio dugoročnih obaveza po finansijskom lizingu koji dospijeva za plaćanje do jedne godine</t>
  </si>
  <si>
    <t>Kratkoročne finansijske obaveze</t>
  </si>
  <si>
    <t xml:space="preserve">Dobavljači povezana pravna lica </t>
  </si>
  <si>
    <t xml:space="preserve">Dobavljači iz republike srpske </t>
  </si>
  <si>
    <t>Dobavljači iz federacije bih</t>
  </si>
  <si>
    <t>Dobavljači iz brčko distrikta bih</t>
  </si>
  <si>
    <t>Dobavljači iz inostranstva</t>
  </si>
  <si>
    <t>Obaveze iz poslovanja</t>
  </si>
  <si>
    <t>Obaveze prema uvozniku</t>
  </si>
  <si>
    <t>Obaveze po osnovu izvoza za tuđi račun</t>
  </si>
  <si>
    <t>Obaveze po osnovu komisione i konsignacione prodaje</t>
  </si>
  <si>
    <t>Ostale obaveze iz specifičnih poslova</t>
  </si>
  <si>
    <t>Obaveze za neto zarade i naknade</t>
  </si>
  <si>
    <t xml:space="preserve">Obaveze za poreze na zarade i naknade  </t>
  </si>
  <si>
    <t xml:space="preserve">Obaveze za doprinose na zarade i naknade </t>
  </si>
  <si>
    <t>Obaveze za ostala neto lična primanja</t>
  </si>
  <si>
    <t>Obaveze za porez na ostala lična primanja</t>
  </si>
  <si>
    <t>Obaveze za doprinose na ostala lična primanja</t>
  </si>
  <si>
    <t>Obaveze po osnovu kamata i rashoda finansiranja</t>
  </si>
  <si>
    <t>Obaveze za dividende</t>
  </si>
  <si>
    <t>Obaveze za učešće u dobitku</t>
  </si>
  <si>
    <t>Obaveze prema zaposlenima</t>
  </si>
  <si>
    <t>Obaveze prema članovima upravnog, nadzornog odbora, odbora za reviziju, drugih odbora i komisija</t>
  </si>
  <si>
    <t>Obaveze prema fizičkim licima za naknade po ugovo  rima</t>
  </si>
  <si>
    <t>Obaveze za neto prihod od samostalne djelatnosti</t>
  </si>
  <si>
    <t>Ostale obaveze</t>
  </si>
  <si>
    <t xml:space="preserve">Porez na dodatu vrijednost po izdatim fakturama </t>
  </si>
  <si>
    <t xml:space="preserve">Porez na dodatu vrijednost po primljenim avansima </t>
  </si>
  <si>
    <t>Porez na dodatu vrijednost po osnovu sopstvene potrošnje</t>
  </si>
  <si>
    <t>Porez na dodatu vrijednost po osnovu prodaje za goto  vinu</t>
  </si>
  <si>
    <t>Obaveze za porez na dodatu vrijednost po osnovu razlike između obračunatog i akontacionog poreza na dodatu vrijednost</t>
  </si>
  <si>
    <t>Obaveze za akcize</t>
  </si>
  <si>
    <t>Obaveze za poreze, carine i druge dažbine iz nabavke ili na teret troškova</t>
  </si>
  <si>
    <t>Obaveze za doprinose koji terete troškove</t>
  </si>
  <si>
    <t>Obaveze za porez na dodatu vrijednost plaćen pri uvozu</t>
  </si>
  <si>
    <t>Obaveze za poreze i doprinose obračunate na isplate fizičkim licima van radnog odnosa</t>
  </si>
  <si>
    <t>Ostale obaveze za poreze, doprinose i druge dažbine</t>
  </si>
  <si>
    <t xml:space="preserve">Unaprijed obračunati rashodi perioda </t>
  </si>
  <si>
    <t xml:space="preserve">Obračunati prihodi budućeg perioda </t>
  </si>
  <si>
    <t>Razgraničeni zavisni troškovi nabavke</t>
  </si>
  <si>
    <t xml:space="preserve">Razgraničeni prihodi i primljene donacije </t>
  </si>
  <si>
    <t xml:space="preserve">Razgraničeni prihodi po osnovu potraživanja </t>
  </si>
  <si>
    <t>Kratkoročna rezervisanja</t>
  </si>
  <si>
    <t>Ostala pasivna vremenska razgraničenja</t>
  </si>
  <si>
    <t>Pasivna vremenska razgraničenja, kratkoročna rezervisanja i odložene poreske obaveze</t>
  </si>
  <si>
    <t>V.II.1</t>
  </si>
  <si>
    <t>V.II.2</t>
  </si>
  <si>
    <t>V.II.4</t>
  </si>
  <si>
    <t>V.II.6</t>
  </si>
  <si>
    <t>V.II.3</t>
  </si>
  <si>
    <t>V.I.3</t>
  </si>
  <si>
    <t>V.I.2</t>
  </si>
  <si>
    <t>V.I.1</t>
  </si>
  <si>
    <t>V.II.5</t>
  </si>
  <si>
    <t>kolona 4</t>
  </si>
  <si>
    <t>Prethodna god.</t>
  </si>
  <si>
    <t>kolona 6</t>
  </si>
  <si>
    <t>kolona 5</t>
  </si>
  <si>
    <t>Prethodna godina - BILANS USPJEHA</t>
  </si>
  <si>
    <t>BILANS USPJEHA</t>
  </si>
  <si>
    <t>Naziv privrednog društva, zadruge, drugog pravnog lica ili preduzetnka</t>
  </si>
  <si>
    <t>ПП-ОН</t>
  </si>
  <si>
    <t xml:space="preserve">Пореска управа </t>
  </si>
  <si>
    <t>Подручна јединица</t>
  </si>
  <si>
    <t xml:space="preserve">Попуњава Пореска управа </t>
  </si>
  <si>
    <t>Пореска пријава за остале накнаде</t>
  </si>
  <si>
    <t>1. Тип пријаве</t>
  </si>
  <si>
    <r>
      <t>1.3</t>
    </r>
    <r>
      <rPr>
        <b/>
        <sz val="8"/>
        <rFont val="Times New Roman"/>
        <family val="1"/>
        <charset val="238"/>
      </rPr>
      <t>. Бар код основне пријаве</t>
    </r>
  </si>
  <si>
    <r>
      <rPr>
        <sz val="8"/>
        <rFont val="Times New Roman"/>
        <family val="1"/>
        <charset val="238"/>
      </rPr>
      <t>1.1.</t>
    </r>
    <r>
      <rPr>
        <b/>
        <sz val="8"/>
        <rFont val="Times New Roman"/>
        <family val="1"/>
        <charset val="238"/>
      </rPr>
      <t xml:space="preserve"> Основна</t>
    </r>
  </si>
  <si>
    <r>
      <rPr>
        <sz val="8"/>
        <rFont val="Times New Roman"/>
        <family val="1"/>
        <charset val="238"/>
      </rPr>
      <t xml:space="preserve">1.2. </t>
    </r>
    <r>
      <rPr>
        <b/>
        <sz val="8"/>
        <rFont val="Times New Roman"/>
        <family val="1"/>
        <charset val="238"/>
      </rPr>
      <t xml:space="preserve">Измјењена  </t>
    </r>
  </si>
  <si>
    <r>
      <t xml:space="preserve">2.3. </t>
    </r>
    <r>
      <rPr>
        <b/>
        <sz val="8"/>
        <rFont val="Times New Roman"/>
        <family val="1"/>
        <charset val="238"/>
      </rPr>
      <t>Квартална</t>
    </r>
  </si>
  <si>
    <r>
      <rPr>
        <sz val="8"/>
        <rFont val="Times New Roman"/>
        <family val="1"/>
        <charset val="238"/>
      </rPr>
      <t>2.1.</t>
    </r>
    <r>
      <rPr>
        <b/>
        <sz val="8"/>
        <rFont val="Times New Roman"/>
        <family val="1"/>
        <charset val="238"/>
      </rPr>
      <t xml:space="preserve"> Годишња </t>
    </r>
  </si>
  <si>
    <r>
      <rPr>
        <sz val="8"/>
        <rFont val="Times New Roman"/>
        <family val="1"/>
        <charset val="238"/>
      </rPr>
      <t xml:space="preserve">2.4. </t>
    </r>
    <r>
      <rPr>
        <b/>
        <sz val="8"/>
        <rFont val="Times New Roman"/>
        <family val="1"/>
        <charset val="238"/>
      </rPr>
      <t xml:space="preserve">По уговору </t>
    </r>
  </si>
  <si>
    <r>
      <rPr>
        <sz val="8"/>
        <rFont val="Times New Roman"/>
        <family val="1"/>
        <charset val="238"/>
      </rPr>
      <t xml:space="preserve">2.2. </t>
    </r>
    <r>
      <rPr>
        <b/>
        <sz val="8"/>
        <rFont val="Times New Roman"/>
        <family val="1"/>
        <charset val="238"/>
      </rPr>
      <t>Полугодишња</t>
    </r>
  </si>
  <si>
    <t xml:space="preserve">3. Подаци о пореском обвезнику </t>
  </si>
  <si>
    <t xml:space="preserve">3.1. ЈИБ/ЈМБ     </t>
  </si>
  <si>
    <t>2.  Врста пријаве</t>
  </si>
  <si>
    <t>3.3.  Шифра општине</t>
  </si>
  <si>
    <t xml:space="preserve">3.2.  Назив/Име и презима пореског обвезника </t>
  </si>
  <si>
    <t xml:space="preserve">3.4. Адреса пореског обвезника </t>
  </si>
  <si>
    <t xml:space="preserve">e-mail </t>
  </si>
  <si>
    <t>тел:</t>
  </si>
  <si>
    <t>4. Период за који се подноси пријава</t>
  </si>
  <si>
    <t>дан</t>
  </si>
  <si>
    <t>мјесец</t>
  </si>
  <si>
    <t>год</t>
  </si>
  <si>
    <t>5. Накнаде за шуме</t>
  </si>
  <si>
    <t>износ накнаде</t>
  </si>
  <si>
    <t xml:space="preserve">износ разлике накнаде утврђен у контроли </t>
  </si>
  <si>
    <t>износ обрачунате накнаде</t>
  </si>
  <si>
    <t xml:space="preserve"> стопа</t>
  </si>
  <si>
    <t>основица</t>
  </si>
  <si>
    <t>5.1. За унапређење општекорисних</t>
  </si>
  <si>
    <t xml:space="preserve">  функција шума</t>
  </si>
  <si>
    <t>x</t>
  </si>
  <si>
    <t xml:space="preserve">5.2. За развој неразавијених дијелова општине </t>
  </si>
  <si>
    <t xml:space="preserve">  са које потиче продати сортимент</t>
  </si>
  <si>
    <t>5.3. За закуп шумског земљишта у својини</t>
  </si>
  <si>
    <t xml:space="preserve">  Републике Српске                                                                           </t>
  </si>
  <si>
    <t>6. Концесионе накнаде</t>
  </si>
  <si>
    <t xml:space="preserve">6.1. За коришћење природних и других добара </t>
  </si>
  <si>
    <t xml:space="preserve">  од општег интереса</t>
  </si>
  <si>
    <t>6.2. За минералне сировине</t>
  </si>
  <si>
    <t>стопа или цијена по ЈМ</t>
  </si>
  <si>
    <t>7. Накнаде за коришћење природних ресурса за производњу електричне енергије</t>
  </si>
  <si>
    <t>7.1. За коришћење хидроакумулационих објеката</t>
  </si>
  <si>
    <t xml:space="preserve">7.2. За коришћење природних необновљивих ресурса </t>
  </si>
  <si>
    <t>произв. kWh елек. Енерг</t>
  </si>
  <si>
    <t xml:space="preserve">8.1. Противпожарна </t>
  </si>
  <si>
    <t xml:space="preserve">  накнада  </t>
  </si>
  <si>
    <t xml:space="preserve">8. Противпожарна накнада </t>
  </si>
  <si>
    <t>9. Накнада за противградну заштиту</t>
  </si>
  <si>
    <t>9.1. Дјелатност осигурања и реосигурања</t>
  </si>
  <si>
    <t xml:space="preserve">  имовине и лица</t>
  </si>
  <si>
    <t>9.2. Остала правна и физичка лица</t>
  </si>
  <si>
    <t xml:space="preserve">10. </t>
  </si>
  <si>
    <t>naziv naknade</t>
  </si>
  <si>
    <t>11. Подаци о подношењу пријаве</t>
  </si>
  <si>
    <t>12. Подаци о пријему и обради пријаве</t>
  </si>
  <si>
    <t>законски заступник/овлашћено лице пореског обвезника</t>
  </si>
  <si>
    <t>ЈМБ  законског заступника/овлашћеног лица пореског обвезниика</t>
  </si>
  <si>
    <t>МП</t>
  </si>
  <si>
    <t>датум  пријема</t>
  </si>
  <si>
    <t>име и презиме лица које је сачинило пријаву</t>
  </si>
  <si>
    <t>име и презиме лица које је извршило пријем</t>
  </si>
  <si>
    <t>датум обраде</t>
  </si>
  <si>
    <t>година</t>
  </si>
  <si>
    <t xml:space="preserve"> име и презиме лица које је вршило обраду </t>
  </si>
  <si>
    <t>ЈИБ/ЈМБ лица које је сачинило пријаву</t>
  </si>
  <si>
    <t xml:space="preserve">320 </t>
  </si>
  <si>
    <t>EMISIONI GUBITAK</t>
  </si>
  <si>
    <t>EMISIONA PREMIJA</t>
  </si>
  <si>
    <t>REZERVE (113 do 115)</t>
  </si>
  <si>
    <t>Neraspoređeni dobitak ranijih godina / Neraspoređeni višak prihoda nad rashodima</t>
  </si>
  <si>
    <t>340 ili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</si>
</sst>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K_M_-;\-* #,##0.00\ _K_M_-;_-* &quot;-&quot;??\ _K_M_-;_-@_-"/>
    <numFmt numFmtId="164" formatCode="_(* #,##0.00_);_(* \(#,##0.00\);_(* &quot;-&quot;??_);_(@_)"/>
    <numFmt numFmtId="165" formatCode="_(* #,##0_);_(* \(#,##0\);_(* &quot;-&quot;??_);_(@_)"/>
    <numFmt numFmtId="166" formatCode="#,##0.00_ ;[Red]\-#,##0.00\ "/>
    <numFmt numFmtId="167" formatCode="0.0%"/>
    <numFmt numFmtId="168" formatCode="#,##0.0"/>
    <numFmt numFmtId="169" formatCode="[$-1141A]dddd\,\ d/\ mmmm\ yyyy;@"/>
    <numFmt numFmtId="170" formatCode="_(* #,##0.0_);_(* \(#,##0.0\);_(* &quot;-&quot;??_);_(@_)"/>
    <numFmt numFmtId="171" formatCode="#,##0.00_ ;\-#,##0.00\ "/>
    <numFmt numFmtId="172" formatCode="#,##0.000;[Red]#,##0.000"/>
    <numFmt numFmtId="173" formatCode="#,##0_ ;\-#,##0\ "/>
  </numFmts>
  <fonts count="20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9"/>
      <name val="Times New Roman CE"/>
      <family val="1"/>
      <charset val="238"/>
    </font>
    <font>
      <sz val="14"/>
      <name val="Times New Roman CE"/>
      <family val="1"/>
      <charset val="238"/>
    </font>
    <font>
      <b/>
      <sz val="16"/>
      <name val="Times New Roman CE"/>
      <family val="1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22"/>
      <name val="Times New Roman CE"/>
      <family val="1"/>
      <charset val="238"/>
    </font>
    <font>
      <sz val="8"/>
      <name val="Arial"/>
      <family val="2"/>
      <charset val="238"/>
    </font>
    <font>
      <sz val="10"/>
      <name val="Times New Roman CE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81"/>
      <name val="Tahoma"/>
      <family val="2"/>
      <charset val="238"/>
    </font>
    <font>
      <u/>
      <sz val="10"/>
      <color theme="10"/>
      <name val="Arial"/>
      <family val="2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24"/>
      <name val="Times New Roman CE"/>
      <family val="1"/>
      <charset val="238"/>
    </font>
    <font>
      <sz val="24"/>
      <name val="Arial"/>
      <family val="2"/>
      <charset val="238"/>
    </font>
    <font>
      <sz val="24"/>
      <name val="Times New Roman CE"/>
      <family val="1"/>
      <charset val="238"/>
    </font>
    <font>
      <b/>
      <sz val="20"/>
      <name val="Times New Roman CE"/>
      <family val="1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9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color indexed="9"/>
      <name val="Calibri"/>
      <family val="2"/>
      <charset val="238"/>
      <scheme val="minor"/>
    </font>
    <font>
      <b/>
      <u/>
      <sz val="11"/>
      <color indexed="9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sz val="14"/>
      <color indexed="9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indexed="81"/>
      <name val="Tahoma"/>
      <family val="2"/>
      <charset val="238"/>
    </font>
    <font>
      <sz val="11"/>
      <color indexed="47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sz val="12"/>
      <color indexed="9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u/>
      <sz val="20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6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sz val="12"/>
      <color indexed="47"/>
      <name val="Calibri"/>
      <family val="2"/>
      <charset val="238"/>
      <scheme val="minor"/>
    </font>
    <font>
      <sz val="9"/>
      <color indexed="9"/>
      <name val="Calibri"/>
      <family val="2"/>
      <charset val="238"/>
      <scheme val="minor"/>
    </font>
    <font>
      <sz val="10"/>
      <color indexed="47"/>
      <name val="Calibri"/>
      <family val="2"/>
      <charset val="238"/>
      <scheme val="minor"/>
    </font>
    <font>
      <sz val="14"/>
      <color rgb="FF00206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6"/>
      <color indexed="9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b/>
      <sz val="9"/>
      <color indexed="9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0"/>
      <color indexed="62"/>
      <name val="Calibri"/>
      <family val="2"/>
      <charset val="238"/>
      <scheme val="minor"/>
    </font>
    <font>
      <i/>
      <sz val="10"/>
      <color indexed="9"/>
      <name val="Calibri"/>
      <family val="2"/>
      <charset val="238"/>
      <scheme val="minor"/>
    </font>
    <font>
      <i/>
      <sz val="11"/>
      <color indexed="9"/>
      <name val="Calibri"/>
      <family val="2"/>
      <charset val="238"/>
      <scheme val="minor"/>
    </font>
    <font>
      <u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20"/>
      <color indexed="9"/>
      <name val="Calibri"/>
      <family val="2"/>
      <charset val="238"/>
      <scheme val="minor"/>
    </font>
    <font>
      <sz val="18"/>
      <color indexed="9"/>
      <name val="Calibri"/>
      <family val="2"/>
      <charset val="238"/>
      <scheme val="minor"/>
    </font>
    <font>
      <sz val="11"/>
      <color indexed="48"/>
      <name val="Calibri"/>
      <family val="2"/>
      <charset val="238"/>
      <scheme val="minor"/>
    </font>
    <font>
      <sz val="11"/>
      <color indexed="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8"/>
      <color rgb="FF002060"/>
      <name val="Calibri"/>
      <family val="2"/>
      <charset val="238"/>
      <scheme val="minor"/>
    </font>
    <font>
      <sz val="10"/>
      <color theme="0"/>
      <name val="Times New Roman"/>
      <family val="1"/>
      <charset val="238"/>
    </font>
    <font>
      <sz val="14"/>
      <color theme="0"/>
      <name val="Times New Roman"/>
      <family val="1"/>
      <charset val="238"/>
    </font>
    <font>
      <b/>
      <sz val="11"/>
      <color indexed="9"/>
      <name val="Calibri"/>
      <family val="2"/>
      <charset val="238"/>
    </font>
    <font>
      <sz val="14"/>
      <color indexed="9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8"/>
      <color theme="0"/>
      <name val="Calibri"/>
      <family val="2"/>
      <charset val="238"/>
      <scheme val="minor"/>
    </font>
    <font>
      <sz val="14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333399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mbria"/>
      <family val="2"/>
      <scheme val="major"/>
    </font>
    <font>
      <b/>
      <sz val="14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color theme="0"/>
      <name val="Arial"/>
      <family val="2"/>
      <charset val="238"/>
    </font>
    <font>
      <b/>
      <sz val="14"/>
      <color rgb="FFFFFFFF"/>
      <name val="Arial"/>
      <family val="2"/>
      <charset val="238"/>
    </font>
    <font>
      <sz val="14"/>
      <color theme="0"/>
      <name val="Arial Unicode MS"/>
      <family val="2"/>
      <charset val="238"/>
    </font>
    <font>
      <sz val="14"/>
      <color rgb="FFFFFFFF"/>
      <name val="Arial"/>
      <family val="2"/>
      <charset val="238"/>
    </font>
    <font>
      <sz val="12"/>
      <color theme="0"/>
      <name val="Arial Unicode MS"/>
      <family val="2"/>
      <charset val="238"/>
    </font>
    <font>
      <sz val="11"/>
      <color indexed="9"/>
      <name val="Arial"/>
      <family val="2"/>
      <charset val="238"/>
    </font>
    <font>
      <sz val="13"/>
      <color indexed="9"/>
      <name val="Calibri"/>
      <family val="2"/>
      <charset val="238"/>
      <scheme val="minor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vertAlign val="superscript"/>
      <sz val="16"/>
      <name val="Arial"/>
      <family val="2"/>
      <charset val="238"/>
    </font>
    <font>
      <vertAlign val="superscript"/>
      <sz val="16"/>
      <name val="Arial"/>
      <family val="2"/>
      <charset val="238"/>
    </font>
    <font>
      <vertAlign val="superscript"/>
      <sz val="11"/>
      <name val="Arial"/>
      <family val="2"/>
      <charset val="238"/>
    </font>
    <font>
      <sz val="16"/>
      <name val="Arial"/>
      <family val="2"/>
      <charset val="238"/>
    </font>
    <font>
      <sz val="12"/>
      <color theme="4" tint="-0.499984740745262"/>
      <name val="Arial"/>
      <family val="2"/>
      <charset val="238"/>
    </font>
    <font>
      <b/>
      <i/>
      <sz val="16"/>
      <name val="Arial"/>
      <family val="2"/>
      <charset val="238"/>
    </font>
    <font>
      <i/>
      <sz val="14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0"/>
      <color rgb="FF3366FF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color rgb="FFFFFFFF"/>
      <name val="Calibri"/>
      <family val="2"/>
      <charset val="238"/>
      <scheme val="minor"/>
    </font>
    <font>
      <sz val="9"/>
      <color theme="0"/>
      <name val="Times New Roman"/>
      <family val="1"/>
      <charset val="238"/>
    </font>
    <font>
      <sz val="11"/>
      <color rgb="FF002060"/>
      <name val="Times New Roman"/>
      <family val="1"/>
      <charset val="238"/>
    </font>
    <font>
      <sz val="10"/>
      <color rgb="FF002060"/>
      <name val="Times New Roman"/>
      <family val="1"/>
      <charset val="238"/>
    </font>
    <font>
      <b/>
      <sz val="11"/>
      <color rgb="FF002060"/>
      <name val="Times New Roman"/>
      <family val="1"/>
      <charset val="238"/>
    </font>
    <font>
      <b/>
      <sz val="16"/>
      <color rgb="FF002060"/>
      <name val="Times New Roman"/>
      <family val="1"/>
      <charset val="238"/>
    </font>
    <font>
      <b/>
      <sz val="12"/>
      <color rgb="FF002060"/>
      <name val="Times New Roman"/>
      <family val="1"/>
      <charset val="238"/>
    </font>
    <font>
      <sz val="14"/>
      <color rgb="FF002060"/>
      <name val="Times New Roman"/>
      <family val="1"/>
      <charset val="238"/>
    </font>
    <font>
      <sz val="12"/>
      <color rgb="FF002060"/>
      <name val="Times New Roman"/>
      <family val="1"/>
      <charset val="238"/>
    </font>
    <font>
      <sz val="10.5"/>
      <color rgb="FF002060"/>
      <name val="Times New Roman"/>
      <family val="1"/>
      <charset val="238"/>
    </font>
    <font>
      <sz val="9"/>
      <color rgb="FF002060"/>
      <name val="Times New Roman"/>
      <family val="1"/>
      <charset val="238"/>
    </font>
    <font>
      <b/>
      <sz val="12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6"/>
      <color rgb="FF002060"/>
      <name val="Calibri"/>
      <family val="2"/>
      <charset val="238"/>
      <scheme val="minor"/>
    </font>
    <font>
      <u val="singleAccounting"/>
      <sz val="12"/>
      <color rgb="FF002060"/>
      <name val="Calibri"/>
      <family val="2"/>
      <charset val="238"/>
      <scheme val="minor"/>
    </font>
    <font>
      <b/>
      <sz val="10.5"/>
      <color rgb="FF002060"/>
      <name val="Times New Roman"/>
      <family val="1"/>
      <charset val="238"/>
    </font>
    <font>
      <sz val="10"/>
      <color rgb="FF002060"/>
      <name val="Arial"/>
      <family val="2"/>
      <charset val="238"/>
    </font>
    <font>
      <sz val="8"/>
      <color rgb="FF002060"/>
      <name val="Times New Roman"/>
      <family val="1"/>
      <charset val="238"/>
    </font>
    <font>
      <sz val="12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sz val="9"/>
      <color indexed="9"/>
      <name val="Arial"/>
      <family val="2"/>
      <charset val="238"/>
    </font>
    <font>
      <b/>
      <sz val="11"/>
      <color rgb="FF002060"/>
      <name val="Calibri"/>
      <family val="2"/>
      <charset val="238"/>
      <scheme val="minor"/>
    </font>
    <font>
      <sz val="12"/>
      <color theme="0"/>
      <name val="Times New Roman"/>
      <family val="1"/>
      <charset val="238"/>
    </font>
    <font>
      <sz val="11"/>
      <color theme="1" tint="0.249977111117893"/>
      <name val="Calibri"/>
      <family val="2"/>
      <charset val="238"/>
      <scheme val="minor"/>
    </font>
    <font>
      <sz val="10"/>
      <color theme="1" tint="0.249977111117893"/>
      <name val="Calibri"/>
      <family val="2"/>
      <charset val="238"/>
      <scheme val="minor"/>
    </font>
    <font>
      <b/>
      <sz val="14"/>
      <color theme="1" tint="0.249977111117893"/>
      <name val="Calibri"/>
      <family val="2"/>
      <charset val="238"/>
      <scheme val="minor"/>
    </font>
    <font>
      <sz val="10.5"/>
      <color rgb="FF002060"/>
      <name val="Calibri"/>
      <family val="2"/>
      <charset val="238"/>
      <scheme val="minor"/>
    </font>
    <font>
      <b/>
      <sz val="14"/>
      <color rgb="FF002060"/>
      <name val="Calibri"/>
      <family val="2"/>
      <charset val="238"/>
      <scheme val="minor"/>
    </font>
    <font>
      <sz val="14"/>
      <color rgb="FF002060"/>
      <name val="Arial"/>
      <family val="2"/>
      <charset val="238"/>
    </font>
    <font>
      <b/>
      <sz val="10"/>
      <color rgb="FF002060"/>
      <name val="Calibri"/>
      <family val="2"/>
      <charset val="238"/>
      <scheme val="minor"/>
    </font>
    <font>
      <i/>
      <sz val="10"/>
      <color rgb="FF00206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238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color indexed="9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7"/>
      <name val="Times New Roman"/>
      <family val="1"/>
      <charset val="238"/>
    </font>
    <font>
      <sz val="9"/>
      <color rgb="FF002060"/>
      <name val="Calibri"/>
      <family val="2"/>
      <charset val="238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1D58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454F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3" tint="0.59999389629810485"/>
        <bgColor indexed="64"/>
      </patternFill>
    </fill>
  </fills>
  <borders count="80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tted">
        <color indexed="64"/>
      </top>
      <bottom/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/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/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/>
      <top style="thin">
        <color indexed="48"/>
      </top>
      <bottom style="medium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ck">
        <color indexed="48"/>
      </right>
      <top style="thick">
        <color indexed="4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48"/>
      </left>
      <right/>
      <top style="thick">
        <color indexed="48"/>
      </top>
      <bottom/>
      <diagonal/>
    </border>
    <border>
      <left/>
      <right/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/>
      <top/>
      <bottom/>
      <diagonal/>
    </border>
    <border>
      <left style="thick">
        <color indexed="48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ck">
        <color indexed="48"/>
      </right>
      <top/>
      <bottom style="thin">
        <color indexed="48"/>
      </bottom>
      <diagonal/>
    </border>
    <border>
      <left/>
      <right/>
      <top style="thick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48"/>
      </top>
      <bottom style="thick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thin">
        <color indexed="48"/>
      </right>
      <top style="medium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/>
      <bottom/>
      <diagonal/>
    </border>
    <border>
      <left/>
      <right/>
      <top style="medium">
        <color indexed="48"/>
      </top>
      <bottom/>
      <diagonal/>
    </border>
    <border>
      <left/>
      <right/>
      <top/>
      <bottom style="medium">
        <color indexed="48"/>
      </bottom>
      <diagonal/>
    </border>
    <border>
      <left/>
      <right style="thin">
        <color indexed="48"/>
      </right>
      <top/>
      <bottom/>
      <diagonal/>
    </border>
    <border>
      <left/>
      <right/>
      <top style="medium">
        <color indexed="48"/>
      </top>
      <bottom style="thin">
        <color indexed="48"/>
      </bottom>
      <diagonal/>
    </border>
    <border>
      <left/>
      <right style="thick">
        <color indexed="48"/>
      </right>
      <top/>
      <bottom/>
      <diagonal/>
    </border>
    <border>
      <left/>
      <right style="thin">
        <color indexed="48"/>
      </right>
      <top style="medium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/>
      <diagonal/>
    </border>
    <border>
      <left style="thin">
        <color indexed="48"/>
      </left>
      <right/>
      <top style="medium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48"/>
      </left>
      <right/>
      <top/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ck">
        <color theme="8" tint="-0.24994659260841701"/>
      </right>
      <top style="thin">
        <color indexed="48"/>
      </top>
      <bottom style="thin">
        <color indexed="48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/>
      <top/>
      <bottom style="thin">
        <color indexed="48"/>
      </bottom>
      <diagonal/>
    </border>
    <border>
      <left style="medium">
        <color indexed="48"/>
      </left>
      <right/>
      <top style="medium">
        <color indexed="48"/>
      </top>
      <bottom/>
      <diagonal/>
    </border>
    <border>
      <left/>
      <right style="thin">
        <color indexed="48"/>
      </right>
      <top style="medium">
        <color indexed="48"/>
      </top>
      <bottom/>
      <diagonal/>
    </border>
    <border>
      <left/>
      <right/>
      <top style="thick">
        <color rgb="FF3366FF"/>
      </top>
      <bottom/>
      <diagonal/>
    </border>
    <border>
      <left/>
      <right/>
      <top style="thick">
        <color rgb="FF3366FF"/>
      </top>
      <bottom style="thin">
        <color indexed="48"/>
      </bottom>
      <diagonal/>
    </border>
    <border>
      <left style="thin">
        <color indexed="48"/>
      </left>
      <right/>
      <top/>
      <bottom style="medium">
        <color indexed="48"/>
      </bottom>
      <diagonal/>
    </border>
    <border>
      <left/>
      <right style="thin">
        <color indexed="48"/>
      </right>
      <top/>
      <bottom style="medium">
        <color indexed="48"/>
      </bottom>
      <diagonal/>
    </border>
    <border>
      <left style="thick">
        <color indexed="48"/>
      </left>
      <right/>
      <top style="thick">
        <color indexed="48"/>
      </top>
      <bottom style="thick">
        <color indexed="48"/>
      </bottom>
      <diagonal/>
    </border>
    <border>
      <left/>
      <right style="thick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/>
      <top/>
      <bottom style="medium">
        <color indexed="48"/>
      </bottom>
      <diagonal/>
    </border>
    <border>
      <left/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/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66FF"/>
      </left>
      <right/>
      <top style="thin">
        <color rgb="FF3366FF"/>
      </top>
      <bottom/>
      <diagonal/>
    </border>
    <border>
      <left/>
      <right/>
      <top style="thin">
        <color rgb="FF3366FF"/>
      </top>
      <bottom/>
      <diagonal/>
    </border>
    <border>
      <left/>
      <right style="thin">
        <color rgb="FF3366FF"/>
      </right>
      <top style="thin">
        <color rgb="FF3366FF"/>
      </top>
      <bottom/>
      <diagonal/>
    </border>
    <border>
      <left style="thin">
        <color rgb="FF3366FF"/>
      </left>
      <right/>
      <top/>
      <bottom/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/>
      <top/>
      <bottom style="thin">
        <color rgb="FF3366FF"/>
      </bottom>
      <diagonal/>
    </border>
    <border>
      <left/>
      <right/>
      <top/>
      <bottom style="thin">
        <color rgb="FF3366FF"/>
      </bottom>
      <diagonal/>
    </border>
    <border>
      <left/>
      <right style="thin">
        <color rgb="FF3366FF"/>
      </right>
      <top/>
      <bottom style="thin">
        <color rgb="FF3366FF"/>
      </bottom>
      <diagonal/>
    </border>
    <border>
      <left/>
      <right/>
      <top style="thin">
        <color rgb="FF3366FF"/>
      </top>
      <bottom style="thin">
        <color rgb="FF3366FF"/>
      </bottom>
      <diagonal/>
    </border>
    <border>
      <left/>
      <right style="thin">
        <color rgb="FF3366FF"/>
      </right>
      <top style="thin">
        <color indexed="48"/>
      </top>
      <bottom style="thin">
        <color indexed="48"/>
      </bottom>
      <diagonal/>
    </border>
    <border>
      <left style="double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3366FF"/>
      </left>
      <right/>
      <top style="thin">
        <color rgb="FF3366FF"/>
      </top>
      <bottom style="thin">
        <color rgb="FF3366FF"/>
      </bottom>
      <diagonal/>
    </border>
    <border>
      <left style="double">
        <color rgb="FF3366FF"/>
      </left>
      <right/>
      <top style="thin">
        <color rgb="FF3366FF"/>
      </top>
      <bottom/>
      <diagonal/>
    </border>
    <border>
      <left style="double">
        <color rgb="FF3366FF"/>
      </left>
      <right/>
      <top/>
      <bottom/>
      <diagonal/>
    </border>
    <border>
      <left style="double">
        <color rgb="FF3366FF"/>
      </left>
      <right/>
      <top/>
      <bottom style="thin">
        <color rgb="FF3366FF"/>
      </bottom>
      <diagonal/>
    </border>
    <border>
      <left/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48"/>
      </left>
      <right/>
      <top style="thin">
        <color indexed="48"/>
      </top>
      <bottom style="thin">
        <color rgb="FF3366FF"/>
      </bottom>
      <diagonal/>
    </border>
    <border>
      <left/>
      <right/>
      <top style="thin">
        <color indexed="48"/>
      </top>
      <bottom style="thin">
        <color rgb="FF3366FF"/>
      </bottom>
      <diagonal/>
    </border>
    <border>
      <left style="thin">
        <color indexed="48"/>
      </left>
      <right style="thick">
        <color indexed="48"/>
      </right>
      <top/>
      <bottom style="thin">
        <color indexed="48"/>
      </bottom>
      <diagonal/>
    </border>
    <border>
      <left style="thin">
        <color indexed="48"/>
      </left>
      <right/>
      <top style="thick">
        <color indexed="48"/>
      </top>
      <bottom style="thick">
        <color indexed="48"/>
      </bottom>
      <diagonal/>
    </border>
    <border>
      <left style="thick">
        <color indexed="48"/>
      </left>
      <right style="thick">
        <color indexed="48"/>
      </right>
      <top/>
      <bottom style="thin">
        <color indexed="48"/>
      </bottom>
      <diagonal/>
    </border>
    <border>
      <left style="thick">
        <color indexed="48"/>
      </left>
      <right/>
      <top style="double">
        <color indexed="48"/>
      </top>
      <bottom/>
      <diagonal/>
    </border>
    <border>
      <left style="thick">
        <color indexed="48"/>
      </left>
      <right/>
      <top/>
      <bottom style="double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thick">
        <color auto="1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3366FF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/>
      <diagonal/>
    </border>
    <border>
      <left style="thin">
        <color rgb="FF3366FF"/>
      </left>
      <right style="thin">
        <color rgb="FF3366FF"/>
      </right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rgb="FF3366FF"/>
      </top>
      <bottom/>
      <diagonal/>
    </border>
    <border>
      <left/>
      <right/>
      <top style="thin">
        <color rgb="FF3366FF"/>
      </top>
      <bottom style="thin">
        <color indexed="48"/>
      </bottom>
      <diagonal/>
    </border>
    <border>
      <left/>
      <right style="thin">
        <color indexed="48"/>
      </right>
      <top style="thin">
        <color rgb="FF3366FF"/>
      </top>
      <bottom style="thin">
        <color indexed="4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hair">
        <color auto="1"/>
      </right>
      <top style="double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 style="double">
        <color auto="1"/>
      </right>
      <top style="hair">
        <color indexed="64"/>
      </top>
      <bottom style="hair">
        <color indexed="64"/>
      </bottom>
      <diagonal/>
    </border>
    <border>
      <left/>
      <right/>
      <top style="dotted">
        <color auto="1"/>
      </top>
      <bottom style="hair">
        <color indexed="64"/>
      </bottom>
      <diagonal/>
    </border>
    <border>
      <left style="thin">
        <color indexed="64"/>
      </left>
      <right/>
      <top style="dotted">
        <color auto="1"/>
      </top>
      <bottom style="hair">
        <color indexed="64"/>
      </bottom>
      <diagonal/>
    </border>
    <border>
      <left/>
      <right style="hair">
        <color indexed="64"/>
      </right>
      <top style="dotted">
        <color auto="1"/>
      </top>
      <bottom style="hair">
        <color indexed="64"/>
      </bottom>
      <diagonal/>
    </border>
    <border>
      <left style="hair">
        <color indexed="64"/>
      </left>
      <right/>
      <top style="dotted">
        <color auto="1"/>
      </top>
      <bottom style="hair">
        <color indexed="64"/>
      </bottom>
      <diagonal/>
    </border>
    <border>
      <left/>
      <right style="double">
        <color auto="1"/>
      </right>
      <top style="dotted">
        <color auto="1"/>
      </top>
      <bottom style="hair">
        <color indexed="64"/>
      </bottom>
      <diagonal/>
    </border>
    <border>
      <left style="double">
        <color auto="1"/>
      </left>
      <right/>
      <top style="hair">
        <color auto="1"/>
      </top>
      <bottom style="dotted">
        <color auto="1"/>
      </bottom>
      <diagonal/>
    </border>
    <border>
      <left/>
      <right style="hair">
        <color auto="1"/>
      </right>
      <top style="hair">
        <color indexed="64"/>
      </top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dotted">
        <color auto="1"/>
      </bottom>
      <diagonal/>
    </border>
    <border>
      <left/>
      <right/>
      <top style="hair">
        <color indexed="64"/>
      </top>
      <bottom style="dotted">
        <color auto="1"/>
      </bottom>
      <diagonal/>
    </border>
    <border>
      <left/>
      <right style="thin">
        <color indexed="64"/>
      </right>
      <top style="hair">
        <color indexed="64"/>
      </top>
      <bottom style="dotted">
        <color auto="1"/>
      </bottom>
      <diagonal/>
    </border>
    <border>
      <left style="thin">
        <color indexed="64"/>
      </left>
      <right/>
      <top style="hair">
        <color indexed="64"/>
      </top>
      <bottom style="dotted">
        <color auto="1"/>
      </bottom>
      <diagonal/>
    </border>
    <border>
      <left/>
      <right style="double">
        <color auto="1"/>
      </right>
      <top style="hair">
        <color indexed="64"/>
      </top>
      <bottom style="dotted">
        <color auto="1"/>
      </bottom>
      <diagonal/>
    </border>
    <border>
      <left style="double">
        <color auto="1"/>
      </left>
      <right/>
      <top style="dotted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hair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hair">
        <color indexed="64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indexed="64"/>
      </left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 style="thin">
        <color rgb="FF3366FF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rgb="FF3366FF"/>
      </top>
      <bottom style="thin">
        <color rgb="FF3366FF"/>
      </bottom>
      <diagonal/>
    </border>
    <border>
      <left style="double">
        <color rgb="FF3366FF"/>
      </left>
      <right/>
      <top style="thin">
        <color rgb="FF3366FF"/>
      </top>
      <bottom style="thin">
        <color rgb="FF3366FF"/>
      </bottom>
      <diagonal/>
    </border>
    <border>
      <left/>
      <right style="double">
        <color rgb="FF3366FF"/>
      </right>
      <top style="thin">
        <color rgb="FF3366FF"/>
      </top>
      <bottom style="thin">
        <color rgb="FF3366FF"/>
      </bottom>
      <diagonal/>
    </border>
    <border>
      <left style="double">
        <color rgb="FF3366FF"/>
      </left>
      <right style="thin">
        <color rgb="FF3366FF"/>
      </right>
      <top/>
      <bottom style="thin">
        <color rgb="FF3366FF"/>
      </bottom>
      <diagonal/>
    </border>
    <border>
      <left style="thin">
        <color rgb="FF3366FF"/>
      </left>
      <right style="double">
        <color rgb="FF3366FF"/>
      </right>
      <top/>
      <bottom style="thin">
        <color rgb="FF3366FF"/>
      </bottom>
      <diagonal/>
    </border>
    <border>
      <left style="thin">
        <color rgb="FF3366FF"/>
      </left>
      <right style="double">
        <color rgb="FF3366FF"/>
      </right>
      <top style="thin">
        <color rgb="FF3366FF"/>
      </top>
      <bottom style="thin">
        <color rgb="FF3366FF"/>
      </bottom>
      <diagonal/>
    </border>
    <border>
      <left style="double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auto="1"/>
      </top>
      <bottom style="medium">
        <color auto="1"/>
      </bottom>
      <diagonal/>
    </border>
    <border>
      <left/>
      <right style="double">
        <color auto="1"/>
      </right>
      <top style="hair">
        <color auto="1"/>
      </top>
      <bottom style="medium">
        <color auto="1"/>
      </bottom>
      <diagonal/>
    </border>
    <border>
      <left style="thick">
        <color indexed="64"/>
      </left>
      <right/>
      <top/>
      <bottom/>
      <diagonal/>
    </border>
    <border>
      <left style="thick">
        <color rgb="FF3366FF"/>
      </left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n">
        <color rgb="FF3366FF"/>
      </left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ck">
        <color rgb="FF3366FF"/>
      </left>
      <right style="thin">
        <color rgb="FF3366FF"/>
      </right>
      <top style="thick">
        <color rgb="FF3366FF"/>
      </top>
      <bottom style="thick">
        <color rgb="FF3366FF"/>
      </bottom>
      <diagonal/>
    </border>
    <border>
      <left style="thin">
        <color rgb="FF3366FF"/>
      </left>
      <right style="thin">
        <color rgb="FF3366FF"/>
      </right>
      <top style="thick">
        <color rgb="FF3366FF"/>
      </top>
      <bottom style="thick">
        <color rgb="FF3366FF"/>
      </bottom>
      <diagonal/>
    </border>
    <border>
      <left style="thin">
        <color rgb="FF3366FF"/>
      </left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/>
      <right/>
      <top/>
      <bottom style="thick">
        <color rgb="FF3366FF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/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theme="0" tint="-0.1499679555650502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66FF"/>
      </left>
      <right/>
      <top/>
      <bottom style="thick">
        <color rgb="FF3366FF"/>
      </bottom>
      <diagonal/>
    </border>
    <border>
      <left/>
      <right style="thin">
        <color rgb="FF3366FF"/>
      </right>
      <top/>
      <bottom style="thick">
        <color rgb="FF3366FF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14548173467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thin">
        <color theme="3" tint="0.39994506668294322"/>
      </bottom>
      <diagonal/>
    </border>
    <border>
      <left style="thin">
        <color rgb="FF3366FF"/>
      </left>
      <right/>
      <top style="thin">
        <color rgb="FF3366FF"/>
      </top>
      <bottom style="thin">
        <color indexed="48"/>
      </bottom>
      <diagonal/>
    </border>
    <border>
      <left style="thin">
        <color rgb="FF0066FF"/>
      </left>
      <right/>
      <top style="thin">
        <color rgb="FF0066FF"/>
      </top>
      <bottom style="thin">
        <color rgb="FF0066FF"/>
      </bottom>
      <diagonal/>
    </border>
    <border>
      <left/>
      <right/>
      <top style="thin">
        <color rgb="FF0066FF"/>
      </top>
      <bottom style="thin">
        <color rgb="FF0066FF"/>
      </bottom>
      <diagonal/>
    </border>
    <border>
      <left/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/>
      <top style="thin">
        <color rgb="FF0066FF"/>
      </top>
      <bottom style="thin">
        <color rgb="FF0066FF"/>
      </bottom>
      <diagonal/>
    </border>
    <border>
      <left style="thick">
        <color rgb="FF3366FF"/>
      </left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 style="thick">
        <color rgb="FF3366FF"/>
      </right>
      <top style="thin">
        <color rgb="FF0066FF"/>
      </top>
      <bottom style="thin">
        <color rgb="FF0066FF"/>
      </bottom>
      <diagonal/>
    </border>
    <border>
      <left style="thick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rgb="FF00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 style="thin">
        <color rgb="FF0066FF"/>
      </left>
      <right style="thin">
        <color rgb="FF0066FF"/>
      </right>
      <top style="thin">
        <color rgb="FF0066FF"/>
      </top>
      <bottom/>
      <diagonal/>
    </border>
    <border>
      <left style="thin">
        <color rgb="FF0066FF"/>
      </left>
      <right style="thin">
        <color rgb="FF0066FF"/>
      </right>
      <top/>
      <bottom/>
      <diagonal/>
    </border>
    <border>
      <left style="thick">
        <color indexed="48"/>
      </left>
      <right/>
      <top/>
      <bottom/>
      <diagonal/>
    </border>
    <border>
      <left style="thin">
        <color indexed="48"/>
      </left>
      <right/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/>
      <right style="thick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double">
        <color rgb="FF002060"/>
      </left>
      <right style="thin">
        <color auto="1"/>
      </right>
      <top style="double">
        <color rgb="FF002060"/>
      </top>
      <bottom/>
      <diagonal/>
    </border>
    <border>
      <left style="thin">
        <color auto="1"/>
      </left>
      <right style="thin">
        <color auto="1"/>
      </right>
      <top style="double">
        <color rgb="FF002060"/>
      </top>
      <bottom/>
      <diagonal/>
    </border>
    <border>
      <left style="thin">
        <color auto="1"/>
      </left>
      <right/>
      <top style="double">
        <color rgb="FF002060"/>
      </top>
      <bottom/>
      <diagonal/>
    </border>
    <border>
      <left style="thin">
        <color auto="1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 style="thin">
        <color auto="1"/>
      </left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 style="thin">
        <color auto="1"/>
      </left>
      <right style="thin">
        <color auto="1"/>
      </right>
      <top/>
      <bottom style="double">
        <color rgb="FF002060"/>
      </bottom>
      <diagonal/>
    </border>
    <border>
      <left style="thin">
        <color auto="1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auto="1"/>
      </left>
      <right style="double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medium">
        <color rgb="FF002060"/>
      </top>
      <bottom/>
      <diagonal/>
    </border>
    <border>
      <left style="thin">
        <color auto="1"/>
      </left>
      <right/>
      <top/>
      <bottom style="double">
        <color rgb="FF002060"/>
      </bottom>
      <diagonal/>
    </border>
    <border>
      <left style="medium">
        <color rgb="FF002060"/>
      </left>
      <right style="thin">
        <color auto="1"/>
      </right>
      <top style="double">
        <color rgb="FF002060"/>
      </top>
      <bottom/>
      <diagonal/>
    </border>
    <border>
      <left style="medium">
        <color rgb="FF002060"/>
      </left>
      <right style="thin">
        <color auto="1"/>
      </right>
      <top/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/>
      <bottom style="double">
        <color rgb="FF002060"/>
      </bottom>
      <diagonal/>
    </border>
    <border>
      <left style="medium">
        <color rgb="FF002060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double">
        <color rgb="FF002060"/>
      </right>
      <top style="hair">
        <color auto="1"/>
      </top>
      <bottom/>
      <diagonal/>
    </border>
    <border>
      <left style="thin">
        <color auto="1"/>
      </left>
      <right style="medium">
        <color rgb="FF002060"/>
      </right>
      <top style="double">
        <color rgb="FF002060"/>
      </top>
      <bottom/>
      <diagonal/>
    </border>
    <border>
      <left style="thin">
        <color auto="1"/>
      </left>
      <right style="medium">
        <color rgb="FF002060"/>
      </right>
      <top/>
      <bottom/>
      <diagonal/>
    </border>
    <border>
      <left style="thin">
        <color auto="1"/>
      </left>
      <right style="medium">
        <color rgb="FF002060"/>
      </right>
      <top style="hair">
        <color indexed="64"/>
      </top>
      <bottom/>
      <diagonal/>
    </border>
    <border>
      <left style="medium">
        <color rgb="FF002060"/>
      </left>
      <right style="hair">
        <color auto="1"/>
      </right>
      <top style="double">
        <color rgb="FF002060"/>
      </top>
      <bottom/>
      <diagonal/>
    </border>
    <border>
      <left style="hair">
        <color auto="1"/>
      </left>
      <right style="hair">
        <color auto="1"/>
      </right>
      <top style="double">
        <color rgb="FF002060"/>
      </top>
      <bottom/>
      <diagonal/>
    </border>
    <border>
      <left style="medium">
        <color rgb="FF002060"/>
      </left>
      <right style="hair">
        <color auto="1"/>
      </right>
      <top/>
      <bottom/>
      <diagonal/>
    </border>
    <border>
      <left style="hair">
        <color indexed="64"/>
      </left>
      <right/>
      <top style="double">
        <color rgb="FF002060"/>
      </top>
      <bottom/>
      <diagonal/>
    </border>
    <border>
      <left style="double">
        <color rgb="FF002060"/>
      </left>
      <right style="thin">
        <color auto="1"/>
      </right>
      <top/>
      <bottom/>
      <diagonal/>
    </border>
    <border>
      <left style="double">
        <color rgb="FF002060"/>
      </left>
      <right style="thin">
        <color auto="1"/>
      </right>
      <top style="hair">
        <color auto="1"/>
      </top>
      <bottom/>
      <diagonal/>
    </border>
    <border>
      <left style="medium">
        <color rgb="FF002060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rgb="FF002060"/>
      </right>
      <top/>
      <bottom style="double">
        <color rgb="FF002060"/>
      </bottom>
      <diagonal/>
    </border>
    <border>
      <left/>
      <right style="hair">
        <color auto="1"/>
      </right>
      <top style="double">
        <color rgb="FF002060"/>
      </top>
      <bottom/>
      <diagonal/>
    </border>
    <border>
      <left style="hair">
        <color rgb="FF002060"/>
      </left>
      <right style="hair">
        <color auto="1"/>
      </right>
      <top style="double">
        <color rgb="FF002060"/>
      </top>
      <bottom/>
      <diagonal/>
    </border>
    <border>
      <left style="hair">
        <color indexed="64"/>
      </left>
      <right style="hair">
        <color rgb="FF002060"/>
      </right>
      <top style="double">
        <color rgb="FF002060"/>
      </top>
      <bottom/>
      <diagonal/>
    </border>
    <border>
      <left style="hair">
        <color rgb="FF002060"/>
      </left>
      <right style="hair">
        <color auto="1"/>
      </right>
      <top/>
      <bottom/>
      <diagonal/>
    </border>
    <border>
      <left style="hair">
        <color indexed="64"/>
      </left>
      <right style="hair">
        <color rgb="FF002060"/>
      </right>
      <top/>
      <bottom/>
      <diagonal/>
    </border>
    <border>
      <left style="hair">
        <color rgb="FF002060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2060"/>
      </right>
      <top style="hair">
        <color indexed="64"/>
      </top>
      <bottom/>
      <diagonal/>
    </border>
    <border>
      <left/>
      <right style="thin">
        <color auto="1"/>
      </right>
      <top style="double">
        <color rgb="FF002060"/>
      </top>
      <bottom/>
      <diagonal/>
    </border>
    <border>
      <left/>
      <right style="thin">
        <color indexed="64"/>
      </right>
      <top style="medium">
        <color rgb="FF002060"/>
      </top>
      <bottom/>
      <diagonal/>
    </border>
    <border>
      <left/>
      <right style="thin">
        <color auto="1"/>
      </right>
      <top/>
      <bottom style="double">
        <color rgb="FF002060"/>
      </bottom>
      <diagonal/>
    </border>
    <border>
      <left style="thin">
        <color auto="1"/>
      </left>
      <right style="hair">
        <color rgb="FF002060"/>
      </right>
      <top style="double">
        <color rgb="FF002060"/>
      </top>
      <bottom/>
      <diagonal/>
    </border>
    <border>
      <left/>
      <right style="hair">
        <color rgb="FF002060"/>
      </right>
      <top/>
      <bottom/>
      <diagonal/>
    </border>
    <border>
      <left/>
      <right style="hair">
        <color rgb="FF002060"/>
      </right>
      <top style="medium">
        <color rgb="FF002060"/>
      </top>
      <bottom/>
      <diagonal/>
    </border>
    <border>
      <left/>
      <right style="hair">
        <color rgb="FF002060"/>
      </right>
      <top/>
      <bottom style="double">
        <color rgb="FF002060"/>
      </bottom>
      <diagonal/>
    </border>
    <border>
      <left style="thin">
        <color auto="1"/>
      </left>
      <right style="hair">
        <color rgb="FF002060"/>
      </right>
      <top/>
      <bottom/>
      <diagonal/>
    </border>
    <border>
      <left style="thin">
        <color indexed="64"/>
      </left>
      <right style="hair">
        <color rgb="FF002060"/>
      </right>
      <top style="hair">
        <color indexed="64"/>
      </top>
      <bottom/>
      <diagonal/>
    </border>
    <border>
      <left style="double">
        <color rgb="FF002060"/>
      </left>
      <right style="thin">
        <color auto="1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 style="hair">
        <color rgb="FF002060"/>
      </right>
      <top style="medium">
        <color rgb="FF002060"/>
      </top>
      <bottom style="hair">
        <color rgb="FF002060"/>
      </bottom>
      <diagonal/>
    </border>
    <border>
      <left/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indexed="64"/>
      </left>
      <right/>
      <top style="medium">
        <color rgb="FF002060"/>
      </top>
      <bottom style="hair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indexed="64"/>
      </right>
      <top style="medium">
        <color rgb="FF002060"/>
      </top>
      <bottom style="hair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hair">
        <color rgb="FF002060"/>
      </bottom>
      <diagonal/>
    </border>
    <border>
      <left style="thin">
        <color auto="1"/>
      </left>
      <right style="double">
        <color rgb="FF002060"/>
      </right>
      <top style="medium">
        <color rgb="FF002060"/>
      </top>
      <bottom style="hair">
        <color rgb="FF002060"/>
      </bottom>
      <diagonal/>
    </border>
    <border>
      <left style="double">
        <color rgb="FF002060"/>
      </left>
      <right style="thin">
        <color auto="1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/>
      <top style="hair">
        <color rgb="FF002060"/>
      </top>
      <bottom style="hair">
        <color rgb="FF002060"/>
      </bottom>
      <diagonal/>
    </border>
    <border>
      <left style="medium">
        <color rgb="FF002060"/>
      </left>
      <right style="thin">
        <color auto="1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auto="1"/>
      </left>
      <right style="medium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auto="1"/>
      </left>
      <right style="double">
        <color rgb="FF002060"/>
      </right>
      <top style="hair">
        <color rgb="FF002060"/>
      </top>
      <bottom style="hair">
        <color rgb="FF002060"/>
      </bottom>
      <diagonal/>
    </border>
    <border>
      <left style="double">
        <color rgb="FF002060"/>
      </left>
      <right style="thin">
        <color auto="1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hair">
        <color rgb="FF002060"/>
      </right>
      <top style="hair">
        <color rgb="FF002060"/>
      </top>
      <bottom style="medium">
        <color rgb="FF002060"/>
      </bottom>
      <diagonal/>
    </border>
    <border>
      <left/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indexed="64"/>
      </left>
      <right/>
      <top style="hair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hair">
        <color rgb="FF002060"/>
      </top>
      <bottom style="medium">
        <color rgb="FF002060"/>
      </bottom>
      <diagonal/>
    </border>
    <border>
      <left style="hair">
        <color rgb="FF002060"/>
      </left>
      <right style="thin">
        <color indexed="64"/>
      </right>
      <top style="hair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hair">
        <color rgb="FF002060"/>
      </top>
      <bottom style="medium">
        <color rgb="FF002060"/>
      </bottom>
      <diagonal/>
    </border>
    <border>
      <left style="thin">
        <color auto="1"/>
      </left>
      <right style="double">
        <color rgb="FF002060"/>
      </right>
      <top style="hair">
        <color rgb="FF002060"/>
      </top>
      <bottom style="medium">
        <color rgb="FF002060"/>
      </bottom>
      <diagonal/>
    </border>
    <border>
      <left/>
      <right/>
      <top/>
      <bottom style="hair">
        <color rgb="FF002060"/>
      </bottom>
      <diagonal/>
    </border>
    <border>
      <left style="thin">
        <color indexed="48"/>
      </left>
      <right/>
      <top style="thin">
        <color rgb="FF3366FF"/>
      </top>
      <bottom/>
      <diagonal/>
    </border>
    <border>
      <left/>
      <right style="thin">
        <color indexed="48"/>
      </right>
      <top style="thin">
        <color rgb="FF3366FF"/>
      </top>
      <bottom/>
      <diagonal/>
    </border>
    <border>
      <left style="thin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/>
      <top style="thin">
        <color indexed="48"/>
      </top>
      <bottom/>
      <diagonal/>
    </border>
    <border>
      <left style="thick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thick">
        <color indexed="48"/>
      </right>
      <top style="thin">
        <color indexed="48"/>
      </top>
      <bottom/>
      <diagonal/>
    </border>
    <border>
      <left/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rgb="FF3366FF"/>
      </left>
      <right/>
      <top/>
      <bottom style="thin">
        <color indexed="48"/>
      </bottom>
      <diagonal/>
    </border>
    <border>
      <left style="thin">
        <color rgb="FF3366FF"/>
      </left>
      <right style="thin">
        <color rgb="FF3366FF"/>
      </right>
      <top/>
      <bottom style="thin">
        <color indexed="48"/>
      </bottom>
      <diagonal/>
    </border>
    <border>
      <left style="thin">
        <color rgb="FF3366FF"/>
      </left>
      <right/>
      <top style="thin">
        <color indexed="48"/>
      </top>
      <bottom style="thin">
        <color indexed="48"/>
      </bottom>
      <diagonal/>
    </border>
    <border>
      <left/>
      <right style="thin">
        <color rgb="FF3366FF"/>
      </right>
      <top style="thin">
        <color indexed="48"/>
      </top>
      <bottom style="thin">
        <color indexed="48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rgb="FF3366FF"/>
      </top>
      <bottom style="thin">
        <color indexed="48"/>
      </bottom>
      <diagonal/>
    </border>
    <border>
      <left/>
      <right style="thin">
        <color rgb="FF3366FF"/>
      </right>
      <top style="thin">
        <color rgb="FF3366FF"/>
      </top>
      <bottom style="thin">
        <color indexed="48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n">
        <color theme="0" tint="-0.14996795556505021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/>
      <diagonal/>
    </border>
    <border>
      <left style="thin">
        <color theme="0" tint="-0.34998626667073579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rgb="FF3366FF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48"/>
      </top>
      <bottom/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indexed="64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/>
      </right>
      <top style="thin">
        <color auto="1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auto="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auto="1"/>
      </top>
      <bottom/>
      <diagonal/>
    </border>
    <border>
      <left/>
      <right style="thin">
        <color theme="0" tint="-4.9989318521683403E-2"/>
      </right>
      <top style="thin">
        <color auto="1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 style="thin">
        <color auto="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indexed="64"/>
      </top>
      <bottom/>
      <diagonal/>
    </border>
    <border>
      <left/>
      <right style="thin">
        <color theme="0" tint="-4.9989318521683403E-2"/>
      </right>
      <top style="thin">
        <color indexed="64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auto="1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ck">
        <color rgb="FF000000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3366FF"/>
      </left>
      <right/>
      <top style="thin">
        <color theme="3" tint="0.59996337778862885"/>
      </top>
      <bottom style="thin">
        <color indexed="48"/>
      </bottom>
      <diagonal/>
    </border>
    <border>
      <left/>
      <right/>
      <top style="thin">
        <color theme="3" tint="0.59996337778862885"/>
      </top>
      <bottom style="thin">
        <color indexed="48"/>
      </bottom>
      <diagonal/>
    </border>
    <border>
      <left/>
      <right style="thick">
        <color indexed="48"/>
      </right>
      <top style="thin">
        <color theme="3" tint="0.59996337778862885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/>
      <diagonal/>
    </border>
    <border>
      <left/>
      <right/>
      <top style="thin">
        <color indexed="48"/>
      </top>
      <bottom/>
      <diagonal/>
    </border>
    <border>
      <left/>
      <right style="thick">
        <color indexed="48"/>
      </right>
      <top style="thin">
        <color indexed="48"/>
      </top>
      <bottom/>
      <diagonal/>
    </border>
    <border>
      <left style="thin">
        <color rgb="FF3366FF"/>
      </left>
      <right/>
      <top style="thick">
        <color rgb="FF3366FF"/>
      </top>
      <bottom style="thin">
        <color rgb="FF3366FF"/>
      </bottom>
      <diagonal/>
    </border>
    <border>
      <left/>
      <right style="thin">
        <color rgb="FF3366FF"/>
      </right>
      <top style="thick">
        <color rgb="FF3366FF"/>
      </top>
      <bottom style="thin">
        <color rgb="FF3366FF"/>
      </bottom>
      <diagonal/>
    </border>
    <border>
      <left style="thin">
        <color indexed="48"/>
      </left>
      <right/>
      <top style="thick">
        <color rgb="FF3366FF"/>
      </top>
      <bottom style="thin">
        <color indexed="48"/>
      </bottom>
      <diagonal/>
    </border>
    <border>
      <left/>
      <right style="thick">
        <color indexed="48"/>
      </right>
      <top style="thick">
        <color rgb="FF3366FF"/>
      </top>
      <bottom style="thin">
        <color indexed="48"/>
      </bottom>
      <diagonal/>
    </border>
    <border>
      <left/>
      <right/>
      <top style="thick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ck">
        <color indexed="48"/>
      </top>
      <bottom/>
      <diagonal/>
    </border>
    <border>
      <left/>
      <right/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hair">
        <color rgb="FF3366FF"/>
      </left>
      <right style="hair">
        <color rgb="FF3366FF"/>
      </right>
      <top style="thin">
        <color rgb="FF0066FF"/>
      </top>
      <bottom style="thin">
        <color rgb="FF0066FF"/>
      </bottom>
      <diagonal/>
    </border>
    <border>
      <left style="hair">
        <color rgb="FF33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/>
      <right/>
      <top style="thin">
        <color rgb="FF0066FF"/>
      </top>
      <bottom/>
      <diagonal/>
    </border>
    <border>
      <left/>
      <right style="thin">
        <color rgb="FF0066FF"/>
      </right>
      <top style="thin">
        <color rgb="FF0066FF"/>
      </top>
      <bottom/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ck">
        <color indexed="48"/>
      </bottom>
      <diagonal/>
    </border>
    <border>
      <left/>
      <right/>
      <top style="thin">
        <color indexed="48"/>
      </top>
      <bottom style="thick">
        <color indexed="48"/>
      </bottom>
      <diagonal/>
    </border>
    <border>
      <left/>
      <right style="thick">
        <color indexed="48"/>
      </right>
      <top style="thin">
        <color indexed="48"/>
      </top>
      <bottom style="thick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ck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medium">
        <color indexed="48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14993743705557422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4.9989318521683403E-2"/>
      </bottom>
      <diagonal/>
    </border>
    <border>
      <left style="thin">
        <color theme="0" tint="-0.24994659260841701"/>
      </left>
      <right/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14996795556505021"/>
      </left>
      <right style="thick">
        <color theme="0" tint="-0.14996795556505021"/>
      </right>
      <top style="thin">
        <color theme="0" tint="-0.34998626667073579"/>
      </top>
      <bottom/>
      <diagonal/>
    </border>
    <border>
      <left style="thick">
        <color theme="0" tint="-0.14996795556505021"/>
      </left>
      <right style="thin">
        <color theme="0" tint="-0.14996795556505021"/>
      </right>
      <top style="thin">
        <color theme="0" tint="-0.34998626667073579"/>
      </top>
      <bottom/>
      <diagonal/>
    </border>
    <border>
      <left style="thick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hair">
        <color indexed="64"/>
      </bottom>
      <diagonal/>
    </border>
  </borders>
  <cellStyleXfs count="61">
    <xf numFmtId="0" fontId="0" fillId="0" borderId="0"/>
    <xf numFmtId="164" fontId="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3" fillId="10" borderId="0">
      <alignment horizontal="left" vertical="center"/>
    </xf>
    <xf numFmtId="0" fontId="34" fillId="11" borderId="0">
      <alignment horizontal="left" vertical="top"/>
    </xf>
    <xf numFmtId="0" fontId="35" fillId="11" borderId="0">
      <alignment horizontal="left" vertical="top"/>
    </xf>
    <xf numFmtId="0" fontId="36" fillId="11" borderId="0">
      <alignment horizontal="left" vertical="top"/>
    </xf>
    <xf numFmtId="0" fontId="35" fillId="12" borderId="0">
      <alignment horizontal="left" vertical="center"/>
    </xf>
    <xf numFmtId="0" fontId="35" fillId="12" borderId="0">
      <alignment horizontal="right" vertical="center"/>
    </xf>
    <xf numFmtId="0" fontId="37" fillId="11" borderId="0">
      <alignment horizontal="left" vertical="top"/>
    </xf>
    <xf numFmtId="0" fontId="37" fillId="11" borderId="0">
      <alignment horizontal="right" vertical="top"/>
    </xf>
    <xf numFmtId="0" fontId="35" fillId="11" borderId="0">
      <alignment horizontal="left" vertical="top"/>
    </xf>
    <xf numFmtId="0" fontId="35" fillId="11" borderId="0">
      <alignment horizontal="righ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8" fillId="0" borderId="0"/>
    <xf numFmtId="0" fontId="7" fillId="0" borderId="0"/>
    <xf numFmtId="0" fontId="37" fillId="11" borderId="0">
      <alignment horizontal="righ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5" fillId="11" borderId="0">
      <alignment horizontal="lef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37" fillId="11" borderId="0">
      <alignment horizontal="righ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5" fillId="11" borderId="0">
      <alignment horizontal="lef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6" fillId="0" borderId="0"/>
    <xf numFmtId="0" fontId="37" fillId="11" borderId="0">
      <alignment horizontal="righ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5" fillId="11" borderId="0">
      <alignment horizontal="lef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5" fillId="0" borderId="0"/>
    <xf numFmtId="0" fontId="37" fillId="11" borderId="0">
      <alignment horizontal="righ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5" fillId="11" borderId="0">
      <alignment horizontal="lef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4" fillId="0" borderId="0"/>
    <xf numFmtId="0" fontId="35" fillId="12" borderId="0">
      <alignment horizontal="right" vertical="center"/>
    </xf>
    <xf numFmtId="0" fontId="37" fillId="11" borderId="0">
      <alignment horizontal="right" vertical="top"/>
    </xf>
    <xf numFmtId="0" fontId="35" fillId="11" borderId="0">
      <alignment horizontal="left" vertical="top"/>
    </xf>
    <xf numFmtId="0" fontId="37" fillId="11" borderId="0">
      <alignment horizontal="left" vertical="top"/>
    </xf>
    <xf numFmtId="0" fontId="35" fillId="11" borderId="0">
      <alignment horizontal="right" vertical="top"/>
    </xf>
    <xf numFmtId="0" fontId="36" fillId="11" borderId="0">
      <alignment horizontal="left" vertical="top"/>
    </xf>
    <xf numFmtId="0" fontId="35" fillId="11" borderId="0">
      <alignment horizontal="left" vertical="top"/>
    </xf>
    <xf numFmtId="0" fontId="114" fillId="0" borderId="0"/>
    <xf numFmtId="9" fontId="115" fillId="0" borderId="0" applyFont="0" applyFill="0" applyBorder="0" applyAlignment="0" applyProtection="0"/>
    <xf numFmtId="0" fontId="116" fillId="0" borderId="0">
      <alignment horizontal="left" vertical="center"/>
    </xf>
    <xf numFmtId="14" fontId="116" fillId="0" borderId="0"/>
    <xf numFmtId="0" fontId="117" fillId="0" borderId="0">
      <alignment horizontal="left"/>
    </xf>
  </cellStyleXfs>
  <cellXfs count="3356">
    <xf numFmtId="0" fontId="0" fillId="0" borderId="0" xfId="0"/>
    <xf numFmtId="0" fontId="10" fillId="0" borderId="0" xfId="0" applyFont="1" applyFill="1" applyBorder="1"/>
    <xf numFmtId="0" fontId="12" fillId="0" borderId="0" xfId="0" applyFont="1"/>
    <xf numFmtId="0" fontId="12" fillId="0" borderId="0" xfId="0" applyFont="1" applyBorder="1"/>
    <xf numFmtId="0" fontId="12" fillId="0" borderId="6" xfId="0" applyFont="1" applyBorder="1"/>
    <xf numFmtId="0" fontId="19" fillId="0" borderId="0" xfId="0" applyFont="1"/>
    <xf numFmtId="0" fontId="25" fillId="0" borderId="0" xfId="0" applyFont="1" applyFill="1"/>
    <xf numFmtId="0" fontId="21" fillId="0" borderId="0" xfId="0" applyFont="1" applyFill="1"/>
    <xf numFmtId="0" fontId="20" fillId="0" borderId="0" xfId="0" applyFont="1" applyFill="1"/>
    <xf numFmtId="49" fontId="23" fillId="0" borderId="0" xfId="0" applyNumberFormat="1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1" xfId="0" applyFont="1" applyFill="1" applyBorder="1"/>
    <xf numFmtId="0" fontId="20" fillId="0" borderId="1" xfId="0" applyFont="1" applyFill="1" applyBorder="1" applyAlignment="1"/>
    <xf numFmtId="0" fontId="21" fillId="0" borderId="0" xfId="0" applyFont="1"/>
    <xf numFmtId="0" fontId="10" fillId="0" borderId="0" xfId="0" applyFont="1" applyFill="1"/>
    <xf numFmtId="0" fontId="20" fillId="0" borderId="0" xfId="0" applyFont="1" applyFill="1" applyAlignment="1"/>
    <xf numFmtId="0" fontId="28" fillId="0" borderId="0" xfId="0" applyNumberFormat="1" applyFont="1" applyFill="1" applyBorder="1" applyAlignment="1">
      <alignment horizontal="center"/>
    </xf>
    <xf numFmtId="0" fontId="10" fillId="0" borderId="2" xfId="0" applyFont="1" applyFill="1" applyBorder="1"/>
    <xf numFmtId="49" fontId="28" fillId="0" borderId="1" xfId="0" applyNumberFormat="1" applyFont="1" applyFill="1" applyBorder="1" applyAlignment="1">
      <alignment horizontal="left"/>
    </xf>
    <xf numFmtId="0" fontId="28" fillId="0" borderId="1" xfId="0" applyNumberFormat="1" applyFont="1" applyFill="1" applyBorder="1" applyAlignment="1">
      <alignment horizontal="left"/>
    </xf>
    <xf numFmtId="49" fontId="28" fillId="0" borderId="2" xfId="0" applyNumberFormat="1" applyFont="1" applyFill="1" applyBorder="1" applyAlignment="1">
      <alignment horizontal="left"/>
    </xf>
    <xf numFmtId="0" fontId="28" fillId="0" borderId="2" xfId="0" applyNumberFormat="1" applyFont="1" applyFill="1" applyBorder="1" applyAlignment="1">
      <alignment horizontal="left"/>
    </xf>
    <xf numFmtId="0" fontId="10" fillId="0" borderId="23" xfId="0" applyFont="1" applyFill="1" applyBorder="1"/>
    <xf numFmtId="0" fontId="9" fillId="0" borderId="0" xfId="0" applyFont="1"/>
    <xf numFmtId="165" fontId="0" fillId="0" borderId="0" xfId="0" applyNumberFormat="1"/>
    <xf numFmtId="0" fontId="32" fillId="0" borderId="0" xfId="0" applyFont="1"/>
    <xf numFmtId="0" fontId="32" fillId="0" borderId="0" xfId="0" applyFont="1" applyBorder="1"/>
    <xf numFmtId="0" fontId="40" fillId="0" borderId="0" xfId="0" applyFont="1" applyFill="1"/>
    <xf numFmtId="164" fontId="22" fillId="0" borderId="1" xfId="0" applyNumberFormat="1" applyFont="1" applyFill="1" applyBorder="1" applyAlignment="1"/>
    <xf numFmtId="0" fontId="24" fillId="0" borderId="1" xfId="0" applyFont="1" applyFill="1" applyBorder="1" applyAlignment="1"/>
    <xf numFmtId="0" fontId="18" fillId="0" borderId="0" xfId="0" applyFont="1" applyFill="1" applyBorder="1"/>
    <xf numFmtId="0" fontId="45" fillId="0" borderId="0" xfId="0" applyFont="1"/>
    <xf numFmtId="0" fontId="42" fillId="3" borderId="0" xfId="0" applyFont="1" applyFill="1" applyBorder="1" applyProtection="1">
      <protection locked="0"/>
    </xf>
    <xf numFmtId="0" fontId="45" fillId="3" borderId="0" xfId="0" applyFont="1" applyFill="1" applyBorder="1" applyProtection="1">
      <protection locked="0"/>
    </xf>
    <xf numFmtId="0" fontId="45" fillId="3" borderId="0" xfId="0" applyFont="1" applyFill="1" applyProtection="1">
      <protection locked="0"/>
    </xf>
    <xf numFmtId="0" fontId="56" fillId="3" borderId="0" xfId="0" applyFont="1" applyFill="1" applyBorder="1" applyAlignment="1" applyProtection="1">
      <alignment horizontal="center"/>
      <protection locked="0"/>
    </xf>
    <xf numFmtId="0" fontId="56" fillId="3" borderId="0" xfId="0" applyFont="1" applyFill="1" applyBorder="1" applyProtection="1">
      <protection locked="0"/>
    </xf>
    <xf numFmtId="0" fontId="56" fillId="3" borderId="0" xfId="0" applyFont="1" applyFill="1" applyProtection="1">
      <protection locked="0"/>
    </xf>
    <xf numFmtId="49" fontId="56" fillId="2" borderId="5" xfId="0" applyNumberFormat="1" applyFont="1" applyFill="1" applyBorder="1" applyAlignment="1" applyProtection="1">
      <protection locked="0"/>
    </xf>
    <xf numFmtId="49" fontId="55" fillId="2" borderId="5" xfId="0" applyNumberFormat="1" applyFont="1" applyFill="1" applyBorder="1" applyAlignment="1" applyProtection="1">
      <protection locked="0"/>
    </xf>
    <xf numFmtId="0" fontId="42" fillId="15" borderId="0" xfId="0" applyFont="1" applyFill="1" applyBorder="1" applyProtection="1">
      <protection locked="0"/>
    </xf>
    <xf numFmtId="0" fontId="45" fillId="15" borderId="0" xfId="0" applyFont="1" applyFill="1" applyBorder="1" applyProtection="1">
      <protection locked="0"/>
    </xf>
    <xf numFmtId="0" fontId="52" fillId="15" borderId="0" xfId="0" applyFont="1" applyFill="1" applyBorder="1" applyProtection="1">
      <protection locked="0"/>
    </xf>
    <xf numFmtId="0" fontId="51" fillId="15" borderId="0" xfId="0" applyFont="1" applyFill="1" applyBorder="1" applyProtection="1">
      <protection locked="0"/>
    </xf>
    <xf numFmtId="0" fontId="9" fillId="0" borderId="23" xfId="0" applyFont="1" applyFill="1" applyBorder="1" applyAlignment="1" applyProtection="1">
      <alignment horizontal="left"/>
      <protection locked="0"/>
    </xf>
    <xf numFmtId="0" fontId="0" fillId="0" borderId="0" xfId="0" applyFill="1"/>
    <xf numFmtId="0" fontId="53" fillId="3" borderId="0" xfId="0" applyFont="1" applyFill="1" applyBorder="1" applyProtection="1">
      <protection locked="0"/>
    </xf>
    <xf numFmtId="164" fontId="13" fillId="0" borderId="0" xfId="1" applyFont="1" applyBorder="1" applyAlignment="1"/>
    <xf numFmtId="0" fontId="13" fillId="0" borderId="57" xfId="0" applyFont="1" applyBorder="1" applyAlignment="1"/>
    <xf numFmtId="49" fontId="55" fillId="2" borderId="62" xfId="0" applyNumberFormat="1" applyFont="1" applyFill="1" applyBorder="1" applyAlignment="1" applyProtection="1">
      <protection locked="0"/>
    </xf>
    <xf numFmtId="0" fontId="56" fillId="2" borderId="102" xfId="0" applyFont="1" applyFill="1" applyBorder="1" applyAlignment="1" applyProtection="1">
      <alignment horizontal="left"/>
      <protection locked="0"/>
    </xf>
    <xf numFmtId="49" fontId="56" fillId="15" borderId="5" xfId="0" applyNumberFormat="1" applyFont="1" applyFill="1" applyBorder="1" applyAlignment="1" applyProtection="1">
      <protection locked="0"/>
    </xf>
    <xf numFmtId="49" fontId="55" fillId="15" borderId="5" xfId="0" applyNumberFormat="1" applyFont="1" applyFill="1" applyBorder="1" applyAlignment="1" applyProtection="1">
      <protection locked="0"/>
    </xf>
    <xf numFmtId="0" fontId="27" fillId="0" borderId="0" xfId="0" applyFont="1" applyFill="1"/>
    <xf numFmtId="49" fontId="52" fillId="15" borderId="0" xfId="0" applyNumberFormat="1" applyFont="1" applyFill="1" applyProtection="1">
      <protection locked="0"/>
    </xf>
    <xf numFmtId="49" fontId="51" fillId="15" borderId="0" xfId="0" applyNumberFormat="1" applyFont="1" applyFill="1" applyProtection="1">
      <protection locked="0"/>
    </xf>
    <xf numFmtId="49" fontId="58" fillId="15" borderId="0" xfId="0" applyNumberFormat="1" applyFont="1" applyFill="1" applyProtection="1">
      <protection locked="0"/>
    </xf>
    <xf numFmtId="49" fontId="59" fillId="15" borderId="0" xfId="0" applyNumberFormat="1" applyFont="1" applyFill="1" applyProtection="1">
      <protection locked="0"/>
    </xf>
    <xf numFmtId="49" fontId="52" fillId="15" borderId="0" xfId="0" applyNumberFormat="1" applyFont="1" applyFill="1" applyBorder="1" applyProtection="1">
      <protection locked="0"/>
    </xf>
    <xf numFmtId="164" fontId="51" fillId="15" borderId="0" xfId="1" applyFont="1" applyFill="1" applyProtection="1">
      <protection locked="0"/>
    </xf>
    <xf numFmtId="49" fontId="60" fillId="15" borderId="0" xfId="0" applyNumberFormat="1" applyFont="1" applyFill="1" applyProtection="1">
      <protection locked="0"/>
    </xf>
    <xf numFmtId="49" fontId="56" fillId="2" borderId="137" xfId="0" applyNumberFormat="1" applyFont="1" applyFill="1" applyBorder="1" applyAlignment="1" applyProtection="1">
      <protection locked="0"/>
    </xf>
    <xf numFmtId="49" fontId="55" fillId="2" borderId="137" xfId="0" applyNumberFormat="1" applyFont="1" applyFill="1" applyBorder="1" applyAlignment="1" applyProtection="1">
      <protection locked="0"/>
    </xf>
    <xf numFmtId="0" fontId="56" fillId="3" borderId="0" xfId="0" applyFont="1" applyFill="1" applyBorder="1" applyAlignment="1" applyProtection="1">
      <protection locked="0"/>
    </xf>
    <xf numFmtId="0" fontId="55" fillId="3" borderId="0" xfId="0" applyFont="1" applyFill="1" applyBorder="1" applyProtection="1">
      <protection locked="0"/>
    </xf>
    <xf numFmtId="164" fontId="46" fillId="3" borderId="0" xfId="1" applyFont="1" applyFill="1" applyBorder="1" applyAlignment="1" applyProtection="1">
      <alignment horizontal="center"/>
      <protection locked="0"/>
    </xf>
    <xf numFmtId="0" fontId="45" fillId="3" borderId="0" xfId="0" applyFont="1" applyFill="1" applyBorder="1" applyAlignment="1" applyProtection="1">
      <alignment horizontal="center"/>
      <protection locked="0"/>
    </xf>
    <xf numFmtId="0" fontId="55" fillId="3" borderId="0" xfId="0" applyFont="1" applyFill="1" applyBorder="1" applyAlignment="1" applyProtection="1">
      <protection locked="0"/>
    </xf>
    <xf numFmtId="164" fontId="45" fillId="3" borderId="0" xfId="1" applyFont="1" applyFill="1" applyBorder="1" applyAlignment="1" applyProtection="1">
      <protection locked="0"/>
    </xf>
    <xf numFmtId="0" fontId="64" fillId="3" borderId="0" xfId="0" applyFont="1" applyFill="1" applyBorder="1" applyProtection="1">
      <protection locked="0"/>
    </xf>
    <xf numFmtId="0" fontId="32" fillId="0" borderId="82" xfId="0" applyFont="1" applyBorder="1"/>
    <xf numFmtId="0" fontId="32" fillId="0" borderId="84" xfId="0" applyFont="1" applyBorder="1"/>
    <xf numFmtId="0" fontId="32" fillId="0" borderId="85" xfId="0" applyFont="1" applyBorder="1"/>
    <xf numFmtId="0" fontId="32" fillId="0" borderId="89" xfId="0" applyFont="1" applyBorder="1"/>
    <xf numFmtId="0" fontId="42" fillId="3" borderId="0" xfId="0" applyFont="1" applyFill="1" applyBorder="1" applyAlignment="1" applyProtection="1">
      <alignment horizontal="center"/>
      <protection locked="0"/>
    </xf>
    <xf numFmtId="0" fontId="48" fillId="3" borderId="0" xfId="0" applyFont="1" applyFill="1" applyProtection="1">
      <protection locked="0"/>
    </xf>
    <xf numFmtId="164" fontId="49" fillId="3" borderId="0" xfId="1" applyFont="1" applyFill="1" applyBorder="1" applyAlignment="1" applyProtection="1">
      <alignment horizontal="center"/>
      <protection locked="0"/>
    </xf>
    <xf numFmtId="0" fontId="42" fillId="3" borderId="0" xfId="0" applyFont="1" applyFill="1" applyProtection="1">
      <protection locked="0"/>
    </xf>
    <xf numFmtId="0" fontId="80" fillId="3" borderId="0" xfId="0" applyFont="1" applyFill="1" applyBorder="1" applyAlignment="1" applyProtection="1">
      <alignment horizontal="left"/>
      <protection locked="0"/>
    </xf>
    <xf numFmtId="0" fontId="42" fillId="3" borderId="0" xfId="0" applyFont="1" applyFill="1" applyBorder="1" applyAlignment="1" applyProtection="1">
      <alignment horizontal="left"/>
      <protection locked="0"/>
    </xf>
    <xf numFmtId="0" fontId="80" fillId="3" borderId="0" xfId="0" applyFont="1" applyFill="1" applyBorder="1" applyProtection="1">
      <protection locked="0"/>
    </xf>
    <xf numFmtId="0" fontId="42" fillId="0" borderId="0" xfId="0" applyFont="1" applyBorder="1" applyProtection="1">
      <protection hidden="1"/>
    </xf>
    <xf numFmtId="0" fontId="80" fillId="15" borderId="0" xfId="0" applyFont="1" applyFill="1" applyBorder="1" applyProtection="1">
      <protection locked="0"/>
    </xf>
    <xf numFmtId="0" fontId="42" fillId="15" borderId="0" xfId="0" applyFont="1" applyFill="1" applyProtection="1">
      <protection locked="0"/>
    </xf>
    <xf numFmtId="0" fontId="77" fillId="14" borderId="0" xfId="0" applyFont="1" applyFill="1" applyBorder="1" applyAlignment="1" applyProtection="1">
      <protection locked="0"/>
    </xf>
    <xf numFmtId="164" fontId="82" fillId="3" borderId="0" xfId="1" applyFont="1" applyFill="1" applyBorder="1" applyAlignment="1" applyProtection="1">
      <alignment horizontal="left"/>
      <protection locked="0"/>
    </xf>
    <xf numFmtId="164" fontId="42" fillId="3" borderId="0" xfId="1" applyFont="1" applyFill="1" applyBorder="1" applyAlignment="1" applyProtection="1">
      <alignment horizontal="center"/>
      <protection locked="0"/>
    </xf>
    <xf numFmtId="0" fontId="75" fillId="3" borderId="95" xfId="0" applyFont="1" applyFill="1" applyBorder="1" applyAlignment="1" applyProtection="1">
      <protection locked="0"/>
    </xf>
    <xf numFmtId="49" fontId="84" fillId="2" borderId="137" xfId="0" applyNumberFormat="1" applyFont="1" applyFill="1" applyBorder="1" applyAlignment="1" applyProtection="1">
      <protection locked="0"/>
    </xf>
    <xf numFmtId="164" fontId="50" fillId="3" borderId="137" xfId="0" applyNumberFormat="1" applyFont="1" applyFill="1" applyBorder="1" applyAlignment="1" applyProtection="1">
      <alignment horizontal="center"/>
      <protection locked="0"/>
    </xf>
    <xf numFmtId="0" fontId="50" fillId="3" borderId="137" xfId="0" applyFont="1" applyFill="1" applyBorder="1" applyAlignment="1" applyProtection="1">
      <alignment horizontal="center"/>
      <protection locked="0"/>
    </xf>
    <xf numFmtId="49" fontId="84" fillId="2" borderId="5" xfId="0" applyNumberFormat="1" applyFont="1" applyFill="1" applyBorder="1" applyAlignment="1" applyProtection="1">
      <protection locked="0"/>
    </xf>
    <xf numFmtId="49" fontId="84" fillId="15" borderId="5" xfId="0" applyNumberFormat="1" applyFont="1" applyFill="1" applyBorder="1" applyAlignment="1" applyProtection="1">
      <protection locked="0"/>
    </xf>
    <xf numFmtId="0" fontId="75" fillId="3" borderId="0" xfId="0" applyFont="1" applyFill="1" applyBorder="1" applyAlignment="1" applyProtection="1">
      <protection locked="0"/>
    </xf>
    <xf numFmtId="0" fontId="82" fillId="3" borderId="0" xfId="0" applyFont="1" applyFill="1" applyBorder="1" applyProtection="1">
      <protection locked="0"/>
    </xf>
    <xf numFmtId="0" fontId="75" fillId="15" borderId="0" xfId="0" applyFont="1" applyFill="1" applyBorder="1" applyAlignment="1" applyProtection="1">
      <protection locked="0"/>
    </xf>
    <xf numFmtId="49" fontId="43" fillId="3" borderId="0" xfId="0" applyNumberFormat="1" applyFont="1" applyFill="1" applyBorder="1" applyAlignment="1" applyProtection="1">
      <alignment horizontal="center"/>
      <protection locked="0"/>
    </xf>
    <xf numFmtId="0" fontId="81" fillId="14" borderId="47" xfId="0" applyFont="1" applyFill="1" applyBorder="1" applyAlignment="1" applyProtection="1">
      <protection locked="0"/>
    </xf>
    <xf numFmtId="0" fontId="77" fillId="14" borderId="38" xfId="0" applyFont="1" applyFill="1" applyBorder="1" applyAlignment="1" applyProtection="1">
      <protection locked="0"/>
    </xf>
    <xf numFmtId="0" fontId="77" fillId="14" borderId="39" xfId="0" applyFont="1" applyFill="1" applyBorder="1" applyAlignment="1" applyProtection="1">
      <protection locked="0"/>
    </xf>
    <xf numFmtId="0" fontId="83" fillId="3" borderId="0" xfId="0" applyNumberFormat="1" applyFont="1" applyFill="1" applyBorder="1" applyAlignment="1" applyProtection="1">
      <protection locked="0"/>
    </xf>
    <xf numFmtId="0" fontId="45" fillId="15" borderId="0" xfId="0" applyFont="1" applyFill="1" applyProtection="1">
      <protection locked="0"/>
    </xf>
    <xf numFmtId="164" fontId="60" fillId="3" borderId="0" xfId="1" applyFont="1" applyFill="1" applyBorder="1" applyProtection="1">
      <protection locked="0"/>
    </xf>
    <xf numFmtId="164" fontId="51" fillId="3" borderId="0" xfId="1" applyFont="1" applyFill="1" applyBorder="1" applyProtection="1">
      <protection locked="0"/>
    </xf>
    <xf numFmtId="0" fontId="85" fillId="3" borderId="0" xfId="0" applyFont="1" applyFill="1" applyBorder="1" applyAlignment="1" applyProtection="1">
      <protection locked="0"/>
    </xf>
    <xf numFmtId="164" fontId="47" fillId="3" borderId="0" xfId="1" applyFont="1" applyFill="1" applyBorder="1" applyAlignment="1" applyProtection="1">
      <protection locked="0"/>
    </xf>
    <xf numFmtId="0" fontId="79" fillId="3" borderId="0" xfId="0" applyFont="1" applyFill="1" applyBorder="1" applyProtection="1">
      <protection locked="0"/>
    </xf>
    <xf numFmtId="0" fontId="80" fillId="3" borderId="0" xfId="0" applyFont="1" applyFill="1" applyProtection="1">
      <protection locked="0"/>
    </xf>
    <xf numFmtId="0" fontId="79" fillId="3" borderId="0" xfId="0" applyFont="1" applyFill="1" applyProtection="1">
      <protection locked="0"/>
    </xf>
    <xf numFmtId="0" fontId="49" fillId="3" borderId="0" xfId="1" applyNumberFormat="1" applyFont="1" applyFill="1" applyBorder="1" applyAlignment="1" applyProtection="1">
      <protection locked="0"/>
    </xf>
    <xf numFmtId="0" fontId="49" fillId="3" borderId="0" xfId="0" applyFont="1" applyFill="1" applyBorder="1" applyProtection="1">
      <protection locked="0"/>
    </xf>
    <xf numFmtId="0" fontId="57" fillId="3" borderId="0" xfId="0" applyFont="1" applyFill="1" applyBorder="1" applyProtection="1">
      <protection locked="0"/>
    </xf>
    <xf numFmtId="0" fontId="77" fillId="15" borderId="0" xfId="0" applyFont="1" applyFill="1" applyBorder="1" applyAlignment="1" applyProtection="1">
      <protection locked="0"/>
    </xf>
    <xf numFmtId="0" fontId="79" fillId="16" borderId="7" xfId="0" applyFont="1" applyFill="1" applyBorder="1" applyAlignment="1" applyProtection="1">
      <protection locked="0"/>
    </xf>
    <xf numFmtId="0" fontId="79" fillId="16" borderId="5" xfId="0" applyFont="1" applyFill="1" applyBorder="1" applyAlignment="1" applyProtection="1">
      <protection locked="0"/>
    </xf>
    <xf numFmtId="49" fontId="44" fillId="16" borderId="5" xfId="0" applyNumberFormat="1" applyFont="1" applyFill="1" applyBorder="1" applyAlignment="1" applyProtection="1">
      <alignment horizontal="left"/>
      <protection locked="0"/>
    </xf>
    <xf numFmtId="49" fontId="88" fillId="3" borderId="0" xfId="0" applyNumberFormat="1" applyFont="1" applyFill="1" applyBorder="1" applyAlignment="1" applyProtection="1">
      <alignment horizontal="left"/>
      <protection locked="0"/>
    </xf>
    <xf numFmtId="49" fontId="44" fillId="3" borderId="0" xfId="0" applyNumberFormat="1" applyFont="1" applyFill="1" applyBorder="1" applyAlignment="1" applyProtection="1">
      <alignment horizontal="left"/>
      <protection locked="0"/>
    </xf>
    <xf numFmtId="49" fontId="89" fillId="3" borderId="0" xfId="0" applyNumberFormat="1" applyFont="1" applyFill="1" applyBorder="1" applyAlignment="1" applyProtection="1">
      <alignment horizontal="left"/>
      <protection locked="0"/>
    </xf>
    <xf numFmtId="0" fontId="78" fillId="3" borderId="0" xfId="0" applyFont="1" applyFill="1" applyProtection="1">
      <protection locked="0"/>
    </xf>
    <xf numFmtId="49" fontId="88" fillId="3" borderId="0" xfId="0" applyNumberFormat="1" applyFont="1" applyFill="1" applyBorder="1" applyAlignment="1" applyProtection="1">
      <protection locked="0"/>
    </xf>
    <xf numFmtId="43" fontId="50" fillId="3" borderId="0" xfId="0" applyNumberFormat="1" applyFont="1" applyFill="1" applyBorder="1" applyAlignment="1" applyProtection="1">
      <alignment horizontal="center"/>
      <protection locked="0"/>
    </xf>
    <xf numFmtId="0" fontId="50" fillId="3" borderId="0" xfId="0" applyFont="1" applyFill="1" applyBorder="1" applyAlignment="1" applyProtection="1">
      <alignment horizontal="center"/>
      <protection locked="0"/>
    </xf>
    <xf numFmtId="0" fontId="54" fillId="3" borderId="0" xfId="1" applyNumberFormat="1" applyFont="1" applyFill="1" applyBorder="1" applyAlignment="1" applyProtection="1">
      <alignment horizontal="justify"/>
      <protection locked="0"/>
    </xf>
    <xf numFmtId="0" fontId="93" fillId="3" borderId="95" xfId="0" applyFont="1" applyFill="1" applyBorder="1" applyAlignment="1" applyProtection="1">
      <protection locked="0"/>
    </xf>
    <xf numFmtId="0" fontId="93" fillId="3" borderId="0" xfId="0" applyFont="1" applyFill="1" applyBorder="1" applyAlignment="1" applyProtection="1">
      <protection locked="0"/>
    </xf>
    <xf numFmtId="49" fontId="54" fillId="2" borderId="5" xfId="0" applyNumberFormat="1" applyFont="1" applyFill="1" applyBorder="1" applyAlignment="1" applyProtection="1">
      <protection locked="0"/>
    </xf>
    <xf numFmtId="49" fontId="54" fillId="2" borderId="72" xfId="0" applyNumberFormat="1" applyFont="1" applyFill="1" applyBorder="1" applyAlignment="1" applyProtection="1">
      <alignment horizontal="left"/>
      <protection locked="0"/>
    </xf>
    <xf numFmtId="164" fontId="50" fillId="15" borderId="0" xfId="1" applyFont="1" applyFill="1" applyBorder="1" applyAlignment="1" applyProtection="1">
      <protection locked="0"/>
    </xf>
    <xf numFmtId="164" fontId="50" fillId="15" borderId="49" xfId="1" applyFont="1" applyFill="1" applyBorder="1" applyAlignment="1" applyProtection="1">
      <protection locked="0"/>
    </xf>
    <xf numFmtId="164" fontId="50" fillId="15" borderId="70" xfId="1" applyFont="1" applyFill="1" applyBorder="1" applyAlignment="1" applyProtection="1">
      <protection locked="0"/>
    </xf>
    <xf numFmtId="164" fontId="50" fillId="15" borderId="92" xfId="1" applyFont="1" applyFill="1" applyBorder="1" applyAlignment="1" applyProtection="1">
      <protection locked="0"/>
    </xf>
    <xf numFmtId="0" fontId="45" fillId="3" borderId="101" xfId="0" applyFont="1" applyFill="1" applyBorder="1" applyAlignment="1" applyProtection="1">
      <alignment horizontal="center"/>
      <protection locked="0"/>
    </xf>
    <xf numFmtId="0" fontId="64" fillId="3" borderId="101" xfId="0" applyFont="1" applyFill="1" applyBorder="1" applyAlignment="1" applyProtection="1">
      <alignment horizontal="left"/>
      <protection locked="0"/>
    </xf>
    <xf numFmtId="0" fontId="45" fillId="3" borderId="101" xfId="0" applyFont="1" applyFill="1" applyBorder="1" applyAlignment="1" applyProtection="1">
      <alignment horizontal="left"/>
      <protection locked="0"/>
    </xf>
    <xf numFmtId="0" fontId="45" fillId="3" borderId="101" xfId="0" applyFont="1" applyFill="1" applyBorder="1" applyProtection="1">
      <protection locked="0"/>
    </xf>
    <xf numFmtId="0" fontId="45" fillId="0" borderId="28" xfId="0" applyFont="1" applyFill="1" applyBorder="1" applyAlignment="1" applyProtection="1">
      <alignment horizontal="center"/>
      <protection locked="0"/>
    </xf>
    <xf numFmtId="0" fontId="45" fillId="0" borderId="29" xfId="0" applyFont="1" applyFill="1" applyBorder="1" applyAlignment="1" applyProtection="1">
      <alignment horizontal="center"/>
      <protection locked="0"/>
    </xf>
    <xf numFmtId="0" fontId="45" fillId="0" borderId="29" xfId="0" quotePrefix="1" applyFont="1" applyFill="1" applyBorder="1" applyAlignment="1" applyProtection="1">
      <alignment horizontal="center"/>
      <protection locked="0"/>
    </xf>
    <xf numFmtId="0" fontId="45" fillId="0" borderId="30" xfId="0" applyFont="1" applyFill="1" applyBorder="1" applyAlignment="1" applyProtection="1">
      <alignment horizontal="center"/>
      <protection locked="0"/>
    </xf>
    <xf numFmtId="0" fontId="64" fillId="3" borderId="0" xfId="0" applyFont="1" applyFill="1" applyBorder="1" applyAlignment="1" applyProtection="1">
      <alignment horizontal="left"/>
      <protection locked="0"/>
    </xf>
    <xf numFmtId="0" fontId="45" fillId="3" borderId="0" xfId="0" applyFont="1" applyFill="1" applyBorder="1" applyAlignment="1" applyProtection="1">
      <alignment horizontal="left"/>
      <protection locked="0"/>
    </xf>
    <xf numFmtId="0" fontId="95" fillId="3" borderId="0" xfId="0" applyFont="1" applyFill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alignment wrapText="1"/>
      <protection locked="0"/>
    </xf>
    <xf numFmtId="0" fontId="45" fillId="0" borderId="96" xfId="0" applyFont="1" applyFill="1" applyBorder="1" applyAlignment="1" applyProtection="1">
      <alignment horizontal="center"/>
      <protection locked="0"/>
    </xf>
    <xf numFmtId="0" fontId="45" fillId="0" borderId="97" xfId="0" applyFont="1" applyFill="1" applyBorder="1" applyAlignment="1" applyProtection="1">
      <alignment horizontal="center"/>
      <protection locked="0"/>
    </xf>
    <xf numFmtId="0" fontId="96" fillId="3" borderId="0" xfId="0" applyFont="1" applyFill="1" applyBorder="1" applyAlignment="1" applyProtection="1">
      <alignment horizontal="left"/>
      <protection locked="0"/>
    </xf>
    <xf numFmtId="0" fontId="45" fillId="3" borderId="7" xfId="0" applyFont="1" applyFill="1" applyBorder="1" applyAlignment="1" applyProtection="1">
      <alignment horizontal="center"/>
      <protection locked="0"/>
    </xf>
    <xf numFmtId="0" fontId="45" fillId="0" borderId="8" xfId="0" applyFont="1" applyFill="1" applyBorder="1" applyAlignment="1" applyProtection="1">
      <alignment horizontal="center"/>
      <protection locked="0"/>
    </xf>
    <xf numFmtId="0" fontId="45" fillId="0" borderId="34" xfId="0" applyFont="1" applyFill="1" applyBorder="1" applyAlignment="1" applyProtection="1">
      <alignment horizontal="center"/>
      <protection locked="0"/>
    </xf>
    <xf numFmtId="0" fontId="45" fillId="3" borderId="34" xfId="0" applyFont="1" applyFill="1" applyBorder="1" applyAlignment="1" applyProtection="1">
      <alignment horizontal="center"/>
      <protection locked="0"/>
    </xf>
    <xf numFmtId="0" fontId="56" fillId="3" borderId="30" xfId="0" applyFont="1" applyFill="1" applyBorder="1" applyAlignment="1" applyProtection="1">
      <protection locked="0"/>
    </xf>
    <xf numFmtId="0" fontId="56" fillId="3" borderId="49" xfId="0" applyFont="1" applyFill="1" applyBorder="1" applyAlignment="1" applyProtection="1">
      <protection locked="0"/>
    </xf>
    <xf numFmtId="0" fontId="56" fillId="3" borderId="28" xfId="0" applyFont="1" applyFill="1" applyBorder="1" applyAlignment="1" applyProtection="1">
      <protection locked="0"/>
    </xf>
    <xf numFmtId="165" fontId="45" fillId="3" borderId="0" xfId="1" applyNumberFormat="1" applyFont="1" applyFill="1" applyBorder="1" applyAlignment="1" applyProtection="1">
      <alignment horizontal="center"/>
      <protection locked="0"/>
    </xf>
    <xf numFmtId="164" fontId="56" fillId="3" borderId="0" xfId="1" applyFont="1" applyFill="1" applyBorder="1" applyAlignment="1" applyProtection="1">
      <alignment horizontal="center"/>
      <protection locked="0"/>
    </xf>
    <xf numFmtId="0" fontId="45" fillId="0" borderId="0" xfId="0" applyFont="1" applyBorder="1" applyProtection="1">
      <protection hidden="1"/>
    </xf>
    <xf numFmtId="0" fontId="52" fillId="3" borderId="51" xfId="0" applyFont="1" applyFill="1" applyBorder="1" applyAlignment="1" applyProtection="1">
      <protection locked="0"/>
    </xf>
    <xf numFmtId="0" fontId="52" fillId="3" borderId="136" xfId="0" applyFont="1" applyFill="1" applyBorder="1" applyAlignment="1" applyProtection="1">
      <protection locked="0"/>
    </xf>
    <xf numFmtId="0" fontId="52" fillId="3" borderId="135" xfId="0" applyFont="1" applyFill="1" applyBorder="1" applyAlignment="1" applyProtection="1">
      <protection locked="0"/>
    </xf>
    <xf numFmtId="0" fontId="45" fillId="3" borderId="5" xfId="0" applyFont="1" applyFill="1" applyBorder="1" applyProtection="1">
      <protection locked="0"/>
    </xf>
    <xf numFmtId="49" fontId="55" fillId="2" borderId="100" xfId="0" applyNumberFormat="1" applyFont="1" applyFill="1" applyBorder="1" applyAlignment="1" applyProtection="1">
      <protection locked="0"/>
    </xf>
    <xf numFmtId="0" fontId="52" fillId="3" borderId="66" xfId="0" applyFont="1" applyFill="1" applyBorder="1" applyAlignment="1" applyProtection="1">
      <protection locked="0"/>
    </xf>
    <xf numFmtId="0" fontId="59" fillId="15" borderId="0" xfId="0" applyFont="1" applyFill="1" applyProtection="1">
      <protection locked="0"/>
    </xf>
    <xf numFmtId="0" fontId="52" fillId="3" borderId="0" xfId="0" applyFont="1" applyFill="1" applyBorder="1" applyProtection="1">
      <protection locked="0"/>
    </xf>
    <xf numFmtId="0" fontId="55" fillId="7" borderId="50" xfId="0" applyFont="1" applyFill="1" applyBorder="1" applyAlignment="1" applyProtection="1">
      <alignment horizontal="center"/>
      <protection locked="0"/>
    </xf>
    <xf numFmtId="0" fontId="55" fillId="7" borderId="0" xfId="0" applyFont="1" applyFill="1" applyBorder="1" applyAlignment="1" applyProtection="1">
      <alignment horizontal="center"/>
      <protection locked="0"/>
    </xf>
    <xf numFmtId="0" fontId="54" fillId="2" borderId="7" xfId="0" applyNumberFormat="1" applyFont="1" applyFill="1" applyBorder="1" applyAlignment="1" applyProtection="1">
      <protection locked="0"/>
    </xf>
    <xf numFmtId="0" fontId="99" fillId="14" borderId="51" xfId="0" applyFont="1" applyFill="1" applyBorder="1" applyAlignment="1" applyProtection="1">
      <alignment vertical="center"/>
      <protection locked="0"/>
    </xf>
    <xf numFmtId="0" fontId="67" fillId="0" borderId="0" xfId="0" applyFont="1"/>
    <xf numFmtId="0" fontId="67" fillId="0" borderId="0" xfId="0" applyFont="1" applyBorder="1"/>
    <xf numFmtId="49" fontId="51" fillId="15" borderId="0" xfId="0" applyNumberFormat="1" applyFont="1" applyFill="1" applyAlignment="1" applyProtection="1">
      <alignment horizontal="right"/>
      <protection locked="0"/>
    </xf>
    <xf numFmtId="0" fontId="52" fillId="15" borderId="0" xfId="0" applyFont="1" applyFill="1" applyProtection="1">
      <protection locked="0"/>
    </xf>
    <xf numFmtId="0" fontId="51" fillId="15" borderId="0" xfId="0" applyFont="1" applyFill="1" applyProtection="1">
      <protection locked="0"/>
    </xf>
    <xf numFmtId="0" fontId="67" fillId="0" borderId="149" xfId="0" applyFont="1" applyBorder="1"/>
    <xf numFmtId="0" fontId="67" fillId="0" borderId="84" xfId="0" applyFont="1" applyBorder="1"/>
    <xf numFmtId="0" fontId="67" fillId="0" borderId="85" xfId="0" applyFont="1" applyBorder="1"/>
    <xf numFmtId="0" fontId="67" fillId="0" borderId="86" xfId="0" applyFont="1" applyBorder="1"/>
    <xf numFmtId="0" fontId="67" fillId="0" borderId="87" xfId="0" applyFont="1" applyBorder="1"/>
    <xf numFmtId="0" fontId="67" fillId="0" borderId="147" xfId="0" applyFont="1" applyBorder="1"/>
    <xf numFmtId="0" fontId="67" fillId="0" borderId="82" xfId="0" applyFont="1" applyBorder="1"/>
    <xf numFmtId="0" fontId="67" fillId="0" borderId="89" xfId="0" applyFont="1" applyBorder="1"/>
    <xf numFmtId="0" fontId="67" fillId="0" borderId="151" xfId="0" applyFont="1" applyBorder="1" applyAlignment="1">
      <alignment horizontal="center"/>
    </xf>
    <xf numFmtId="0" fontId="67" fillId="0" borderId="83" xfId="0" applyFont="1" applyBorder="1"/>
    <xf numFmtId="0" fontId="67" fillId="0" borderId="84" xfId="0" applyFont="1" applyBorder="1" applyAlignment="1">
      <alignment horizontal="center"/>
    </xf>
    <xf numFmtId="0" fontId="67" fillId="0" borderId="84" xfId="0" applyFont="1" applyBorder="1" applyAlignment="1">
      <alignment horizontal="left"/>
    </xf>
    <xf numFmtId="0" fontId="31" fillId="0" borderId="84" xfId="0" applyFont="1" applyBorder="1"/>
    <xf numFmtId="0" fontId="67" fillId="0" borderId="0" xfId="0" applyFont="1" applyBorder="1" applyAlignment="1">
      <alignment horizontal="center"/>
    </xf>
    <xf numFmtId="0" fontId="31" fillId="0" borderId="0" xfId="0" applyFont="1"/>
    <xf numFmtId="0" fontId="31" fillId="0" borderId="83" xfId="0" applyFont="1" applyBorder="1"/>
    <xf numFmtId="0" fontId="31" fillId="0" borderId="147" xfId="0" applyFont="1" applyBorder="1"/>
    <xf numFmtId="0" fontId="31" fillId="0" borderId="82" xfId="0" applyFont="1" applyBorder="1"/>
    <xf numFmtId="0" fontId="70" fillId="0" borderId="0" xfId="0" applyFont="1" applyFill="1"/>
    <xf numFmtId="0" fontId="71" fillId="0" borderId="82" xfId="0" applyFont="1" applyBorder="1"/>
    <xf numFmtId="0" fontId="71" fillId="0" borderId="84" xfId="0" applyFont="1" applyBorder="1" applyAlignment="1">
      <alignment horizontal="left"/>
    </xf>
    <xf numFmtId="0" fontId="71" fillId="0" borderId="84" xfId="0" applyFont="1" applyBorder="1"/>
    <xf numFmtId="0" fontId="71" fillId="0" borderId="83" xfId="0" applyFont="1" applyBorder="1"/>
    <xf numFmtId="0" fontId="71" fillId="0" borderId="147" xfId="0" applyFont="1" applyBorder="1"/>
    <xf numFmtId="0" fontId="71" fillId="0" borderId="85" xfId="0" applyFont="1" applyBorder="1"/>
    <xf numFmtId="0" fontId="32" fillId="0" borderId="82" xfId="0" applyFont="1" applyBorder="1" applyAlignment="1">
      <alignment horizontal="left"/>
    </xf>
    <xf numFmtId="0" fontId="71" fillId="0" borderId="86" xfId="0" applyFont="1" applyBorder="1"/>
    <xf numFmtId="0" fontId="71" fillId="0" borderId="0" xfId="0" applyFont="1" applyBorder="1"/>
    <xf numFmtId="0" fontId="32" fillId="0" borderId="86" xfId="0" applyFont="1" applyBorder="1"/>
    <xf numFmtId="0" fontId="67" fillId="0" borderId="152" xfId="0" applyFont="1" applyBorder="1"/>
    <xf numFmtId="0" fontId="67" fillId="0" borderId="153" xfId="0" applyFont="1" applyBorder="1"/>
    <xf numFmtId="0" fontId="67" fillId="0" borderId="154" xfId="0" applyFont="1" applyBorder="1"/>
    <xf numFmtId="0" fontId="67" fillId="0" borderId="157" xfId="0" applyFont="1" applyBorder="1" applyAlignment="1">
      <alignment horizontal="left"/>
    </xf>
    <xf numFmtId="0" fontId="67" fillId="0" borderId="158" xfId="0" applyFont="1" applyBorder="1" applyAlignment="1">
      <alignment horizontal="left"/>
    </xf>
    <xf numFmtId="0" fontId="67" fillId="0" borderId="158" xfId="0" applyFont="1" applyBorder="1"/>
    <xf numFmtId="0" fontId="67" fillId="0" borderId="159" xfId="0" applyFont="1" applyBorder="1"/>
    <xf numFmtId="0" fontId="67" fillId="0" borderId="160" xfId="0" applyFont="1" applyBorder="1"/>
    <xf numFmtId="0" fontId="67" fillId="0" borderId="161" xfId="0" applyFont="1" applyBorder="1"/>
    <xf numFmtId="0" fontId="67" fillId="0" borderId="163" xfId="0" applyFont="1" applyBorder="1"/>
    <xf numFmtId="0" fontId="67" fillId="0" borderId="162" xfId="0" applyFont="1" applyBorder="1" applyAlignment="1">
      <alignment horizontal="left"/>
    </xf>
    <xf numFmtId="0" fontId="67" fillId="0" borderId="165" xfId="0" applyFont="1" applyBorder="1" applyAlignment="1">
      <alignment horizontal="center"/>
    </xf>
    <xf numFmtId="0" fontId="67" fillId="0" borderId="167" xfId="0" applyFont="1" applyBorder="1"/>
    <xf numFmtId="0" fontId="67" fillId="0" borderId="168" xfId="0" applyFont="1" applyBorder="1"/>
    <xf numFmtId="0" fontId="67" fillId="0" borderId="154" xfId="0" applyFont="1" applyBorder="1" applyAlignment="1">
      <alignment horizontal="center"/>
    </xf>
    <xf numFmtId="0" fontId="67" fillId="0" borderId="169" xfId="0" applyFont="1" applyBorder="1" applyAlignment="1">
      <alignment horizontal="center"/>
    </xf>
    <xf numFmtId="0" fontId="67" fillId="0" borderId="170" xfId="0" applyFont="1" applyBorder="1" applyAlignment="1">
      <alignment horizontal="center"/>
    </xf>
    <xf numFmtId="0" fontId="67" fillId="0" borderId="171" xfId="0" applyFont="1" applyBorder="1"/>
    <xf numFmtId="0" fontId="67" fillId="0" borderId="170" xfId="0" applyFont="1" applyBorder="1"/>
    <xf numFmtId="0" fontId="67" fillId="0" borderId="172" xfId="0" applyFont="1" applyBorder="1"/>
    <xf numFmtId="0" fontId="32" fillId="0" borderId="158" xfId="0" applyFont="1" applyBorder="1"/>
    <xf numFmtId="0" fontId="32" fillId="0" borderId="161" xfId="0" applyFont="1" applyBorder="1"/>
    <xf numFmtId="0" fontId="71" fillId="0" borderId="164" xfId="0" applyFont="1" applyBorder="1" applyAlignment="1">
      <alignment horizontal="left"/>
    </xf>
    <xf numFmtId="0" fontId="32" fillId="0" borderId="163" xfId="0" applyFont="1" applyBorder="1"/>
    <xf numFmtId="0" fontId="32" fillId="0" borderId="168" xfId="0" applyFont="1" applyBorder="1"/>
    <xf numFmtId="0" fontId="32" fillId="0" borderId="164" xfId="0" applyFont="1" applyBorder="1" applyAlignment="1">
      <alignment horizontal="left"/>
    </xf>
    <xf numFmtId="0" fontId="32" fillId="0" borderId="167" xfId="0" applyFont="1" applyBorder="1"/>
    <xf numFmtId="0" fontId="32" fillId="0" borderId="164" xfId="0" applyFont="1" applyBorder="1"/>
    <xf numFmtId="0" fontId="32" fillId="0" borderId="169" xfId="0" applyFont="1" applyBorder="1"/>
    <xf numFmtId="0" fontId="32" fillId="0" borderId="170" xfId="0" applyFont="1" applyBorder="1"/>
    <xf numFmtId="0" fontId="32" fillId="0" borderId="176" xfId="0" applyFont="1" applyBorder="1"/>
    <xf numFmtId="0" fontId="32" fillId="0" borderId="171" xfId="0" applyFont="1" applyBorder="1"/>
    <xf numFmtId="0" fontId="32" fillId="0" borderId="172" xfId="0" applyFont="1" applyBorder="1"/>
    <xf numFmtId="0" fontId="67" fillId="0" borderId="166" xfId="0" applyFont="1" applyBorder="1" applyAlignment="1">
      <alignment horizontal="center"/>
    </xf>
    <xf numFmtId="0" fontId="67" fillId="0" borderId="149" xfId="0" applyFont="1" applyBorder="1" applyAlignment="1">
      <alignment vertical="center"/>
    </xf>
    <xf numFmtId="0" fontId="67" fillId="0" borderId="157" xfId="0" applyFont="1" applyBorder="1"/>
    <xf numFmtId="0" fontId="70" fillId="0" borderId="0" xfId="0" applyFont="1" applyFill="1" applyBorder="1" applyAlignment="1"/>
    <xf numFmtId="0" fontId="70" fillId="0" borderId="170" xfId="0" applyFont="1" applyFill="1" applyBorder="1" applyAlignment="1"/>
    <xf numFmtId="0" fontId="31" fillId="0" borderId="157" xfId="0" applyFont="1" applyBorder="1" applyAlignment="1">
      <alignment horizontal="left"/>
    </xf>
    <xf numFmtId="0" fontId="31" fillId="0" borderId="158" xfId="0" applyFont="1" applyBorder="1" applyAlignment="1">
      <alignment horizontal="left"/>
    </xf>
    <xf numFmtId="0" fontId="31" fillId="0" borderId="158" xfId="0" applyFont="1" applyBorder="1"/>
    <xf numFmtId="0" fontId="31" fillId="0" borderId="164" xfId="0" applyFont="1" applyBorder="1" applyAlignment="1">
      <alignment horizontal="left"/>
    </xf>
    <xf numFmtId="0" fontId="31" fillId="0" borderId="169" xfId="0" applyFont="1" applyBorder="1"/>
    <xf numFmtId="0" fontId="31" fillId="0" borderId="170" xfId="0" applyFont="1" applyBorder="1"/>
    <xf numFmtId="0" fontId="31" fillId="0" borderId="0" xfId="0" applyFont="1" applyBorder="1"/>
    <xf numFmtId="0" fontId="108" fillId="3" borderId="0" xfId="0" applyFont="1" applyFill="1" applyBorder="1" applyAlignment="1" applyProtection="1">
      <alignment horizontal="center"/>
      <protection locked="0"/>
    </xf>
    <xf numFmtId="0" fontId="99" fillId="14" borderId="47" xfId="0" applyFont="1" applyFill="1" applyBorder="1" applyAlignment="1" applyProtection="1">
      <protection locked="0"/>
    </xf>
    <xf numFmtId="0" fontId="53" fillId="3" borderId="189" xfId="0" applyNumberFormat="1" applyFont="1" applyFill="1" applyBorder="1" applyAlignment="1" applyProtection="1">
      <protection locked="0"/>
    </xf>
    <xf numFmtId="164" fontId="62" fillId="15" borderId="0" xfId="1" applyFont="1" applyFill="1" applyProtection="1">
      <protection locked="0"/>
    </xf>
    <xf numFmtId="164" fontId="52" fillId="15" borderId="0" xfId="1" applyFont="1" applyFill="1" applyBorder="1" applyAlignment="1" applyProtection="1">
      <protection locked="0"/>
    </xf>
    <xf numFmtId="164" fontId="52" fillId="15" borderId="142" xfId="1" applyFont="1" applyFill="1" applyBorder="1" applyAlignment="1" applyProtection="1">
      <protection locked="0"/>
    </xf>
    <xf numFmtId="164" fontId="45" fillId="15" borderId="142" xfId="1" applyFont="1" applyFill="1" applyBorder="1" applyAlignment="1" applyProtection="1">
      <protection locked="0"/>
    </xf>
    <xf numFmtId="164" fontId="52" fillId="15" borderId="137" xfId="1" applyFont="1" applyFill="1" applyBorder="1" applyAlignment="1" applyProtection="1">
      <protection locked="0"/>
    </xf>
    <xf numFmtId="49" fontId="55" fillId="15" borderId="49" xfId="0" applyNumberFormat="1" applyFont="1" applyFill="1" applyBorder="1" applyAlignment="1" applyProtection="1">
      <protection locked="0"/>
    </xf>
    <xf numFmtId="49" fontId="55" fillId="15" borderId="144" xfId="0" applyNumberFormat="1" applyFont="1" applyFill="1" applyBorder="1" applyAlignment="1" applyProtection="1">
      <protection locked="0"/>
    </xf>
    <xf numFmtId="164" fontId="52" fillId="15" borderId="95" xfId="1" applyFont="1" applyFill="1" applyBorder="1" applyAlignment="1" applyProtection="1">
      <protection locked="0"/>
    </xf>
    <xf numFmtId="0" fontId="56" fillId="2" borderId="7" xfId="0" applyNumberFormat="1" applyFont="1" applyFill="1" applyBorder="1" applyAlignment="1" applyProtection="1">
      <protection locked="0"/>
    </xf>
    <xf numFmtId="49" fontId="56" fillId="2" borderId="137" xfId="0" applyNumberFormat="1" applyFont="1" applyFill="1" applyBorder="1" applyAlignment="1" applyProtection="1">
      <alignment horizontal="left"/>
      <protection locked="0"/>
    </xf>
    <xf numFmtId="0" fontId="56" fillId="2" borderId="30" xfId="0" applyNumberFormat="1" applyFont="1" applyFill="1" applyBorder="1" applyAlignment="1" applyProtection="1">
      <protection locked="0"/>
    </xf>
    <xf numFmtId="49" fontId="56" fillId="2" borderId="49" xfId="0" applyNumberFormat="1" applyFont="1" applyFill="1" applyBorder="1" applyAlignment="1" applyProtection="1">
      <protection locked="0"/>
    </xf>
    <xf numFmtId="49" fontId="56" fillId="2" borderId="144" xfId="0" applyNumberFormat="1" applyFont="1" applyFill="1" applyBorder="1" applyAlignment="1" applyProtection="1">
      <alignment horizontal="left"/>
      <protection locked="0"/>
    </xf>
    <xf numFmtId="0" fontId="99" fillId="14" borderId="47" xfId="0" applyFont="1" applyFill="1" applyBorder="1" applyAlignment="1" applyProtection="1">
      <alignment vertical="center"/>
      <protection locked="0"/>
    </xf>
    <xf numFmtId="0" fontId="78" fillId="14" borderId="38" xfId="0" applyFont="1" applyFill="1" applyBorder="1" applyAlignment="1" applyProtection="1">
      <alignment vertical="center"/>
      <protection locked="0"/>
    </xf>
    <xf numFmtId="0" fontId="78" fillId="14" borderId="39" xfId="0" applyFont="1" applyFill="1" applyBorder="1" applyAlignment="1" applyProtection="1">
      <alignment vertical="center"/>
      <protection locked="0"/>
    </xf>
    <xf numFmtId="0" fontId="42" fillId="3" borderId="0" xfId="0" applyFont="1" applyFill="1" applyAlignment="1" applyProtection="1">
      <alignment vertical="center"/>
      <protection locked="0"/>
    </xf>
    <xf numFmtId="0" fontId="27" fillId="0" borderId="0" xfId="0" applyFont="1"/>
    <xf numFmtId="49" fontId="56" fillId="3" borderId="0" xfId="0" applyNumberFormat="1" applyFont="1" applyFill="1" applyBorder="1" applyAlignment="1" applyProtection="1">
      <alignment horizontal="center"/>
      <protection locked="0"/>
    </xf>
    <xf numFmtId="0" fontId="52" fillId="16" borderId="0" xfId="0" applyFont="1" applyFill="1" applyBorder="1" applyAlignment="1" applyProtection="1">
      <protection locked="0"/>
    </xf>
    <xf numFmtId="0" fontId="82" fillId="15" borderId="0" xfId="1" applyNumberFormat="1" applyFont="1" applyFill="1" applyBorder="1" applyAlignment="1" applyProtection="1">
      <protection locked="0"/>
    </xf>
    <xf numFmtId="0" fontId="48" fillId="3" borderId="0" xfId="0" applyFont="1" applyFill="1" applyBorder="1" applyProtection="1">
      <protection locked="0"/>
    </xf>
    <xf numFmtId="0" fontId="66" fillId="3" borderId="0" xfId="0" applyFont="1" applyFill="1" applyBorder="1" applyProtection="1">
      <protection locked="0"/>
    </xf>
    <xf numFmtId="0" fontId="65" fillId="3" borderId="120" xfId="0" applyFont="1" applyFill="1" applyBorder="1" applyAlignment="1" applyProtection="1">
      <protection locked="0"/>
    </xf>
    <xf numFmtId="0" fontId="65" fillId="3" borderId="0" xfId="0" applyFont="1" applyFill="1" applyBorder="1" applyAlignment="1" applyProtection="1">
      <protection locked="0"/>
    </xf>
    <xf numFmtId="0" fontId="52" fillId="15" borderId="288" xfId="0" applyFont="1" applyFill="1" applyBorder="1" applyProtection="1">
      <protection locked="0"/>
    </xf>
    <xf numFmtId="0" fontId="0" fillId="0" borderId="0" xfId="0" applyBorder="1"/>
    <xf numFmtId="0" fontId="9" fillId="0" borderId="10" xfId="0" applyFont="1" applyFill="1" applyBorder="1" applyAlignment="1">
      <alignment horizontal="center"/>
    </xf>
    <xf numFmtId="0" fontId="9" fillId="0" borderId="0" xfId="0" applyFont="1" applyFill="1"/>
    <xf numFmtId="0" fontId="38" fillId="0" borderId="0" xfId="0" applyFont="1" applyFill="1" applyAlignment="1"/>
    <xf numFmtId="0" fontId="39" fillId="0" borderId="0" xfId="0" applyFont="1" applyFill="1"/>
    <xf numFmtId="0" fontId="9" fillId="0" borderId="0" xfId="0" applyFont="1" applyFill="1" applyAlignment="1"/>
    <xf numFmtId="0" fontId="23" fillId="0" borderId="1" xfId="0" applyFont="1" applyFill="1" applyBorder="1"/>
    <xf numFmtId="0" fontId="9" fillId="0" borderId="0" xfId="0" applyFont="1" applyFill="1" applyBorder="1" applyAlignment="1"/>
    <xf numFmtId="0" fontId="118" fillId="29" borderId="0" xfId="0" applyFont="1" applyFill="1" applyBorder="1"/>
    <xf numFmtId="0" fontId="119" fillId="29" borderId="0" xfId="0" applyFont="1" applyFill="1" applyBorder="1"/>
    <xf numFmtId="0" fontId="120" fillId="29" borderId="0" xfId="0" applyFont="1" applyFill="1" applyBorder="1"/>
    <xf numFmtId="0" fontId="121" fillId="0" borderId="0" xfId="0" applyFont="1"/>
    <xf numFmtId="0" fontId="0" fillId="28" borderId="0" xfId="0" applyFill="1"/>
    <xf numFmtId="0" fontId="42" fillId="0" borderId="0" xfId="0" applyFont="1"/>
    <xf numFmtId="3" fontId="0" fillId="24" borderId="78" xfId="0" applyNumberFormat="1" applyFill="1" applyBorder="1"/>
    <xf numFmtId="3" fontId="0" fillId="24" borderId="9" xfId="0" applyNumberFormat="1" applyFill="1" applyBorder="1"/>
    <xf numFmtId="3" fontId="0" fillId="24" borderId="80" xfId="0" applyNumberFormat="1" applyFill="1" applyBorder="1"/>
    <xf numFmtId="0" fontId="0" fillId="28" borderId="0" xfId="0" applyFill="1" applyBorder="1"/>
    <xf numFmtId="3" fontId="0" fillId="30" borderId="0" xfId="0" applyNumberFormat="1" applyFill="1" applyAlignment="1">
      <alignment horizontal="right"/>
    </xf>
    <xf numFmtId="4" fontId="0" fillId="24" borderId="78" xfId="0" applyNumberFormat="1" applyFill="1" applyBorder="1"/>
    <xf numFmtId="4" fontId="0" fillId="24" borderId="9" xfId="0" applyNumberFormat="1" applyFill="1" applyBorder="1"/>
    <xf numFmtId="4" fontId="0" fillId="24" borderId="80" xfId="0" applyNumberFormat="1" applyFill="1" applyBorder="1"/>
    <xf numFmtId="3" fontId="0" fillId="24" borderId="308" xfId="0" applyNumberFormat="1" applyFill="1" applyBorder="1"/>
    <xf numFmtId="0" fontId="119" fillId="28" borderId="0" xfId="0" applyFont="1" applyFill="1"/>
    <xf numFmtId="0" fontId="20" fillId="14" borderId="309" xfId="0" applyFont="1" applyFill="1" applyBorder="1"/>
    <xf numFmtId="0" fontId="20" fillId="14" borderId="213" xfId="0" applyFont="1" applyFill="1" applyBorder="1"/>
    <xf numFmtId="0" fontId="11" fillId="14" borderId="299" xfId="0" applyFont="1" applyFill="1" applyBorder="1" applyAlignment="1">
      <alignment horizontal="center"/>
    </xf>
    <xf numFmtId="0" fontId="9" fillId="0" borderId="296" xfId="0" applyFont="1" applyFill="1" applyBorder="1"/>
    <xf numFmtId="0" fontId="9" fillId="0" borderId="307" xfId="0" applyFont="1" applyFill="1" applyBorder="1" applyAlignment="1" applyProtection="1">
      <alignment horizontal="left"/>
      <protection locked="0"/>
    </xf>
    <xf numFmtId="0" fontId="10" fillId="0" borderId="307" xfId="0" applyFont="1" applyFill="1" applyBorder="1"/>
    <xf numFmtId="0" fontId="9" fillId="0" borderId="307" xfId="0" applyFont="1" applyBorder="1"/>
    <xf numFmtId="0" fontId="9" fillId="0" borderId="44" xfId="0" applyFont="1" applyFill="1" applyBorder="1"/>
    <xf numFmtId="0" fontId="9" fillId="0" borderId="2" xfId="0" applyFont="1" applyFill="1" applyBorder="1" applyAlignment="1" applyProtection="1">
      <alignment horizontal="left"/>
      <protection locked="0"/>
    </xf>
    <xf numFmtId="0" fontId="9" fillId="0" borderId="2" xfId="0" applyFont="1" applyBorder="1"/>
    <xf numFmtId="0" fontId="9" fillId="0" borderId="45" xfId="0" applyFont="1" applyFill="1" applyBorder="1"/>
    <xf numFmtId="0" fontId="9" fillId="0" borderId="23" xfId="0" applyFont="1" applyBorder="1"/>
    <xf numFmtId="0" fontId="14" fillId="0" borderId="299" xfId="0" applyFont="1" applyFill="1" applyBorder="1"/>
    <xf numFmtId="0" fontId="14" fillId="0" borderId="300" xfId="0" applyFont="1" applyFill="1" applyBorder="1" applyAlignment="1" applyProtection="1">
      <alignment horizontal="left"/>
      <protection locked="0"/>
    </xf>
    <xf numFmtId="0" fontId="10" fillId="0" borderId="300" xfId="0" applyFont="1" applyFill="1" applyBorder="1"/>
    <xf numFmtId="0" fontId="0" fillId="0" borderId="300" xfId="0" applyBorder="1"/>
    <xf numFmtId="0" fontId="0" fillId="0" borderId="313" xfId="0" applyBorder="1"/>
    <xf numFmtId="0" fontId="45" fillId="14" borderId="304" xfId="0" applyFont="1" applyFill="1" applyBorder="1"/>
    <xf numFmtId="0" fontId="45" fillId="14" borderId="88" xfId="0" applyFont="1" applyFill="1" applyBorder="1"/>
    <xf numFmtId="0" fontId="45" fillId="14" borderId="205" xfId="0" applyFont="1" applyFill="1" applyBorder="1" applyAlignment="1">
      <alignment horizontal="center"/>
    </xf>
    <xf numFmtId="0" fontId="45" fillId="0" borderId="11" xfId="0" applyFont="1" applyFill="1" applyBorder="1" applyAlignment="1">
      <alignment horizontal="center"/>
    </xf>
    <xf numFmtId="0" fontId="45" fillId="0" borderId="14" xfId="0" applyFont="1" applyFill="1" applyBorder="1" applyAlignment="1">
      <alignment horizontal="center"/>
    </xf>
    <xf numFmtId="0" fontId="45" fillId="0" borderId="15" xfId="0" applyFont="1" applyFill="1" applyBorder="1" applyAlignment="1">
      <alignment horizontal="center"/>
    </xf>
    <xf numFmtId="0" fontId="46" fillId="0" borderId="205" xfId="0" applyFont="1" applyFill="1" applyBorder="1" applyAlignment="1">
      <alignment horizontal="center"/>
    </xf>
    <xf numFmtId="0" fontId="121" fillId="0" borderId="0" xfId="0" applyFont="1" applyFill="1"/>
    <xf numFmtId="0" fontId="20" fillId="14" borderId="314" xfId="0" applyFont="1" applyFill="1" applyBorder="1"/>
    <xf numFmtId="0" fontId="11" fillId="14" borderId="319" xfId="0" applyFont="1" applyFill="1" applyBorder="1" applyAlignment="1">
      <alignment horizontal="center"/>
    </xf>
    <xf numFmtId="0" fontId="9" fillId="0" borderId="322" xfId="0" applyFont="1" applyFill="1" applyBorder="1"/>
    <xf numFmtId="0" fontId="9" fillId="0" borderId="316" xfId="0" applyFont="1" applyFill="1" applyBorder="1" applyAlignment="1" applyProtection="1">
      <alignment horizontal="left"/>
      <protection locked="0"/>
    </xf>
    <xf numFmtId="0" fontId="10" fillId="0" borderId="316" xfId="0" applyFont="1" applyFill="1" applyBorder="1"/>
    <xf numFmtId="0" fontId="9" fillId="0" borderId="316" xfId="0" applyFont="1" applyBorder="1"/>
    <xf numFmtId="0" fontId="14" fillId="0" borderId="319" xfId="0" applyFont="1" applyFill="1" applyBorder="1"/>
    <xf numFmtId="0" fontId="14" fillId="0" borderId="323" xfId="0" applyFont="1" applyFill="1" applyBorder="1" applyAlignment="1" applyProtection="1">
      <alignment horizontal="left"/>
      <protection locked="0"/>
    </xf>
    <xf numFmtId="0" fontId="10" fillId="0" borderId="323" xfId="0" applyFont="1" applyFill="1" applyBorder="1"/>
    <xf numFmtId="0" fontId="0" fillId="0" borderId="323" xfId="0" applyBorder="1"/>
    <xf numFmtId="0" fontId="0" fillId="0" borderId="324" xfId="0" applyBorder="1"/>
    <xf numFmtId="0" fontId="45" fillId="0" borderId="0" xfId="0" applyFont="1" applyFill="1"/>
    <xf numFmtId="0" fontId="45" fillId="0" borderId="0" xfId="0" applyFont="1" applyFill="1" applyBorder="1"/>
    <xf numFmtId="0" fontId="45" fillId="14" borderId="325" xfId="0" applyFont="1" applyFill="1" applyBorder="1"/>
    <xf numFmtId="0" fontId="45" fillId="14" borderId="329" xfId="0" applyFont="1" applyFill="1" applyBorder="1" applyAlignment="1">
      <alignment horizontal="center"/>
    </xf>
    <xf numFmtId="0" fontId="45" fillId="0" borderId="330" xfId="0" applyFont="1" applyFill="1" applyBorder="1" applyAlignment="1">
      <alignment horizontal="center"/>
    </xf>
    <xf numFmtId="0" fontId="46" fillId="0" borderId="329" xfId="0" applyFont="1" applyFill="1" applyBorder="1" applyAlignment="1">
      <alignment horizontal="center"/>
    </xf>
    <xf numFmtId="0" fontId="45" fillId="0" borderId="12" xfId="0" applyFont="1" applyFill="1" applyBorder="1" applyAlignment="1">
      <alignment horizontal="center"/>
    </xf>
    <xf numFmtId="0" fontId="45" fillId="14" borderId="329" xfId="0" applyFont="1" applyFill="1" applyBorder="1" applyAlignment="1">
      <alignment horizontal="center"/>
    </xf>
    <xf numFmtId="0" fontId="45" fillId="14" borderId="329" xfId="0" applyFont="1" applyFill="1" applyBorder="1" applyAlignment="1">
      <alignment horizontal="center"/>
    </xf>
    <xf numFmtId="0" fontId="46" fillId="14" borderId="331" xfId="0" applyFont="1" applyFill="1" applyBorder="1" applyAlignment="1">
      <alignment horizontal="center"/>
    </xf>
    <xf numFmtId="0" fontId="45" fillId="0" borderId="13" xfId="0" applyFont="1" applyFill="1" applyBorder="1" applyAlignment="1">
      <alignment horizontal="center"/>
    </xf>
    <xf numFmtId="0" fontId="46" fillId="14" borderId="220" xfId="0" applyFont="1" applyFill="1" applyBorder="1" applyAlignment="1">
      <alignment horizontal="center"/>
    </xf>
    <xf numFmtId="0" fontId="109" fillId="29" borderId="0" xfId="0" applyFont="1" applyFill="1" applyBorder="1"/>
    <xf numFmtId="0" fontId="45" fillId="0" borderId="332" xfId="0" applyFont="1" applyFill="1" applyBorder="1" applyAlignment="1">
      <alignment horizontal="center"/>
    </xf>
    <xf numFmtId="0" fontId="46" fillId="14" borderId="333" xfId="0" applyFont="1" applyFill="1" applyBorder="1" applyAlignment="1">
      <alignment horizontal="center"/>
    </xf>
    <xf numFmtId="0" fontId="45" fillId="14" borderId="334" xfId="0" applyFont="1" applyFill="1" applyBorder="1"/>
    <xf numFmtId="0" fontId="45" fillId="14" borderId="333" xfId="0" applyFont="1" applyFill="1" applyBorder="1" applyAlignment="1">
      <alignment horizontal="center"/>
    </xf>
    <xf numFmtId="0" fontId="46" fillId="32" borderId="341" xfId="0" applyFont="1" applyFill="1" applyBorder="1" applyAlignment="1">
      <alignment horizontal="center"/>
    </xf>
    <xf numFmtId="0" fontId="46" fillId="33" borderId="341" xfId="0" applyFont="1" applyFill="1" applyBorder="1" applyAlignment="1">
      <alignment horizontal="center"/>
    </xf>
    <xf numFmtId="0" fontId="46" fillId="14" borderId="16" xfId="0" applyFont="1" applyFill="1" applyBorder="1" applyAlignment="1">
      <alignment horizontal="center"/>
    </xf>
    <xf numFmtId="0" fontId="46" fillId="31" borderId="333" xfId="0" applyFont="1" applyFill="1" applyBorder="1" applyAlignment="1">
      <alignment horizontal="center"/>
    </xf>
    <xf numFmtId="0" fontId="124" fillId="34" borderId="350" xfId="0" applyFont="1" applyFill="1" applyBorder="1" applyAlignment="1" applyProtection="1">
      <alignment horizontal="center"/>
      <protection hidden="1"/>
    </xf>
    <xf numFmtId="3" fontId="124" fillId="34" borderId="350" xfId="0" applyNumberFormat="1" applyFont="1" applyFill="1" applyBorder="1" applyAlignment="1" applyProtection="1">
      <alignment horizontal="right"/>
      <protection hidden="1"/>
    </xf>
    <xf numFmtId="3" fontId="126" fillId="34" borderId="350" xfId="0" applyNumberFormat="1" applyFont="1" applyFill="1" applyBorder="1" applyAlignment="1" applyProtection="1">
      <alignment horizontal="right"/>
      <protection hidden="1"/>
    </xf>
    <xf numFmtId="0" fontId="126" fillId="34" borderId="350" xfId="0" applyFont="1" applyFill="1" applyBorder="1" applyAlignment="1" applyProtection="1">
      <alignment horizontal="right"/>
      <protection hidden="1"/>
    </xf>
    <xf numFmtId="0" fontId="73" fillId="38" borderId="0" xfId="0" applyFont="1" applyFill="1" applyBorder="1" applyAlignment="1" applyProtection="1">
      <alignment vertical="center"/>
      <protection hidden="1"/>
    </xf>
    <xf numFmtId="0" fontId="73" fillId="38" borderId="0" xfId="0" applyFont="1" applyFill="1" applyBorder="1" applyAlignment="1" applyProtection="1">
      <alignment horizontal="left" vertical="center"/>
      <protection hidden="1"/>
    </xf>
    <xf numFmtId="0" fontId="62" fillId="38" borderId="0" xfId="0" applyFont="1" applyFill="1" applyBorder="1" applyAlignment="1" applyProtection="1">
      <alignment vertical="center"/>
      <protection hidden="1"/>
    </xf>
    <xf numFmtId="0" fontId="74" fillId="38" borderId="0" xfId="0" applyFont="1" applyFill="1" applyBorder="1" applyAlignment="1" applyProtection="1">
      <alignment horizontal="left" vertical="center"/>
      <protection hidden="1"/>
    </xf>
    <xf numFmtId="0" fontId="50" fillId="38" borderId="0" xfId="0" applyFont="1" applyFill="1" applyAlignment="1" applyProtection="1">
      <alignment vertical="center"/>
      <protection hidden="1"/>
    </xf>
    <xf numFmtId="0" fontId="75" fillId="38" borderId="0" xfId="0" applyFont="1" applyFill="1" applyBorder="1" applyAlignment="1" applyProtection="1">
      <alignment vertical="center"/>
      <protection hidden="1"/>
    </xf>
    <xf numFmtId="0" fontId="58" fillId="38" borderId="0" xfId="0" applyFont="1" applyFill="1" applyBorder="1" applyAlignment="1" applyProtection="1">
      <alignment vertical="center"/>
      <protection hidden="1"/>
    </xf>
    <xf numFmtId="0" fontId="50" fillId="0" borderId="0" xfId="0" applyFont="1" applyAlignment="1" applyProtection="1">
      <alignment vertical="center"/>
      <protection hidden="1"/>
    </xf>
    <xf numFmtId="0" fontId="45" fillId="14" borderId="333" xfId="0" applyFont="1" applyFill="1" applyBorder="1" applyAlignment="1">
      <alignment horizontal="center"/>
    </xf>
    <xf numFmtId="0" fontId="130" fillId="0" borderId="0" xfId="0" applyFont="1" applyFill="1" applyAlignment="1"/>
    <xf numFmtId="0" fontId="129" fillId="0" borderId="0" xfId="0" applyFont="1" applyFill="1"/>
    <xf numFmtId="0" fontId="129" fillId="0" borderId="0" xfId="0" applyFont="1" applyFill="1" applyAlignment="1"/>
    <xf numFmtId="170" fontId="129" fillId="0" borderId="0" xfId="1" applyNumberFormat="1" applyFont="1" applyFill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left"/>
    </xf>
    <xf numFmtId="165" fontId="46" fillId="0" borderId="0" xfId="1" applyNumberFormat="1" applyFont="1" applyFill="1" applyBorder="1" applyAlignment="1" applyProtection="1">
      <alignment horizontal="center"/>
      <protection locked="0"/>
    </xf>
    <xf numFmtId="170" fontId="45" fillId="0" borderId="0" xfId="1" applyNumberFormat="1" applyFont="1" applyBorder="1" applyAlignment="1">
      <alignment horizontal="center"/>
    </xf>
    <xf numFmtId="0" fontId="21" fillId="0" borderId="0" xfId="0" applyFont="1" applyFill="1" applyBorder="1"/>
    <xf numFmtId="3" fontId="0" fillId="24" borderId="320" xfId="0" applyNumberFormat="1" applyFill="1" applyBorder="1"/>
    <xf numFmtId="4" fontId="0" fillId="24" borderId="320" xfId="0" applyNumberFormat="1" applyFill="1" applyBorder="1"/>
    <xf numFmtId="165" fontId="0" fillId="0" borderId="0" xfId="1" applyNumberFormat="1" applyFont="1"/>
    <xf numFmtId="0" fontId="27" fillId="0" borderId="0" xfId="0" applyFont="1" applyFill="1" applyBorder="1"/>
    <xf numFmtId="0" fontId="121" fillId="0" borderId="0" xfId="0" applyFont="1" applyFill="1" applyBorder="1" applyAlignment="1" applyProtection="1">
      <alignment horizontal="left"/>
      <protection locked="0"/>
    </xf>
    <xf numFmtId="3" fontId="0" fillId="0" borderId="0" xfId="0" applyNumberFormat="1"/>
    <xf numFmtId="0" fontId="27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/>
    </xf>
    <xf numFmtId="0" fontId="18" fillId="0" borderId="3" xfId="0" applyFont="1" applyFill="1" applyBorder="1" applyAlignment="1"/>
    <xf numFmtId="0" fontId="45" fillId="0" borderId="0" xfId="0" applyFont="1" applyFill="1" applyBorder="1" applyAlignment="1" applyProtection="1">
      <alignment horizontal="left"/>
      <protection hidden="1"/>
    </xf>
    <xf numFmtId="0" fontId="45" fillId="0" borderId="0" xfId="0" applyFont="1" applyFill="1" applyBorder="1" applyAlignment="1" applyProtection="1">
      <alignment horizontal="justify"/>
      <protection hidden="1"/>
    </xf>
    <xf numFmtId="0" fontId="21" fillId="28" borderId="0" xfId="0" applyFont="1" applyFill="1"/>
    <xf numFmtId="0" fontId="21" fillId="0" borderId="0" xfId="0" applyFont="1" applyAlignment="1">
      <alignment horizontal="left" vertical="center"/>
    </xf>
    <xf numFmtId="0" fontId="25" fillId="0" borderId="0" xfId="0" applyFont="1" applyFill="1" applyBorder="1"/>
    <xf numFmtId="0" fontId="131" fillId="0" borderId="0" xfId="0" applyFont="1" applyFill="1"/>
    <xf numFmtId="0" fontId="133" fillId="0" borderId="0" xfId="0" applyFont="1" applyAlignment="1"/>
    <xf numFmtId="0" fontId="134" fillId="0" borderId="0" xfId="0" applyFont="1" applyAlignment="1"/>
    <xf numFmtId="0" fontId="21" fillId="0" borderId="3" xfId="0" applyFont="1" applyBorder="1"/>
    <xf numFmtId="0" fontId="135" fillId="0" borderId="0" xfId="0" applyFont="1" applyAlignment="1">
      <alignment vertical="center"/>
    </xf>
    <xf numFmtId="0" fontId="135" fillId="0" borderId="0" xfId="0" applyFont="1"/>
    <xf numFmtId="0" fontId="127" fillId="0" borderId="0" xfId="0" applyFont="1"/>
    <xf numFmtId="0" fontId="21" fillId="0" borderId="0" xfId="0" applyFont="1" applyFill="1" applyAlignment="1"/>
    <xf numFmtId="0" fontId="127" fillId="0" borderId="0" xfId="0" applyFont="1" applyFill="1" applyAlignment="1"/>
    <xf numFmtId="0" fontId="127" fillId="0" borderId="0" xfId="0" applyFont="1" applyFill="1"/>
    <xf numFmtId="164" fontId="21" fillId="0" borderId="0" xfId="1" applyFont="1"/>
    <xf numFmtId="0" fontId="27" fillId="0" borderId="0" xfId="0" applyFont="1" applyFill="1" applyAlignment="1"/>
    <xf numFmtId="0" fontId="133" fillId="0" borderId="0" xfId="0" applyFont="1" applyAlignment="1">
      <alignment horizontal="center" vertical="center"/>
    </xf>
    <xf numFmtId="165" fontId="21" fillId="0" borderId="0" xfId="1" applyNumberFormat="1" applyFont="1" applyBorder="1" applyAlignment="1">
      <alignment horizontal="center"/>
    </xf>
    <xf numFmtId="0" fontId="133" fillId="0" borderId="0" xfId="0" applyFont="1" applyAlignment="1">
      <alignment horizontal="center"/>
    </xf>
    <xf numFmtId="10" fontId="133" fillId="0" borderId="0" xfId="1" applyNumberFormat="1" applyFont="1" applyAlignment="1">
      <alignment horizontal="center"/>
    </xf>
    <xf numFmtId="0" fontId="133" fillId="0" borderId="0" xfId="0" applyFont="1" applyAlignment="1">
      <alignment vertical="center"/>
    </xf>
    <xf numFmtId="164" fontId="127" fillId="0" borderId="0" xfId="1" applyFont="1" applyFill="1" applyAlignment="1"/>
    <xf numFmtId="0" fontId="135" fillId="0" borderId="3" xfId="0" applyFont="1" applyBorder="1"/>
    <xf numFmtId="0" fontId="26" fillId="0" borderId="0" xfId="0" applyFont="1" applyAlignment="1">
      <alignment vertical="center"/>
    </xf>
    <xf numFmtId="0" fontId="21" fillId="0" borderId="0" xfId="0" applyFont="1" applyBorder="1" applyAlignment="1"/>
    <xf numFmtId="0" fontId="21" fillId="0" borderId="0" xfId="0" applyFont="1" applyAlignment="1">
      <alignment vertical="center"/>
    </xf>
    <xf numFmtId="0" fontId="27" fillId="0" borderId="0" xfId="0" applyFont="1" applyAlignment="1"/>
    <xf numFmtId="0" fontId="136" fillId="0" borderId="0" xfId="0" applyFont="1" applyAlignment="1"/>
    <xf numFmtId="0" fontId="27" fillId="0" borderId="0" xfId="0" applyNumberFormat="1" applyFont="1" applyAlignment="1">
      <alignment horizontal="left" wrapText="1"/>
    </xf>
    <xf numFmtId="170" fontId="129" fillId="0" borderId="0" xfId="1" applyNumberFormat="1" applyFont="1" applyFill="1" applyAlignment="1">
      <alignment horizontal="center"/>
    </xf>
    <xf numFmtId="0" fontId="27" fillId="0" borderId="0" xfId="0" applyFont="1" applyFill="1" applyAlignment="1">
      <alignment horizontal="left" wrapText="1"/>
    </xf>
    <xf numFmtId="170" fontId="129" fillId="0" borderId="0" xfId="1" applyNumberFormat="1" applyFont="1" applyFill="1" applyAlignment="1">
      <alignment horizontal="center"/>
    </xf>
    <xf numFmtId="0" fontId="27" fillId="0" borderId="0" xfId="0" applyFont="1" applyAlignment="1">
      <alignment horizontal="justify"/>
    </xf>
    <xf numFmtId="164" fontId="137" fillId="0" borderId="1" xfId="0" applyNumberFormat="1" applyFont="1" applyFill="1" applyBorder="1" applyAlignment="1"/>
    <xf numFmtId="0" fontId="138" fillId="0" borderId="1" xfId="0" applyNumberFormat="1" applyFont="1" applyFill="1" applyBorder="1" applyAlignment="1"/>
    <xf numFmtId="0" fontId="32" fillId="0" borderId="335" xfId="0" applyFont="1" applyBorder="1"/>
    <xf numFmtId="0" fontId="134" fillId="0" borderId="0" xfId="0" applyFont="1" applyAlignment="1">
      <alignment vertical="center"/>
    </xf>
    <xf numFmtId="0" fontId="9" fillId="0" borderId="319" xfId="0" applyFont="1" applyFill="1" applyBorder="1"/>
    <xf numFmtId="0" fontId="9" fillId="0" borderId="323" xfId="0" applyFont="1" applyBorder="1"/>
    <xf numFmtId="0" fontId="122" fillId="34" borderId="113" xfId="0" applyFont="1" applyFill="1" applyBorder="1" applyAlignment="1" applyProtection="1">
      <alignment horizontal="center"/>
      <protection hidden="1"/>
    </xf>
    <xf numFmtId="0" fontId="18" fillId="0" borderId="0" xfId="0" applyFont="1" applyFill="1"/>
    <xf numFmtId="0" fontId="9" fillId="0" borderId="1" xfId="0" applyFont="1" applyFill="1" applyBorder="1"/>
    <xf numFmtId="0" fontId="141" fillId="18" borderId="0" xfId="0" applyFont="1" applyFill="1" applyBorder="1"/>
    <xf numFmtId="0" fontId="0" fillId="18" borderId="0" xfId="0" applyFill="1" applyBorder="1"/>
    <xf numFmtId="0" fontId="21" fillId="18" borderId="0" xfId="0" applyFont="1" applyFill="1" applyBorder="1"/>
    <xf numFmtId="0" fontId="27" fillId="0" borderId="0" xfId="0" applyFont="1" applyBorder="1"/>
    <xf numFmtId="0" fontId="27" fillId="0" borderId="0" xfId="0" applyFont="1" applyFill="1" applyBorder="1" applyAlignment="1">
      <alignment horizontal="justify"/>
    </xf>
    <xf numFmtId="0" fontId="21" fillId="0" borderId="0" xfId="0" applyFont="1" applyBorder="1"/>
    <xf numFmtId="0" fontId="121" fillId="0" borderId="0" xfId="0" applyFont="1" applyBorder="1"/>
    <xf numFmtId="0" fontId="27" fillId="0" borderId="0" xfId="0" applyFont="1" applyBorder="1" applyAlignment="1">
      <alignment horizontal="justify"/>
    </xf>
    <xf numFmtId="0" fontId="121" fillId="0" borderId="0" xfId="0" applyFont="1" applyFill="1" applyBorder="1"/>
    <xf numFmtId="0" fontId="26" fillId="18" borderId="0" xfId="0" applyFont="1" applyFill="1" applyBorder="1"/>
    <xf numFmtId="4" fontId="27" fillId="0" borderId="0" xfId="0" applyNumberFormat="1" applyFont="1" applyFill="1" applyBorder="1"/>
    <xf numFmtId="49" fontId="127" fillId="2" borderId="352" xfId="0" applyNumberFormat="1" applyFont="1" applyFill="1" applyBorder="1" applyAlignment="1" applyProtection="1">
      <alignment horizontal="left" vertical="center"/>
      <protection locked="0"/>
    </xf>
    <xf numFmtId="49" fontId="56" fillId="2" borderId="353" xfId="0" applyNumberFormat="1" applyFont="1" applyFill="1" applyBorder="1" applyAlignment="1" applyProtection="1">
      <alignment horizontal="left" vertical="center"/>
      <protection locked="0"/>
    </xf>
    <xf numFmtId="0" fontId="45" fillId="37" borderId="354" xfId="0" applyFont="1" applyFill="1" applyBorder="1" applyAlignment="1" applyProtection="1">
      <alignment horizontal="center" vertical="center"/>
      <protection locked="0"/>
    </xf>
    <xf numFmtId="0" fontId="45" fillId="27" borderId="355" xfId="0" applyFont="1" applyFill="1" applyBorder="1" applyAlignment="1" applyProtection="1">
      <alignment horizontal="center" vertical="center"/>
      <protection locked="0"/>
    </xf>
    <xf numFmtId="0" fontId="45" fillId="27" borderId="356" xfId="0" applyFont="1" applyFill="1" applyBorder="1" applyAlignment="1" applyProtection="1">
      <alignment horizontal="center" vertical="center"/>
      <protection locked="0"/>
    </xf>
    <xf numFmtId="0" fontId="45" fillId="27" borderId="357" xfId="0" applyFont="1" applyFill="1" applyBorder="1" applyAlignment="1" applyProtection="1">
      <alignment horizontal="center" vertical="center"/>
      <protection locked="0"/>
    </xf>
    <xf numFmtId="0" fontId="52" fillId="3" borderId="353" xfId="0" applyFont="1" applyFill="1" applyBorder="1" applyAlignment="1" applyProtection="1">
      <alignment horizontal="center" vertical="center"/>
      <protection locked="0"/>
    </xf>
    <xf numFmtId="0" fontId="50" fillId="0" borderId="0" xfId="0" applyFont="1" applyProtection="1">
      <protection hidden="1"/>
    </xf>
    <xf numFmtId="0" fontId="108" fillId="8" borderId="0" xfId="0" applyFont="1" applyFill="1" applyAlignment="1" applyProtection="1">
      <protection hidden="1"/>
    </xf>
    <xf numFmtId="0" fontId="0" fillId="28" borderId="0" xfId="0" applyFill="1" applyProtection="1">
      <protection hidden="1"/>
    </xf>
    <xf numFmtId="0" fontId="122" fillId="28" borderId="0" xfId="0" applyFont="1" applyFill="1" applyProtection="1">
      <protection hidden="1"/>
    </xf>
    <xf numFmtId="0" fontId="109" fillId="28" borderId="0" xfId="0" applyFont="1" applyFill="1" applyBorder="1" applyAlignment="1" applyProtection="1">
      <alignment horizontal="right"/>
      <protection hidden="1"/>
    </xf>
    <xf numFmtId="0" fontId="123" fillId="28" borderId="0" xfId="0" applyFont="1" applyFill="1" applyAlignment="1" applyProtection="1">
      <alignment horizontal="right"/>
      <protection hidden="1"/>
    </xf>
    <xf numFmtId="3" fontId="0" fillId="28" borderId="0" xfId="0" applyNumberFormat="1" applyFill="1" applyProtection="1">
      <protection hidden="1"/>
    </xf>
    <xf numFmtId="0" fontId="14" fillId="30" borderId="0" xfId="0" applyFont="1" applyFill="1" applyAlignment="1" applyProtection="1">
      <alignment horizontal="center"/>
      <protection hidden="1"/>
    </xf>
    <xf numFmtId="3" fontId="0" fillId="30" borderId="0" xfId="0" applyNumberFormat="1" applyFill="1" applyAlignment="1" applyProtection="1">
      <alignment horizontal="center"/>
      <protection hidden="1"/>
    </xf>
    <xf numFmtId="3" fontId="9" fillId="30" borderId="0" xfId="0" applyNumberFormat="1" applyFont="1" applyFill="1" applyAlignment="1" applyProtection="1">
      <alignment horizontal="center"/>
      <protection hidden="1"/>
    </xf>
    <xf numFmtId="16" fontId="9" fillId="24" borderId="296" xfId="0" applyNumberFormat="1" applyFont="1" applyFill="1" applyBorder="1" applyAlignment="1" applyProtection="1">
      <alignment horizontal="center"/>
      <protection hidden="1"/>
    </xf>
    <xf numFmtId="0" fontId="9" fillId="24" borderId="297" xfId="0" applyFont="1" applyFill="1" applyBorder="1" applyProtection="1">
      <protection hidden="1"/>
    </xf>
    <xf numFmtId="3" fontId="0" fillId="24" borderId="78" xfId="0" applyNumberFormat="1" applyFill="1" applyBorder="1" applyProtection="1">
      <protection hidden="1"/>
    </xf>
    <xf numFmtId="3" fontId="119" fillId="28" borderId="78" xfId="0" applyNumberFormat="1" applyFont="1" applyFill="1" applyBorder="1" applyProtection="1">
      <protection hidden="1"/>
    </xf>
    <xf numFmtId="9" fontId="0" fillId="24" borderId="78" xfId="0" applyNumberFormat="1" applyFill="1" applyBorder="1" applyProtection="1">
      <protection hidden="1"/>
    </xf>
    <xf numFmtId="16" fontId="9" fillId="24" borderId="44" xfId="0" applyNumberFormat="1" applyFont="1" applyFill="1" applyBorder="1" applyAlignment="1" applyProtection="1">
      <alignment horizontal="center"/>
      <protection hidden="1"/>
    </xf>
    <xf numFmtId="0" fontId="9" fillId="24" borderId="2" xfId="0" applyFont="1" applyFill="1" applyBorder="1" applyProtection="1">
      <protection hidden="1"/>
    </xf>
    <xf numFmtId="3" fontId="0" fillId="24" borderId="9" xfId="0" applyNumberFormat="1" applyFill="1" applyBorder="1" applyProtection="1">
      <protection hidden="1"/>
    </xf>
    <xf numFmtId="3" fontId="119" fillId="28" borderId="9" xfId="0" applyNumberFormat="1" applyFont="1" applyFill="1" applyBorder="1" applyProtection="1">
      <protection hidden="1"/>
    </xf>
    <xf numFmtId="9" fontId="0" fillId="24" borderId="9" xfId="0" applyNumberFormat="1" applyFill="1" applyBorder="1" applyProtection="1">
      <protection hidden="1"/>
    </xf>
    <xf numFmtId="16" fontId="9" fillId="24" borderId="45" xfId="0" applyNumberFormat="1" applyFont="1" applyFill="1" applyBorder="1" applyAlignment="1" applyProtection="1">
      <alignment horizontal="center"/>
      <protection hidden="1"/>
    </xf>
    <xf numFmtId="0" fontId="9" fillId="24" borderId="3" xfId="0" applyFont="1" applyFill="1" applyBorder="1" applyProtection="1">
      <protection hidden="1"/>
    </xf>
    <xf numFmtId="3" fontId="0" fillId="24" borderId="298" xfId="0" applyNumberFormat="1" applyFill="1" applyBorder="1" applyProtection="1">
      <protection hidden="1"/>
    </xf>
    <xf numFmtId="3" fontId="0" fillId="24" borderId="80" xfId="0" applyNumberFormat="1" applyFill="1" applyBorder="1" applyProtection="1">
      <protection hidden="1"/>
    </xf>
    <xf numFmtId="3" fontId="119" fillId="28" borderId="298" xfId="0" applyNumberFormat="1" applyFont="1" applyFill="1" applyBorder="1" applyProtection="1">
      <protection hidden="1"/>
    </xf>
    <xf numFmtId="9" fontId="0" fillId="24" borderId="298" xfId="0" applyNumberFormat="1" applyFill="1" applyBorder="1" applyProtection="1">
      <protection hidden="1"/>
    </xf>
    <xf numFmtId="0" fontId="0" fillId="24" borderId="299" xfId="0" applyFill="1" applyBorder="1" applyAlignment="1" applyProtection="1">
      <alignment horizontal="center"/>
      <protection hidden="1"/>
    </xf>
    <xf numFmtId="0" fontId="9" fillId="24" borderId="300" xfId="0" applyFont="1" applyFill="1" applyBorder="1" applyProtection="1">
      <protection hidden="1"/>
    </xf>
    <xf numFmtId="3" fontId="0" fillId="24" borderId="301" xfId="0" applyNumberFormat="1" applyFill="1" applyBorder="1" applyProtection="1">
      <protection hidden="1"/>
    </xf>
    <xf numFmtId="3" fontId="119" fillId="28" borderId="301" xfId="0" applyNumberFormat="1" applyFont="1" applyFill="1" applyBorder="1" applyProtection="1">
      <protection hidden="1"/>
    </xf>
    <xf numFmtId="9" fontId="0" fillId="24" borderId="301" xfId="0" applyNumberFormat="1" applyFill="1" applyBorder="1" applyProtection="1">
      <protection hidden="1"/>
    </xf>
    <xf numFmtId="16" fontId="0" fillId="24" borderId="296" xfId="0" applyNumberFormat="1" applyFill="1" applyBorder="1" applyAlignment="1" applyProtection="1">
      <alignment horizontal="center"/>
      <protection hidden="1"/>
    </xf>
    <xf numFmtId="3" fontId="119" fillId="28" borderId="10" xfId="0" applyNumberFormat="1" applyFont="1" applyFill="1" applyBorder="1" applyProtection="1">
      <protection hidden="1"/>
    </xf>
    <xf numFmtId="9" fontId="0" fillId="24" borderId="10" xfId="0" applyNumberFormat="1" applyFill="1" applyBorder="1" applyProtection="1">
      <protection hidden="1"/>
    </xf>
    <xf numFmtId="3" fontId="0" fillId="24" borderId="10" xfId="0" applyNumberFormat="1" applyFill="1" applyBorder="1" applyProtection="1">
      <protection hidden="1"/>
    </xf>
    <xf numFmtId="0" fontId="0" fillId="24" borderId="44" xfId="0" applyFill="1" applyBorder="1" applyAlignment="1" applyProtection="1">
      <alignment horizontal="center"/>
      <protection hidden="1"/>
    </xf>
    <xf numFmtId="167" fontId="0" fillId="24" borderId="9" xfId="0" applyNumberFormat="1" applyFill="1" applyBorder="1" applyProtection="1">
      <protection hidden="1"/>
    </xf>
    <xf numFmtId="0" fontId="0" fillId="0" borderId="0" xfId="0" applyBorder="1" applyProtection="1">
      <protection hidden="1"/>
    </xf>
    <xf numFmtId="165" fontId="45" fillId="0" borderId="0" xfId="1" applyNumberFormat="1" applyFont="1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justify"/>
      <protection hidden="1"/>
    </xf>
    <xf numFmtId="3" fontId="0" fillId="24" borderId="302" xfId="0" applyNumberFormat="1" applyFill="1" applyBorder="1" applyProtection="1">
      <protection hidden="1"/>
    </xf>
    <xf numFmtId="3" fontId="119" fillId="28" borderId="302" xfId="0" applyNumberFormat="1" applyFont="1" applyFill="1" applyBorder="1" applyProtection="1">
      <protection hidden="1"/>
    </xf>
    <xf numFmtId="9" fontId="0" fillId="24" borderId="302" xfId="0" applyNumberFormat="1" applyFill="1" applyBorder="1" applyProtection="1">
      <protection hidden="1"/>
    </xf>
    <xf numFmtId="0" fontId="0" fillId="24" borderId="26" xfId="0" applyFill="1" applyBorder="1" applyAlignment="1" applyProtection="1">
      <alignment horizontal="center"/>
      <protection hidden="1"/>
    </xf>
    <xf numFmtId="0" fontId="0" fillId="24" borderId="290" xfId="0" applyFill="1" applyBorder="1" applyAlignment="1" applyProtection="1">
      <alignment horizontal="center"/>
      <protection hidden="1"/>
    </xf>
    <xf numFmtId="0" fontId="49" fillId="30" borderId="0" xfId="0" applyFont="1" applyFill="1" applyAlignment="1" applyProtection="1">
      <alignment horizontal="center"/>
      <protection hidden="1"/>
    </xf>
    <xf numFmtId="3" fontId="42" fillId="30" borderId="0" xfId="0" applyNumberFormat="1" applyFont="1" applyFill="1" applyAlignment="1" applyProtection="1">
      <alignment horizontal="center"/>
      <protection hidden="1"/>
    </xf>
    <xf numFmtId="0" fontId="42" fillId="0" borderId="0" xfId="0" applyFont="1" applyFill="1" applyBorder="1" applyAlignment="1" applyProtection="1">
      <alignment horizontal="center"/>
      <protection hidden="1"/>
    </xf>
    <xf numFmtId="0" fontId="9" fillId="24" borderId="19" xfId="0" applyFont="1" applyFill="1" applyBorder="1" applyAlignment="1" applyProtection="1">
      <alignment horizontal="center"/>
      <protection hidden="1"/>
    </xf>
    <xf numFmtId="0" fontId="0" fillId="24" borderId="20" xfId="0" applyFill="1" applyBorder="1" applyAlignment="1" applyProtection="1">
      <alignment horizontal="center"/>
      <protection hidden="1"/>
    </xf>
    <xf numFmtId="0" fontId="0" fillId="24" borderId="22" xfId="0" applyFill="1" applyBorder="1" applyAlignment="1" applyProtection="1">
      <alignment horizontal="center"/>
      <protection hidden="1"/>
    </xf>
    <xf numFmtId="0" fontId="14" fillId="24" borderId="23" xfId="0" applyFont="1" applyFill="1" applyBorder="1" applyProtection="1">
      <protection hidden="1"/>
    </xf>
    <xf numFmtId="3" fontId="14" fillId="24" borderId="80" xfId="0" applyNumberFormat="1" applyFont="1" applyFill="1" applyBorder="1" applyProtection="1">
      <protection hidden="1"/>
    </xf>
    <xf numFmtId="3" fontId="119" fillId="28" borderId="80" xfId="0" applyNumberFormat="1" applyFont="1" applyFill="1" applyBorder="1" applyProtection="1">
      <protection hidden="1"/>
    </xf>
    <xf numFmtId="9" fontId="0" fillId="24" borderId="80" xfId="0" applyNumberFormat="1" applyFill="1" applyBorder="1" applyProtection="1">
      <protection hidden="1"/>
    </xf>
    <xf numFmtId="3" fontId="9" fillId="30" borderId="0" xfId="0" applyNumberFormat="1" applyFont="1" applyFill="1" applyAlignment="1" applyProtection="1">
      <alignment horizontal="right"/>
      <protection hidden="1"/>
    </xf>
    <xf numFmtId="0" fontId="9" fillId="24" borderId="306" xfId="0" applyFont="1" applyFill="1" applyBorder="1" applyAlignment="1" applyProtection="1">
      <alignment horizontal="center"/>
      <protection hidden="1"/>
    </xf>
    <xf numFmtId="0" fontId="9" fillId="24" borderId="307" xfId="0" applyFont="1" applyFill="1" applyBorder="1" applyProtection="1">
      <protection hidden="1"/>
    </xf>
    <xf numFmtId="3" fontId="0" fillId="24" borderId="307" xfId="0" applyNumberFormat="1" applyFill="1" applyBorder="1" applyProtection="1">
      <protection hidden="1"/>
    </xf>
    <xf numFmtId="0" fontId="9" fillId="24" borderId="20" xfId="0" applyFont="1" applyFill="1" applyBorder="1" applyAlignment="1" applyProtection="1">
      <alignment horizontal="center"/>
      <protection hidden="1"/>
    </xf>
    <xf numFmtId="3" fontId="0" fillId="24" borderId="2" xfId="0" applyNumberFormat="1" applyFill="1" applyBorder="1" applyProtection="1">
      <protection hidden="1"/>
    </xf>
    <xf numFmtId="14" fontId="9" fillId="24" borderId="20" xfId="0" applyNumberFormat="1" applyFont="1" applyFill="1" applyBorder="1" applyAlignment="1" applyProtection="1">
      <alignment horizontal="center"/>
      <protection hidden="1"/>
    </xf>
    <xf numFmtId="3" fontId="14" fillId="24" borderId="23" xfId="0" applyNumberFormat="1" applyFont="1" applyFill="1" applyBorder="1" applyProtection="1">
      <protection hidden="1"/>
    </xf>
    <xf numFmtId="0" fontId="0" fillId="24" borderId="306" xfId="0" applyFill="1" applyBorder="1" applyAlignment="1" applyProtection="1">
      <alignment horizontal="center"/>
      <protection hidden="1"/>
    </xf>
    <xf numFmtId="0" fontId="0" fillId="28" borderId="84" xfId="0" applyFill="1" applyBorder="1" applyProtection="1">
      <protection hidden="1"/>
    </xf>
    <xf numFmtId="0" fontId="0" fillId="28" borderId="0" xfId="0" applyFill="1" applyBorder="1" applyProtection="1">
      <protection hidden="1"/>
    </xf>
    <xf numFmtId="3" fontId="9" fillId="30" borderId="0" xfId="0" applyNumberFormat="1" applyFont="1" applyFill="1" applyBorder="1" applyAlignment="1" applyProtection="1">
      <alignment horizontal="center"/>
      <protection hidden="1"/>
    </xf>
    <xf numFmtId="0" fontId="0" fillId="24" borderId="303" xfId="0" applyFill="1" applyBorder="1" applyAlignment="1" applyProtection="1">
      <alignment horizontal="center"/>
      <protection hidden="1"/>
    </xf>
    <xf numFmtId="3" fontId="0" fillId="24" borderId="300" xfId="0" applyNumberFormat="1" applyFill="1" applyBorder="1" applyProtection="1">
      <protection hidden="1"/>
    </xf>
    <xf numFmtId="3" fontId="0" fillId="24" borderId="300" xfId="0" applyNumberFormat="1" applyFill="1" applyBorder="1" applyAlignment="1" applyProtection="1">
      <alignment horizontal="right"/>
      <protection hidden="1"/>
    </xf>
    <xf numFmtId="3" fontId="0" fillId="28" borderId="300" xfId="0" applyNumberFormat="1" applyFill="1" applyBorder="1" applyProtection="1">
      <protection hidden="1"/>
    </xf>
    <xf numFmtId="9" fontId="0" fillId="24" borderId="308" xfId="0" applyNumberFormat="1" applyFill="1" applyBorder="1" applyProtection="1">
      <protection hidden="1"/>
    </xf>
    <xf numFmtId="3" fontId="0" fillId="24" borderId="308" xfId="0" applyNumberFormat="1" applyFill="1" applyBorder="1" applyProtection="1">
      <protection hidden="1"/>
    </xf>
    <xf numFmtId="3" fontId="14" fillId="30" borderId="0" xfId="0" applyNumberFormat="1" applyFont="1" applyFill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2" fillId="0" borderId="0" xfId="0" applyFont="1" applyBorder="1" applyAlignment="1" applyProtection="1">
      <protection hidden="1"/>
    </xf>
    <xf numFmtId="165" fontId="45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protection hidden="1"/>
    </xf>
    <xf numFmtId="0" fontId="1" fillId="0" borderId="0" xfId="0" applyFont="1" applyBorder="1" applyAlignment="1" applyProtection="1">
      <alignment horizontal="justify"/>
      <protection hidden="1"/>
    </xf>
    <xf numFmtId="0" fontId="2" fillId="0" borderId="0" xfId="0" applyFont="1" applyBorder="1" applyAlignment="1" applyProtection="1">
      <alignment horizontal="justify"/>
      <protection hidden="1"/>
    </xf>
    <xf numFmtId="0" fontId="0" fillId="0" borderId="214" xfId="0" applyFill="1" applyBorder="1" applyProtection="1">
      <protection hidden="1"/>
    </xf>
    <xf numFmtId="0" fontId="2" fillId="0" borderId="84" xfId="0" applyFont="1" applyBorder="1" applyAlignment="1" applyProtection="1">
      <protection hidden="1"/>
    </xf>
    <xf numFmtId="165" fontId="45" fillId="0" borderId="84" xfId="1" applyNumberFormat="1" applyFont="1" applyBorder="1" applyAlignment="1" applyProtection="1">
      <alignment horizontal="right"/>
      <protection hidden="1"/>
    </xf>
    <xf numFmtId="0" fontId="0" fillId="0" borderId="215" xfId="0" applyFill="1" applyBorder="1" applyAlignment="1" applyProtection="1">
      <alignment horizontal="center"/>
      <protection hidden="1"/>
    </xf>
    <xf numFmtId="0" fontId="0" fillId="0" borderId="86" xfId="0" applyFill="1" applyBorder="1" applyProtection="1">
      <protection hidden="1"/>
    </xf>
    <xf numFmtId="0" fontId="0" fillId="0" borderId="87" xfId="0" applyFill="1" applyBorder="1" applyAlignment="1" applyProtection="1">
      <alignment horizontal="center"/>
      <protection hidden="1"/>
    </xf>
    <xf numFmtId="0" fontId="0" fillId="0" borderId="147" xfId="0" applyFill="1" applyBorder="1" applyProtection="1">
      <protection hidden="1"/>
    </xf>
    <xf numFmtId="0" fontId="2" fillId="0" borderId="82" xfId="0" applyFont="1" applyBorder="1" applyAlignment="1" applyProtection="1">
      <protection hidden="1"/>
    </xf>
    <xf numFmtId="165" fontId="45" fillId="0" borderId="82" xfId="1" applyNumberFormat="1" applyFont="1" applyBorder="1" applyAlignment="1" applyProtection="1">
      <alignment horizontal="right"/>
      <protection hidden="1"/>
    </xf>
    <xf numFmtId="0" fontId="0" fillId="0" borderId="89" xfId="0" applyFill="1" applyBorder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9" fillId="0" borderId="86" xfId="0" applyFont="1" applyFill="1" applyBorder="1" applyProtection="1">
      <protection hidden="1"/>
    </xf>
    <xf numFmtId="3" fontId="0" fillId="0" borderId="87" xfId="0" applyNumberFormat="1" applyFill="1" applyBorder="1" applyProtection="1">
      <protection hidden="1"/>
    </xf>
    <xf numFmtId="3" fontId="0" fillId="24" borderId="3" xfId="0" applyNumberFormat="1" applyFill="1" applyBorder="1" applyProtection="1">
      <protection hidden="1"/>
    </xf>
    <xf numFmtId="0" fontId="14" fillId="24" borderId="300" xfId="0" applyFont="1" applyFill="1" applyBorder="1" applyProtection="1">
      <protection hidden="1"/>
    </xf>
    <xf numFmtId="3" fontId="14" fillId="24" borderId="300" xfId="0" applyNumberFormat="1" applyFont="1" applyFill="1" applyBorder="1" applyProtection="1">
      <protection hidden="1"/>
    </xf>
    <xf numFmtId="3" fontId="119" fillId="28" borderId="308" xfId="0" applyNumberFormat="1" applyFont="1" applyFill="1" applyBorder="1" applyProtection="1">
      <protection hidden="1"/>
    </xf>
    <xf numFmtId="3" fontId="0" fillId="24" borderId="320" xfId="0" applyNumberFormat="1" applyFill="1" applyBorder="1" applyProtection="1">
      <protection hidden="1"/>
    </xf>
    <xf numFmtId="0" fontId="119" fillId="28" borderId="0" xfId="0" applyFont="1" applyFill="1" applyProtection="1">
      <protection hidden="1"/>
    </xf>
    <xf numFmtId="0" fontId="9" fillId="24" borderId="23" xfId="0" applyFont="1" applyFill="1" applyBorder="1" applyProtection="1">
      <protection hidden="1"/>
    </xf>
    <xf numFmtId="3" fontId="0" fillId="24" borderId="23" xfId="0" applyNumberFormat="1" applyFill="1" applyBorder="1" applyProtection="1">
      <protection hidden="1"/>
    </xf>
    <xf numFmtId="165" fontId="46" fillId="0" borderId="0" xfId="1" applyNumberFormat="1" applyFont="1" applyBorder="1" applyAlignment="1" applyProtection="1">
      <alignment horizontal="right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justify" vertical="top"/>
      <protection hidden="1"/>
    </xf>
    <xf numFmtId="0" fontId="2" fillId="0" borderId="0" xfId="0" applyFont="1" applyBorder="1" applyAlignment="1" applyProtection="1">
      <alignment horizontal="justify" vertical="center"/>
      <protection hidden="1"/>
    </xf>
    <xf numFmtId="0" fontId="9" fillId="24" borderId="338" xfId="0" applyFont="1" applyFill="1" applyBorder="1" applyAlignment="1" applyProtection="1">
      <alignment horizontal="center"/>
      <protection hidden="1"/>
    </xf>
    <xf numFmtId="0" fontId="9" fillId="24" borderId="339" xfId="0" applyFont="1" applyFill="1" applyBorder="1" applyProtection="1">
      <protection hidden="1"/>
    </xf>
    <xf numFmtId="3" fontId="0" fillId="24" borderId="339" xfId="0" applyNumberFormat="1" applyFill="1" applyBorder="1" applyProtection="1">
      <protection hidden="1"/>
    </xf>
    <xf numFmtId="3" fontId="0" fillId="24" borderId="317" xfId="0" applyNumberFormat="1" applyFill="1" applyBorder="1" applyProtection="1">
      <protection hidden="1"/>
    </xf>
    <xf numFmtId="3" fontId="0" fillId="24" borderId="41" xfId="0" applyNumberFormat="1" applyFill="1" applyBorder="1" applyProtection="1">
      <protection hidden="1"/>
    </xf>
    <xf numFmtId="0" fontId="46" fillId="30" borderId="0" xfId="0" applyFont="1" applyFill="1" applyBorder="1" applyAlignment="1" applyProtection="1">
      <alignment horizontal="center"/>
      <protection hidden="1"/>
    </xf>
    <xf numFmtId="0" fontId="46" fillId="30" borderId="0" xfId="0" applyFont="1" applyFill="1" applyBorder="1" applyAlignment="1" applyProtection="1">
      <alignment horizontal="left" vertical="center"/>
      <protection hidden="1"/>
    </xf>
    <xf numFmtId="3" fontId="45" fillId="30" borderId="0" xfId="0" applyNumberFormat="1" applyFont="1" applyFill="1" applyBorder="1" applyAlignment="1" applyProtection="1">
      <alignment horizontal="center"/>
      <protection hidden="1"/>
    </xf>
    <xf numFmtId="0" fontId="21" fillId="28" borderId="0" xfId="0" applyFont="1" applyFill="1" applyProtection="1">
      <protection hidden="1"/>
    </xf>
    <xf numFmtId="0" fontId="45" fillId="0" borderId="0" xfId="0" applyFont="1" applyFill="1" applyBorder="1" applyProtection="1">
      <protection hidden="1"/>
    </xf>
    <xf numFmtId="165" fontId="45" fillId="0" borderId="0" xfId="1" applyNumberFormat="1" applyFont="1" applyFill="1" applyBorder="1" applyAlignment="1" applyProtection="1">
      <alignment horizontal="center"/>
      <protection hidden="1"/>
    </xf>
    <xf numFmtId="0" fontId="45" fillId="28" borderId="0" xfId="0" applyFont="1" applyFill="1" applyBorder="1" applyProtection="1">
      <protection hidden="1"/>
    </xf>
    <xf numFmtId="0" fontId="109" fillId="34" borderId="342" xfId="0" applyFont="1" applyFill="1" applyBorder="1" applyAlignment="1" applyProtection="1">
      <alignment horizontal="right"/>
      <protection hidden="1"/>
    </xf>
    <xf numFmtId="0" fontId="109" fillId="34" borderId="343" xfId="0" applyFont="1" applyFill="1" applyBorder="1" applyAlignment="1" applyProtection="1">
      <alignment horizontal="right"/>
      <protection hidden="1"/>
    </xf>
    <xf numFmtId="1" fontId="26" fillId="0" borderId="342" xfId="0" applyNumberFormat="1" applyFont="1" applyFill="1" applyBorder="1" applyAlignment="1" applyProtection="1">
      <alignment horizontal="center"/>
      <protection hidden="1"/>
    </xf>
    <xf numFmtId="1" fontId="26" fillId="0" borderId="344" xfId="0" applyNumberFormat="1" applyFont="1" applyFill="1" applyBorder="1" applyAlignment="1" applyProtection="1">
      <alignment horizontal="center"/>
      <protection hidden="1"/>
    </xf>
    <xf numFmtId="0" fontId="109" fillId="34" borderId="345" xfId="0" applyFont="1" applyFill="1" applyBorder="1" applyAlignment="1" applyProtection="1">
      <alignment horizontal="right"/>
      <protection hidden="1"/>
    </xf>
    <xf numFmtId="0" fontId="109" fillId="34" borderId="346" xfId="0" applyFont="1" applyFill="1" applyBorder="1" applyAlignment="1" applyProtection="1">
      <alignment horizontal="right"/>
      <protection hidden="1"/>
    </xf>
    <xf numFmtId="1" fontId="109" fillId="35" borderId="347" xfId="0" applyNumberFormat="1" applyFont="1" applyFill="1" applyBorder="1" applyAlignment="1" applyProtection="1">
      <alignment horizontal="center"/>
      <protection hidden="1"/>
    </xf>
    <xf numFmtId="3" fontId="119" fillId="29" borderId="0" xfId="0" applyNumberFormat="1" applyFont="1" applyFill="1" applyProtection="1">
      <protection hidden="1"/>
    </xf>
    <xf numFmtId="0" fontId="119" fillId="29" borderId="0" xfId="0" applyFont="1" applyFill="1" applyProtection="1">
      <protection hidden="1"/>
    </xf>
    <xf numFmtId="0" fontId="119" fillId="29" borderId="344" xfId="0" applyFont="1" applyFill="1" applyBorder="1" applyAlignment="1" applyProtection="1">
      <alignment horizontal="center" vertical="top"/>
      <protection hidden="1"/>
    </xf>
    <xf numFmtId="0" fontId="109" fillId="34" borderId="348" xfId="0" applyFont="1" applyFill="1" applyBorder="1" applyAlignment="1" applyProtection="1">
      <alignment horizontal="right"/>
      <protection hidden="1"/>
    </xf>
    <xf numFmtId="0" fontId="109" fillId="34" borderId="349" xfId="0" applyFont="1" applyFill="1" applyBorder="1" applyAlignment="1" applyProtection="1">
      <alignment horizontal="right"/>
      <protection hidden="1"/>
    </xf>
    <xf numFmtId="0" fontId="125" fillId="34" borderId="0" xfId="0" applyFont="1" applyFill="1" applyAlignment="1" applyProtection="1">
      <alignment horizontal="center"/>
      <protection hidden="1"/>
    </xf>
    <xf numFmtId="14" fontId="26" fillId="24" borderId="0" xfId="0" applyNumberFormat="1" applyFont="1" applyFill="1" applyAlignment="1" applyProtection="1">
      <alignment horizontal="center"/>
      <protection hidden="1"/>
    </xf>
    <xf numFmtId="3" fontId="27" fillId="28" borderId="0" xfId="0" applyNumberFormat="1" applyFont="1" applyFill="1" applyProtection="1">
      <protection hidden="1"/>
    </xf>
    <xf numFmtId="164" fontId="122" fillId="36" borderId="210" xfId="1" applyFont="1" applyFill="1" applyBorder="1" applyAlignment="1" applyProtection="1">
      <alignment horizontal="right" vertical="center"/>
      <protection hidden="1"/>
    </xf>
    <xf numFmtId="0" fontId="122" fillId="36" borderId="351" xfId="1" applyNumberFormat="1" applyFont="1" applyFill="1" applyBorder="1" applyAlignment="1" applyProtection="1">
      <alignment horizontal="center" vertical="center"/>
      <protection hidden="1"/>
    </xf>
    <xf numFmtId="164" fontId="122" fillId="36" borderId="117" xfId="1" applyFont="1" applyFill="1" applyBorder="1" applyAlignment="1" applyProtection="1">
      <alignment horizontal="right" vertical="center"/>
      <protection hidden="1"/>
    </xf>
    <xf numFmtId="0" fontId="122" fillId="36" borderId="117" xfId="1" applyNumberFormat="1" applyFont="1" applyFill="1" applyBorder="1" applyAlignment="1" applyProtection="1">
      <alignment horizontal="center" vertical="center"/>
      <protection hidden="1"/>
    </xf>
    <xf numFmtId="0" fontId="119" fillId="0" borderId="0" xfId="0" applyFont="1" applyFill="1" applyProtection="1">
      <protection locked="0"/>
    </xf>
    <xf numFmtId="0" fontId="76" fillId="14" borderId="51" xfId="0" applyFont="1" applyFill="1" applyBorder="1" applyAlignment="1" applyProtection="1">
      <alignment vertical="center"/>
      <protection locked="0"/>
    </xf>
    <xf numFmtId="0" fontId="52" fillId="15" borderId="0" xfId="0" applyFont="1" applyFill="1" applyBorder="1" applyAlignment="1" applyProtection="1">
      <alignment horizontal="right"/>
      <protection locked="0"/>
    </xf>
    <xf numFmtId="49" fontId="52" fillId="15" borderId="0" xfId="0" applyNumberFormat="1" applyFont="1" applyFill="1" applyAlignment="1" applyProtection="1">
      <alignment horizontal="center"/>
      <protection locked="0"/>
    </xf>
    <xf numFmtId="0" fontId="52" fillId="15" borderId="0" xfId="0" applyFont="1" applyFill="1" applyAlignment="1" applyProtection="1">
      <alignment horizontal="left"/>
      <protection locked="0"/>
    </xf>
    <xf numFmtId="49" fontId="52" fillId="15" borderId="0" xfId="0" applyNumberFormat="1" applyFont="1" applyFill="1" applyAlignment="1" applyProtection="1">
      <alignment horizontal="right"/>
      <protection locked="0"/>
    </xf>
    <xf numFmtId="0" fontId="51" fillId="15" borderId="0" xfId="0" applyFont="1" applyFill="1" applyAlignment="1" applyProtection="1">
      <alignment horizontal="left"/>
      <protection locked="0"/>
    </xf>
    <xf numFmtId="0" fontId="51" fillId="15" borderId="0" xfId="0" applyFont="1" applyFill="1" applyBorder="1" applyAlignment="1" applyProtection="1">
      <protection locked="0"/>
    </xf>
    <xf numFmtId="49" fontId="59" fillId="15" borderId="0" xfId="0" applyNumberFormat="1" applyFont="1" applyFill="1" applyAlignment="1" applyProtection="1">
      <alignment horizontal="center"/>
      <protection locked="0"/>
    </xf>
    <xf numFmtId="0" fontId="58" fillId="15" borderId="0" xfId="0" applyFont="1" applyFill="1" applyBorder="1" applyAlignment="1" applyProtection="1">
      <alignment vertical="center"/>
      <protection locked="0"/>
    </xf>
    <xf numFmtId="0" fontId="51" fillId="16" borderId="113" xfId="0" applyFont="1" applyFill="1" applyBorder="1" applyAlignment="1" applyProtection="1">
      <alignment horizontal="center" vertical="center"/>
      <protection locked="0"/>
    </xf>
    <xf numFmtId="0" fontId="52" fillId="16" borderId="122" xfId="0" applyFont="1" applyFill="1" applyBorder="1" applyProtection="1">
      <protection locked="0"/>
    </xf>
    <xf numFmtId="0" fontId="45" fillId="0" borderId="265" xfId="0" applyFont="1" applyBorder="1" applyAlignment="1" applyProtection="1">
      <alignment horizontal="center"/>
      <protection locked="0"/>
    </xf>
    <xf numFmtId="0" fontId="45" fillId="0" borderId="260" xfId="0" applyFont="1" applyBorder="1" applyAlignment="1" applyProtection="1">
      <alignment horizontal="center"/>
      <protection locked="0"/>
    </xf>
    <xf numFmtId="0" fontId="45" fillId="0" borderId="266" xfId="0" applyFont="1" applyBorder="1" applyAlignment="1" applyProtection="1">
      <alignment horizontal="center"/>
      <protection locked="0"/>
    </xf>
    <xf numFmtId="0" fontId="45" fillId="0" borderId="267" xfId="0" applyFont="1" applyBorder="1" applyAlignment="1" applyProtection="1">
      <alignment horizontal="center"/>
      <protection locked="0"/>
    </xf>
    <xf numFmtId="0" fontId="52" fillId="16" borderId="122" xfId="0" applyFont="1" applyFill="1" applyBorder="1" applyAlignment="1" applyProtection="1">
      <alignment horizontal="right"/>
      <protection locked="0"/>
    </xf>
    <xf numFmtId="0" fontId="45" fillId="0" borderId="124" xfId="0" applyFont="1" applyBorder="1" applyAlignment="1" applyProtection="1">
      <alignment horizontal="center"/>
      <protection locked="0"/>
    </xf>
    <xf numFmtId="0" fontId="52" fillId="16" borderId="125" xfId="0" applyFont="1" applyFill="1" applyBorder="1" applyProtection="1">
      <protection locked="0"/>
    </xf>
    <xf numFmtId="0" fontId="51" fillId="16" borderId="113" xfId="0" applyFont="1" applyFill="1" applyBorder="1" applyAlignment="1" applyProtection="1">
      <alignment horizontal="center"/>
      <protection locked="0"/>
    </xf>
    <xf numFmtId="0" fontId="50" fillId="16" borderId="122" xfId="0" applyFont="1" applyFill="1" applyBorder="1" applyAlignment="1" applyProtection="1">
      <alignment vertical="center"/>
      <protection locked="0"/>
    </xf>
    <xf numFmtId="0" fontId="52" fillId="16" borderId="122" xfId="0" applyFont="1" applyFill="1" applyBorder="1" applyAlignment="1" applyProtection="1">
      <alignment vertical="center"/>
      <protection locked="0"/>
    </xf>
    <xf numFmtId="0" fontId="50" fillId="16" borderId="122" xfId="0" applyFont="1" applyFill="1" applyBorder="1" applyProtection="1">
      <protection locked="0"/>
    </xf>
    <xf numFmtId="0" fontId="52" fillId="16" borderId="122" xfId="0" applyFont="1" applyFill="1" applyBorder="1" applyAlignment="1" applyProtection="1">
      <alignment vertical="top"/>
      <protection locked="0"/>
    </xf>
    <xf numFmtId="0" fontId="45" fillId="27" borderId="114" xfId="0" applyFont="1" applyFill="1" applyBorder="1" applyAlignment="1" applyProtection="1">
      <alignment horizontal="center" vertical="center"/>
      <protection locked="0"/>
    </xf>
    <xf numFmtId="0" fontId="45" fillId="27" borderId="117" xfId="0" applyFont="1" applyFill="1" applyBorder="1" applyAlignment="1" applyProtection="1">
      <alignment vertical="center"/>
      <protection locked="0"/>
    </xf>
    <xf numFmtId="0" fontId="45" fillId="27" borderId="0" xfId="0" applyFont="1" applyFill="1" applyBorder="1" applyAlignment="1" applyProtection="1">
      <alignment vertical="center"/>
      <protection locked="0"/>
    </xf>
    <xf numFmtId="0" fontId="45" fillId="27" borderId="0" xfId="0" applyFont="1" applyFill="1" applyBorder="1" applyAlignment="1" applyProtection="1">
      <protection locked="0"/>
    </xf>
    <xf numFmtId="0" fontId="45" fillId="27" borderId="118" xfId="0" applyFont="1" applyFill="1" applyBorder="1" applyAlignment="1" applyProtection="1">
      <protection locked="0"/>
    </xf>
    <xf numFmtId="0" fontId="45" fillId="27" borderId="119" xfId="0" applyFont="1" applyFill="1" applyBorder="1" applyAlignment="1" applyProtection="1">
      <alignment vertical="center"/>
      <protection locked="0"/>
    </xf>
    <xf numFmtId="0" fontId="45" fillId="27" borderId="120" xfId="0" applyFont="1" applyFill="1" applyBorder="1" applyAlignment="1" applyProtection="1">
      <alignment vertical="center"/>
      <protection locked="0"/>
    </xf>
    <xf numFmtId="0" fontId="45" fillId="27" borderId="120" xfId="0" applyFont="1" applyFill="1" applyBorder="1" applyAlignment="1" applyProtection="1">
      <protection locked="0"/>
    </xf>
    <xf numFmtId="0" fontId="45" fillId="27" borderId="121" xfId="0" applyFont="1" applyFill="1" applyBorder="1" applyAlignment="1" applyProtection="1">
      <protection locked="0"/>
    </xf>
    <xf numFmtId="0" fontId="45" fillId="27" borderId="115" xfId="0" applyFont="1" applyFill="1" applyBorder="1" applyAlignment="1" applyProtection="1">
      <alignment horizontal="center" vertical="center"/>
      <protection locked="0"/>
    </xf>
    <xf numFmtId="0" fontId="45" fillId="27" borderId="115" xfId="0" applyFont="1" applyFill="1" applyBorder="1" applyAlignment="1" applyProtection="1">
      <alignment horizontal="center"/>
      <protection locked="0"/>
    </xf>
    <xf numFmtId="0" fontId="45" fillId="27" borderId="116" xfId="0" applyFont="1" applyFill="1" applyBorder="1" applyAlignment="1" applyProtection="1">
      <alignment horizontal="center"/>
      <protection locked="0"/>
    </xf>
    <xf numFmtId="164" fontId="52" fillId="15" borderId="144" xfId="1" applyFont="1" applyFill="1" applyBorder="1" applyAlignment="1" applyProtection="1">
      <alignment horizontal="center"/>
      <protection locked="0"/>
    </xf>
    <xf numFmtId="164" fontId="52" fillId="15" borderId="0" xfId="1" applyFont="1" applyFill="1" applyBorder="1" applyAlignment="1" applyProtection="1">
      <alignment horizontal="center"/>
      <protection locked="0"/>
    </xf>
    <xf numFmtId="164" fontId="52" fillId="15" borderId="5" xfId="1" applyFont="1" applyFill="1" applyBorder="1" applyAlignment="1" applyProtection="1">
      <alignment horizontal="center"/>
      <protection locked="0"/>
    </xf>
    <xf numFmtId="164" fontId="52" fillId="15" borderId="137" xfId="1" applyFont="1" applyFill="1" applyBorder="1" applyAlignment="1" applyProtection="1">
      <alignment horizontal="center"/>
      <protection locked="0"/>
    </xf>
    <xf numFmtId="164" fontId="45" fillId="15" borderId="142" xfId="1" applyFont="1" applyFill="1" applyBorder="1" applyAlignment="1" applyProtection="1">
      <alignment horizontal="center"/>
      <protection locked="0"/>
    </xf>
    <xf numFmtId="0" fontId="55" fillId="3" borderId="0" xfId="0" applyFont="1" applyFill="1" applyBorder="1" applyAlignment="1" applyProtection="1">
      <alignment horizontal="center"/>
      <protection locked="0"/>
    </xf>
    <xf numFmtId="0" fontId="56" fillId="2" borderId="49" xfId="0" applyFont="1" applyFill="1" applyBorder="1" applyAlignment="1" applyProtection="1">
      <alignment horizontal="left"/>
      <protection locked="0"/>
    </xf>
    <xf numFmtId="0" fontId="52" fillId="16" borderId="115" xfId="0" applyFont="1" applyFill="1" applyBorder="1" applyAlignment="1" applyProtection="1">
      <alignment horizontal="center" vertical="center" textRotation="90"/>
      <protection locked="0"/>
    </xf>
    <xf numFmtId="0" fontId="52" fillId="16" borderId="0" xfId="0" applyFont="1" applyFill="1" applyBorder="1" applyAlignment="1" applyProtection="1">
      <alignment horizontal="center" vertical="center" textRotation="90"/>
      <protection locked="0"/>
    </xf>
    <xf numFmtId="0" fontId="52" fillId="16" borderId="120" xfId="0" applyFont="1" applyFill="1" applyBorder="1" applyAlignment="1" applyProtection="1">
      <alignment horizontal="center" vertical="center" textRotation="90"/>
      <protection locked="0"/>
    </xf>
    <xf numFmtId="0" fontId="45" fillId="0" borderId="113" xfId="0" applyFont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protection locked="0"/>
    </xf>
    <xf numFmtId="0" fontId="48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45" fillId="0" borderId="0" xfId="0" applyFont="1" applyProtection="1">
      <protection locked="0"/>
    </xf>
    <xf numFmtId="0" fontId="42" fillId="0" borderId="0" xfId="0" applyFont="1" applyBorder="1" applyProtection="1">
      <protection locked="0"/>
    </xf>
    <xf numFmtId="0" fontId="140" fillId="15" borderId="0" xfId="0" applyFont="1" applyFill="1" applyBorder="1" applyProtection="1">
      <protection locked="0"/>
    </xf>
    <xf numFmtId="0" fontId="45" fillId="0" borderId="0" xfId="0" applyFont="1" applyBorder="1" applyProtection="1">
      <protection locked="0"/>
    </xf>
    <xf numFmtId="0" fontId="42" fillId="0" borderId="0" xfId="0" applyFont="1" applyFill="1" applyProtection="1">
      <protection locked="0"/>
    </xf>
    <xf numFmtId="0" fontId="55" fillId="0" borderId="0" xfId="0" applyFont="1" applyFill="1" applyBorder="1" applyAlignment="1" applyProtection="1">
      <protection locked="0"/>
    </xf>
    <xf numFmtId="164" fontId="45" fillId="0" borderId="0" xfId="1" applyFont="1" applyFill="1" applyBorder="1" applyAlignment="1" applyProtection="1">
      <protection locked="0"/>
    </xf>
    <xf numFmtId="164" fontId="62" fillId="3" borderId="0" xfId="1" applyFont="1" applyFill="1" applyBorder="1" applyProtection="1">
      <protection locked="0"/>
    </xf>
    <xf numFmtId="0" fontId="48" fillId="0" borderId="0" xfId="0" applyFont="1" applyFill="1" applyAlignment="1" applyProtection="1">
      <alignment vertical="center"/>
      <protection locked="0"/>
    </xf>
    <xf numFmtId="0" fontId="45" fillId="0" borderId="0" xfId="0" applyFont="1" applyFill="1" applyProtection="1">
      <protection locked="0"/>
    </xf>
    <xf numFmtId="0" fontId="42" fillId="5" borderId="0" xfId="0" applyFont="1" applyFill="1" applyProtection="1">
      <protection locked="0"/>
    </xf>
    <xf numFmtId="0" fontId="80" fillId="5" borderId="0" xfId="0" applyFont="1" applyFill="1" applyProtection="1">
      <protection locked="0"/>
    </xf>
    <xf numFmtId="0" fontId="42" fillId="0" borderId="0" xfId="0" applyFont="1" applyFill="1" applyBorder="1" applyProtection="1">
      <protection locked="0"/>
    </xf>
    <xf numFmtId="0" fontId="80" fillId="0" borderId="0" xfId="0" applyFont="1" applyFill="1" applyProtection="1">
      <protection locked="0"/>
    </xf>
    <xf numFmtId="0" fontId="67" fillId="0" borderId="294" xfId="0" applyFont="1" applyBorder="1"/>
    <xf numFmtId="0" fontId="67" fillId="0" borderId="335" xfId="0" applyFont="1" applyBorder="1"/>
    <xf numFmtId="0" fontId="67" fillId="0" borderId="335" xfId="0" applyFont="1" applyBorder="1" applyAlignment="1">
      <alignment horizontal="center"/>
    </xf>
    <xf numFmtId="0" fontId="32" fillId="0" borderId="294" xfId="0" applyFont="1" applyBorder="1"/>
    <xf numFmtId="0" fontId="71" fillId="0" borderId="335" xfId="0" applyFont="1" applyBorder="1"/>
    <xf numFmtId="0" fontId="55" fillId="3" borderId="0" xfId="0" applyFont="1" applyFill="1" applyBorder="1" applyAlignment="1" applyProtection="1">
      <alignment horizontal="center"/>
      <protection locked="0"/>
    </xf>
    <xf numFmtId="0" fontId="32" fillId="0" borderId="0" xfId="0" applyFont="1" applyBorder="1" applyAlignment="1">
      <alignment horizontal="center"/>
    </xf>
    <xf numFmtId="0" fontId="75" fillId="3" borderId="0" xfId="0" applyFont="1" applyFill="1" applyBorder="1" applyProtection="1">
      <protection locked="0"/>
    </xf>
    <xf numFmtId="0" fontId="52" fillId="3" borderId="366" xfId="0" applyFont="1" applyFill="1" applyBorder="1" applyAlignment="1" applyProtection="1">
      <protection locked="0"/>
    </xf>
    <xf numFmtId="0" fontId="144" fillId="0" borderId="0" xfId="0" applyFont="1"/>
    <xf numFmtId="0" fontId="144" fillId="0" borderId="82" xfId="0" applyFont="1" applyBorder="1"/>
    <xf numFmtId="0" fontId="144" fillId="0" borderId="84" xfId="0" applyFont="1" applyBorder="1"/>
    <xf numFmtId="0" fontId="144" fillId="0" borderId="0" xfId="0" applyFont="1" applyBorder="1"/>
    <xf numFmtId="0" fontId="144" fillId="0" borderId="0" xfId="0" applyFont="1" applyBorder="1" applyAlignment="1"/>
    <xf numFmtId="0" fontId="144" fillId="0" borderId="82" xfId="0" applyFont="1" applyBorder="1" applyAlignment="1"/>
    <xf numFmtId="0" fontId="150" fillId="0" borderId="0" xfId="0" applyFont="1"/>
    <xf numFmtId="0" fontId="144" fillId="0" borderId="82" xfId="0" applyFont="1" applyBorder="1" applyAlignment="1">
      <alignment horizontal="center"/>
    </xf>
    <xf numFmtId="0" fontId="150" fillId="0" borderId="0" xfId="0" applyFont="1" applyBorder="1"/>
    <xf numFmtId="0" fontId="144" fillId="0" borderId="0" xfId="0" applyFont="1" applyBorder="1" applyAlignment="1">
      <alignment horizontal="center"/>
    </xf>
    <xf numFmtId="49" fontId="77" fillId="0" borderId="0" xfId="0" applyNumberFormat="1" applyFont="1"/>
    <xf numFmtId="0" fontId="77" fillId="0" borderId="0" xfId="0" applyFont="1"/>
    <xf numFmtId="0" fontId="153" fillId="0" borderId="0" xfId="0" applyFont="1" applyBorder="1"/>
    <xf numFmtId="0" fontId="77" fillId="0" borderId="0" xfId="0" applyFont="1" applyBorder="1"/>
    <xf numFmtId="0" fontId="77" fillId="0" borderId="0" xfId="0" applyFont="1" applyBorder="1" applyAlignment="1">
      <alignment horizontal="left"/>
    </xf>
    <xf numFmtId="49" fontId="153" fillId="0" borderId="0" xfId="0" applyNumberFormat="1" applyFont="1" applyBorder="1"/>
    <xf numFmtId="49" fontId="77" fillId="0" borderId="0" xfId="0" applyNumberFormat="1" applyFont="1" applyBorder="1"/>
    <xf numFmtId="49" fontId="154" fillId="0" borderId="0" xfId="0" applyNumberFormat="1" applyFont="1" applyBorder="1"/>
    <xf numFmtId="0" fontId="155" fillId="0" borderId="0" xfId="0" applyFont="1" applyBorder="1"/>
    <xf numFmtId="0" fontId="155" fillId="0" borderId="0" xfId="0" applyFont="1"/>
    <xf numFmtId="49" fontId="154" fillId="0" borderId="0" xfId="0" applyNumberFormat="1" applyFont="1"/>
    <xf numFmtId="0" fontId="153" fillId="0" borderId="0" xfId="0" applyFont="1"/>
    <xf numFmtId="0" fontId="77" fillId="0" borderId="0" xfId="0" applyFont="1" applyAlignment="1">
      <alignment vertical="center"/>
    </xf>
    <xf numFmtId="0" fontId="77" fillId="0" borderId="0" xfId="0" applyFont="1" applyBorder="1" applyAlignment="1">
      <alignment vertical="center"/>
    </xf>
    <xf numFmtId="165" fontId="77" fillId="0" borderId="0" xfId="1" applyNumberFormat="1" applyFont="1" applyFill="1" applyBorder="1" applyAlignment="1">
      <alignment vertical="center"/>
    </xf>
    <xf numFmtId="3" fontId="77" fillId="0" borderId="0" xfId="1" applyNumberFormat="1" applyFont="1" applyFill="1" applyBorder="1" applyAlignment="1">
      <alignment horizontal="right" vertical="center"/>
    </xf>
    <xf numFmtId="0" fontId="157" fillId="0" borderId="0" xfId="0" applyFont="1" applyBorder="1" applyAlignment="1">
      <alignment vertical="center"/>
    </xf>
    <xf numFmtId="3" fontId="77" fillId="0" borderId="0" xfId="1" applyNumberFormat="1" applyFont="1" applyFill="1" applyBorder="1" applyAlignment="1">
      <alignment vertical="center"/>
    </xf>
    <xf numFmtId="49" fontId="77" fillId="0" borderId="0" xfId="0" applyNumberFormat="1" applyFont="1" applyBorder="1" applyAlignment="1">
      <alignment horizontal="center"/>
    </xf>
    <xf numFmtId="0" fontId="77" fillId="0" borderId="0" xfId="0" applyFont="1" applyBorder="1" applyAlignment="1"/>
    <xf numFmtId="165" fontId="77" fillId="0" borderId="0" xfId="1" applyNumberFormat="1" applyFont="1" applyBorder="1" applyAlignment="1">
      <alignment horizontal="right"/>
    </xf>
    <xf numFmtId="49" fontId="77" fillId="0" borderId="0" xfId="0" applyNumberFormat="1" applyFont="1" applyBorder="1" applyAlignment="1"/>
    <xf numFmtId="0" fontId="77" fillId="0" borderId="0" xfId="0" applyFont="1" applyFill="1"/>
    <xf numFmtId="49" fontId="77" fillId="0" borderId="0" xfId="0" applyNumberFormat="1" applyFont="1" applyBorder="1" applyAlignment="1">
      <alignment horizontal="left"/>
    </xf>
    <xf numFmtId="165" fontId="77" fillId="0" borderId="0" xfId="1" applyNumberFormat="1" applyFont="1" applyFill="1" applyBorder="1" applyAlignment="1">
      <alignment horizontal="left" vertical="center"/>
    </xf>
    <xf numFmtId="165" fontId="77" fillId="0" borderId="375" xfId="1" applyNumberFormat="1" applyFont="1" applyFill="1" applyBorder="1" applyAlignment="1">
      <alignment vertical="center"/>
    </xf>
    <xf numFmtId="0" fontId="77" fillId="0" borderId="377" xfId="0" applyFont="1" applyBorder="1" applyAlignment="1">
      <alignment vertical="center"/>
    </xf>
    <xf numFmtId="165" fontId="77" fillId="0" borderId="377" xfId="1" applyNumberFormat="1" applyFont="1" applyFill="1" applyBorder="1" applyAlignment="1">
      <alignment vertical="center"/>
    </xf>
    <xf numFmtId="165" fontId="77" fillId="0" borderId="378" xfId="1" applyNumberFormat="1" applyFont="1" applyFill="1" applyBorder="1" applyAlignment="1">
      <alignment vertical="center"/>
    </xf>
    <xf numFmtId="0" fontId="77" fillId="0" borderId="385" xfId="0" applyFont="1" applyBorder="1" applyAlignment="1">
      <alignment vertical="center"/>
    </xf>
    <xf numFmtId="165" fontId="77" fillId="0" borderId="386" xfId="1" applyNumberFormat="1" applyFont="1" applyFill="1" applyBorder="1" applyAlignment="1">
      <alignment vertical="center"/>
    </xf>
    <xf numFmtId="165" fontId="77" fillId="0" borderId="387" xfId="1" applyNumberFormat="1" applyFont="1" applyFill="1" applyBorder="1" applyAlignment="1">
      <alignment vertical="center"/>
    </xf>
    <xf numFmtId="0" fontId="77" fillId="0" borderId="388" xfId="0" applyFont="1" applyBorder="1" applyAlignment="1">
      <alignment vertical="center"/>
    </xf>
    <xf numFmtId="165" fontId="77" fillId="0" borderId="389" xfId="1" applyNumberFormat="1" applyFont="1" applyFill="1" applyBorder="1" applyAlignment="1">
      <alignment vertical="center"/>
    </xf>
    <xf numFmtId="0" fontId="77" fillId="0" borderId="390" xfId="0" applyFont="1" applyBorder="1" applyAlignment="1">
      <alignment vertical="center"/>
    </xf>
    <xf numFmtId="165" fontId="77" fillId="0" borderId="391" xfId="1" applyNumberFormat="1" applyFont="1" applyFill="1" applyBorder="1" applyAlignment="1">
      <alignment vertical="center"/>
    </xf>
    <xf numFmtId="164" fontId="77" fillId="0" borderId="385" xfId="1" applyFont="1" applyBorder="1" applyAlignment="1">
      <alignment vertical="center"/>
    </xf>
    <xf numFmtId="0" fontId="77" fillId="0" borderId="386" xfId="0" applyFont="1" applyBorder="1" applyAlignment="1">
      <alignment vertical="center"/>
    </xf>
    <xf numFmtId="0" fontId="77" fillId="0" borderId="387" xfId="0" applyFont="1" applyBorder="1" applyAlignment="1">
      <alignment vertical="center"/>
    </xf>
    <xf numFmtId="164" fontId="77" fillId="0" borderId="388" xfId="1" applyFont="1" applyBorder="1" applyAlignment="1">
      <alignment vertical="center"/>
    </xf>
    <xf numFmtId="0" fontId="77" fillId="0" borderId="389" xfId="0" applyFont="1" applyBorder="1" applyAlignment="1">
      <alignment vertical="center"/>
    </xf>
    <xf numFmtId="164" fontId="77" fillId="0" borderId="388" xfId="1" applyFont="1" applyBorder="1" applyAlignment="1">
      <alignment horizontal="left"/>
    </xf>
    <xf numFmtId="164" fontId="77" fillId="0" borderId="390" xfId="1" applyFont="1" applyBorder="1" applyAlignment="1">
      <alignment vertical="center"/>
    </xf>
    <xf numFmtId="0" fontId="77" fillId="0" borderId="391" xfId="0" applyFont="1" applyBorder="1" applyAlignment="1">
      <alignment vertical="center"/>
    </xf>
    <xf numFmtId="0" fontId="77" fillId="0" borderId="392" xfId="0" applyFont="1" applyBorder="1"/>
    <xf numFmtId="0" fontId="77" fillId="0" borderId="393" xfId="0" applyFont="1" applyBorder="1" applyAlignment="1">
      <alignment horizontal="left"/>
    </xf>
    <xf numFmtId="0" fontId="77" fillId="0" borderId="393" xfId="0" applyFont="1" applyBorder="1" applyAlignment="1"/>
    <xf numFmtId="0" fontId="77" fillId="0" borderId="393" xfId="0" applyFont="1" applyBorder="1"/>
    <xf numFmtId="0" fontId="155" fillId="0" borderId="393" xfId="0" applyFont="1" applyBorder="1"/>
    <xf numFmtId="0" fontId="77" fillId="0" borderId="386" xfId="0" applyFont="1" applyBorder="1"/>
    <xf numFmtId="0" fontId="77" fillId="0" borderId="386" xfId="0" applyFont="1" applyFill="1" applyBorder="1"/>
    <xf numFmtId="0" fontId="77" fillId="0" borderId="0" xfId="1" applyNumberFormat="1" applyFont="1" applyFill="1" applyBorder="1" applyAlignment="1">
      <alignment vertical="center"/>
    </xf>
    <xf numFmtId="0" fontId="77" fillId="0" borderId="0" xfId="1" applyNumberFormat="1" applyFont="1" applyFill="1" applyBorder="1" applyAlignment="1">
      <alignment horizontal="left" vertical="center"/>
    </xf>
    <xf numFmtId="0" fontId="145" fillId="0" borderId="0" xfId="0" applyFont="1"/>
    <xf numFmtId="0" fontId="151" fillId="0" borderId="0" xfId="0" applyFont="1" applyAlignment="1">
      <alignment horizontal="center"/>
    </xf>
    <xf numFmtId="0" fontId="145" fillId="0" borderId="0" xfId="0" applyFont="1" applyAlignment="1"/>
    <xf numFmtId="0" fontId="144" fillId="0" borderId="42" xfId="0" applyFont="1" applyBorder="1"/>
    <xf numFmtId="0" fontId="144" fillId="0" borderId="3" xfId="0" applyFont="1" applyBorder="1"/>
    <xf numFmtId="0" fontId="152" fillId="0" borderId="3" xfId="0" applyFont="1" applyBorder="1"/>
    <xf numFmtId="0" fontId="148" fillId="0" borderId="23" xfId="0" applyFont="1" applyBorder="1"/>
    <xf numFmtId="0" fontId="144" fillId="0" borderId="23" xfId="0" applyFont="1" applyBorder="1"/>
    <xf numFmtId="0" fontId="144" fillId="0" borderId="229" xfId="0" applyFont="1" applyBorder="1"/>
    <xf numFmtId="0" fontId="144" fillId="0" borderId="17" xfId="0" applyFont="1" applyBorder="1"/>
    <xf numFmtId="0" fontId="152" fillId="0" borderId="0" xfId="0" applyFont="1" applyBorder="1"/>
    <xf numFmtId="0" fontId="144" fillId="0" borderId="18" xfId="0" applyFont="1" applyBorder="1"/>
    <xf numFmtId="0" fontId="152" fillId="0" borderId="17" xfId="0" applyFont="1" applyBorder="1"/>
    <xf numFmtId="0" fontId="152" fillId="0" borderId="84" xfId="0" applyFont="1" applyBorder="1"/>
    <xf numFmtId="0" fontId="152" fillId="0" borderId="18" xfId="0" applyFont="1" applyBorder="1"/>
    <xf numFmtId="0" fontId="152" fillId="0" borderId="0" xfId="0" applyFont="1"/>
    <xf numFmtId="0" fontId="150" fillId="0" borderId="17" xfId="0" applyFont="1" applyBorder="1"/>
    <xf numFmtId="0" fontId="150" fillId="0" borderId="18" xfId="0" applyFont="1" applyBorder="1"/>
    <xf numFmtId="49" fontId="144" fillId="0" borderId="82" xfId="0" applyNumberFormat="1" applyFont="1" applyBorder="1" applyAlignment="1"/>
    <xf numFmtId="0" fontId="144" fillId="0" borderId="232" xfId="0" applyFont="1" applyBorder="1"/>
    <xf numFmtId="0" fontId="144" fillId="0" borderId="1" xfId="0" applyFont="1" applyBorder="1"/>
    <xf numFmtId="0" fontId="144" fillId="0" borderId="230" xfId="0" applyFont="1" applyBorder="1"/>
    <xf numFmtId="0" fontId="144" fillId="0" borderId="217" xfId="0" applyFont="1" applyBorder="1"/>
    <xf numFmtId="0" fontId="144" fillId="0" borderId="231" xfId="0" applyFont="1" applyBorder="1"/>
    <xf numFmtId="0" fontId="144" fillId="0" borderId="218" xfId="0" applyFont="1" applyBorder="1"/>
    <xf numFmtId="0" fontId="144" fillId="0" borderId="228" xfId="0" applyFont="1" applyBorder="1"/>
    <xf numFmtId="0" fontId="144" fillId="0" borderId="222" xfId="0" applyFont="1" applyBorder="1"/>
    <xf numFmtId="0" fontId="144" fillId="0" borderId="86" xfId="0" applyFont="1" applyBorder="1"/>
    <xf numFmtId="0" fontId="144" fillId="0" borderId="10" xfId="0" applyFont="1" applyBorder="1" applyAlignment="1">
      <alignment horizontal="center"/>
    </xf>
    <xf numFmtId="0" fontId="144" fillId="0" borderId="223" xfId="0" applyFont="1" applyBorder="1"/>
    <xf numFmtId="0" fontId="144" fillId="0" borderId="26" xfId="0" applyFont="1" applyBorder="1"/>
    <xf numFmtId="0" fontId="144" fillId="0" borderId="3" xfId="0" applyFont="1" applyBorder="1" applyAlignment="1">
      <alignment horizontal="center"/>
    </xf>
    <xf numFmtId="0" fontId="144" fillId="0" borderId="227" xfId="0" applyFont="1" applyBorder="1"/>
    <xf numFmtId="0" fontId="144" fillId="0" borderId="182" xfId="0" applyFont="1" applyBorder="1"/>
    <xf numFmtId="0" fontId="144" fillId="0" borderId="250" xfId="0" applyFont="1" applyBorder="1"/>
    <xf numFmtId="0" fontId="144" fillId="0" borderId="182" xfId="0" applyFont="1" applyBorder="1" applyAlignment="1">
      <alignment horizontal="center"/>
    </xf>
    <xf numFmtId="0" fontId="144" fillId="0" borderId="249" xfId="0" applyFont="1" applyBorder="1"/>
    <xf numFmtId="0" fontId="144" fillId="0" borderId="251" xfId="0" applyFont="1" applyBorder="1"/>
    <xf numFmtId="0" fontId="144" fillId="0" borderId="252" xfId="0" applyFont="1" applyBorder="1"/>
    <xf numFmtId="0" fontId="144" fillId="0" borderId="0" xfId="0" applyFont="1" applyBorder="1" applyAlignment="1">
      <alignment horizontal="right"/>
    </xf>
    <xf numFmtId="0" fontId="144" fillId="0" borderId="27" xfId="0" applyFont="1" applyBorder="1"/>
    <xf numFmtId="0" fontId="144" fillId="0" borderId="1" xfId="0" applyFont="1" applyBorder="1" applyAlignment="1">
      <alignment horizontal="center"/>
    </xf>
    <xf numFmtId="0" fontId="144" fillId="0" borderId="225" xfId="0" applyFont="1" applyBorder="1"/>
    <xf numFmtId="0" fontId="144" fillId="0" borderId="234" xfId="0" applyFont="1" applyBorder="1"/>
    <xf numFmtId="0" fontId="144" fillId="0" borderId="235" xfId="0" applyFont="1" applyBorder="1"/>
    <xf numFmtId="0" fontId="144" fillId="0" borderId="238" xfId="0" applyFont="1" applyBorder="1"/>
    <xf numFmtId="0" fontId="144" fillId="0" borderId="40" xfId="0" applyFont="1" applyBorder="1"/>
    <xf numFmtId="0" fontId="144" fillId="0" borderId="2" xfId="0" applyFont="1" applyBorder="1"/>
    <xf numFmtId="0" fontId="144" fillId="0" borderId="21" xfId="0" applyFont="1" applyBorder="1"/>
    <xf numFmtId="0" fontId="144" fillId="0" borderId="20" xfId="0" applyFont="1" applyBorder="1"/>
    <xf numFmtId="0" fontId="144" fillId="0" borderId="233" xfId="0" applyFont="1" applyBorder="1"/>
    <xf numFmtId="0" fontId="144" fillId="0" borderId="241" xfId="0" applyFont="1" applyBorder="1"/>
    <xf numFmtId="0" fontId="144" fillId="0" borderId="242" xfId="0" applyFont="1" applyBorder="1"/>
    <xf numFmtId="0" fontId="144" fillId="0" borderId="243" xfId="0" applyFont="1" applyBorder="1"/>
    <xf numFmtId="0" fontId="144" fillId="0" borderId="244" xfId="0" applyFont="1" applyBorder="1"/>
    <xf numFmtId="0" fontId="144" fillId="0" borderId="245" xfId="0" applyFont="1" applyBorder="1"/>
    <xf numFmtId="0" fontId="145" fillId="0" borderId="237" xfId="0" applyFont="1" applyBorder="1" applyAlignment="1">
      <alignment vertical="center"/>
    </xf>
    <xf numFmtId="0" fontId="144" fillId="0" borderId="234" xfId="0" applyFont="1" applyBorder="1" applyAlignment="1">
      <alignment vertical="center"/>
    </xf>
    <xf numFmtId="0" fontId="144" fillId="0" borderId="40" xfId="0" applyFont="1" applyBorder="1" applyAlignment="1">
      <alignment vertical="center"/>
    </xf>
    <xf numFmtId="0" fontId="144" fillId="0" borderId="2" xfId="0" applyFont="1" applyBorder="1" applyAlignment="1">
      <alignment vertical="center"/>
    </xf>
    <xf numFmtId="0" fontId="145" fillId="0" borderId="270" xfId="0" applyFont="1" applyBorder="1"/>
    <xf numFmtId="0" fontId="144" fillId="0" borderId="270" xfId="0" applyFont="1" applyBorder="1"/>
    <xf numFmtId="0" fontId="144" fillId="0" borderId="271" xfId="0" applyFont="1" applyBorder="1"/>
    <xf numFmtId="0" fontId="144" fillId="0" borderId="273" xfId="0" applyFont="1" applyBorder="1"/>
    <xf numFmtId="0" fontId="145" fillId="0" borderId="0" xfId="0" applyFont="1" applyBorder="1"/>
    <xf numFmtId="0" fontId="144" fillId="0" borderId="255" xfId="0" applyFont="1" applyBorder="1"/>
    <xf numFmtId="0" fontId="144" fillId="0" borderId="256" xfId="0" applyFont="1" applyBorder="1"/>
    <xf numFmtId="0" fontId="144" fillId="0" borderId="258" xfId="0" applyFont="1" applyBorder="1"/>
    <xf numFmtId="0" fontId="145" fillId="0" borderId="1" xfId="0" applyFont="1" applyBorder="1"/>
    <xf numFmtId="0" fontId="159" fillId="0" borderId="0" xfId="0" applyFont="1"/>
    <xf numFmtId="0" fontId="145" fillId="0" borderId="255" xfId="0" applyFont="1" applyBorder="1" applyAlignment="1">
      <alignment vertical="top"/>
    </xf>
    <xf numFmtId="0" fontId="144" fillId="0" borderId="0" xfId="0" applyFont="1" applyBorder="1" applyAlignment="1">
      <alignment horizontal="center"/>
    </xf>
    <xf numFmtId="0" fontId="160" fillId="0" borderId="0" xfId="0" applyFont="1" applyBorder="1"/>
    <xf numFmtId="0" fontId="161" fillId="0" borderId="0" xfId="0" applyFont="1"/>
    <xf numFmtId="0" fontId="162" fillId="0" borderId="0" xfId="0" applyFont="1"/>
    <xf numFmtId="0" fontId="145" fillId="0" borderId="394" xfId="0" applyFont="1" applyBorder="1"/>
    <xf numFmtId="0" fontId="145" fillId="0" borderId="395" xfId="0" applyFont="1" applyBorder="1"/>
    <xf numFmtId="0" fontId="145" fillId="0" borderId="396" xfId="0" applyFont="1" applyBorder="1"/>
    <xf numFmtId="0" fontId="145" fillId="0" borderId="374" xfId="0" applyFont="1" applyBorder="1"/>
    <xf numFmtId="0" fontId="145" fillId="0" borderId="375" xfId="0" applyFont="1" applyBorder="1"/>
    <xf numFmtId="0" fontId="145" fillId="0" borderId="376" xfId="0" applyFont="1" applyBorder="1"/>
    <xf numFmtId="0" fontId="145" fillId="0" borderId="377" xfId="0" applyFont="1" applyBorder="1"/>
    <xf numFmtId="0" fontId="145" fillId="0" borderId="378" xfId="0" applyFont="1" applyBorder="1"/>
    <xf numFmtId="0" fontId="144" fillId="0" borderId="395" xfId="0" applyFont="1" applyBorder="1" applyAlignment="1">
      <alignment horizontal="center"/>
    </xf>
    <xf numFmtId="0" fontId="144" fillId="0" borderId="395" xfId="0" applyFont="1" applyBorder="1"/>
    <xf numFmtId="0" fontId="144" fillId="0" borderId="393" xfId="0" applyFont="1" applyBorder="1" applyAlignment="1">
      <alignment horizontal="center"/>
    </xf>
    <xf numFmtId="0" fontId="146" fillId="0" borderId="395" xfId="0" applyFont="1" applyBorder="1"/>
    <xf numFmtId="0" fontId="145" fillId="0" borderId="393" xfId="0" applyFont="1" applyBorder="1"/>
    <xf numFmtId="0" fontId="145" fillId="0" borderId="0" xfId="0" applyFont="1" applyBorder="1" applyAlignment="1"/>
    <xf numFmtId="0" fontId="160" fillId="0" borderId="386" xfId="0" applyFont="1" applyBorder="1"/>
    <xf numFmtId="0" fontId="144" fillId="0" borderId="392" xfId="0" applyFont="1" applyBorder="1" applyAlignment="1">
      <alignment horizontal="center"/>
    </xf>
    <xf numFmtId="0" fontId="145" fillId="0" borderId="392" xfId="0" applyFont="1" applyBorder="1"/>
    <xf numFmtId="0" fontId="144" fillId="0" borderId="393" xfId="0" applyNumberFormat="1" applyFont="1" applyBorder="1" applyAlignment="1"/>
    <xf numFmtId="0" fontId="145" fillId="0" borderId="393" xfId="0" applyFont="1" applyBorder="1" applyAlignment="1"/>
    <xf numFmtId="0" fontId="145" fillId="0" borderId="392" xfId="0" applyFont="1" applyBorder="1" applyAlignment="1"/>
    <xf numFmtId="0" fontId="145" fillId="0" borderId="0" xfId="0" applyFont="1" applyFill="1" applyBorder="1"/>
    <xf numFmtId="0" fontId="145" fillId="0" borderId="472" xfId="0" applyFont="1" applyBorder="1"/>
    <xf numFmtId="0" fontId="94" fillId="8" borderId="0" xfId="0" applyFont="1" applyFill="1" applyAlignment="1" applyProtection="1">
      <protection locked="0"/>
    </xf>
    <xf numFmtId="0" fontId="163" fillId="2" borderId="473" xfId="0" applyFont="1" applyFill="1" applyBorder="1" applyAlignment="1" applyProtection="1">
      <protection locked="0"/>
    </xf>
    <xf numFmtId="0" fontId="163" fillId="2" borderId="115" xfId="0" applyFont="1" applyFill="1" applyBorder="1" applyAlignment="1" applyProtection="1">
      <protection locked="0"/>
    </xf>
    <xf numFmtId="0" fontId="163" fillId="2" borderId="474" xfId="0" applyFont="1" applyFill="1" applyBorder="1" applyAlignment="1" applyProtection="1">
      <protection locked="0"/>
    </xf>
    <xf numFmtId="0" fontId="9" fillId="0" borderId="475" xfId="0" applyFont="1" applyFill="1" applyBorder="1" applyAlignment="1" applyProtection="1">
      <alignment horizontal="center"/>
      <protection locked="0"/>
    </xf>
    <xf numFmtId="0" fontId="9" fillId="0" borderId="476" xfId="0" applyFont="1" applyFill="1" applyBorder="1" applyAlignment="1" applyProtection="1">
      <alignment horizontal="center"/>
      <protection locked="0"/>
    </xf>
    <xf numFmtId="0" fontId="9" fillId="0" borderId="477" xfId="0" applyFont="1" applyFill="1" applyBorder="1" applyAlignment="1" applyProtection="1">
      <alignment horizontal="center"/>
      <protection locked="0"/>
    </xf>
    <xf numFmtId="0" fontId="9" fillId="0" borderId="478" xfId="0" applyFont="1" applyFill="1" applyBorder="1" applyAlignment="1" applyProtection="1">
      <alignment horizontal="center"/>
      <protection locked="0"/>
    </xf>
    <xf numFmtId="0" fontId="9" fillId="0" borderId="479" xfId="0" applyFont="1" applyFill="1" applyBorder="1" applyAlignment="1" applyProtection="1">
      <alignment horizontal="center"/>
      <protection locked="0"/>
    </xf>
    <xf numFmtId="0" fontId="9" fillId="0" borderId="480" xfId="0" applyFont="1" applyFill="1" applyBorder="1" applyAlignment="1" applyProtection="1">
      <alignment horizontal="center"/>
      <protection locked="0"/>
    </xf>
    <xf numFmtId="0" fontId="9" fillId="0" borderId="481" xfId="0" applyFont="1" applyFill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protection locked="0"/>
    </xf>
    <xf numFmtId="0" fontId="51" fillId="15" borderId="206" xfId="0" applyFont="1" applyFill="1" applyBorder="1" applyAlignment="1">
      <alignment horizontal="left" vertical="center"/>
    </xf>
    <xf numFmtId="0" fontId="52" fillId="15" borderId="206" xfId="0" applyFont="1" applyFill="1" applyBorder="1" applyAlignment="1">
      <alignment vertical="center"/>
    </xf>
    <xf numFmtId="0" fontId="52" fillId="15" borderId="206" xfId="0" applyFont="1" applyFill="1" applyBorder="1" applyAlignment="1">
      <alignment horizontal="left" vertical="center"/>
    </xf>
    <xf numFmtId="0" fontId="51" fillId="15" borderId="206" xfId="0" applyFont="1" applyFill="1" applyBorder="1" applyAlignment="1">
      <alignment vertical="center"/>
    </xf>
    <xf numFmtId="0" fontId="51" fillId="15" borderId="490" xfId="0" applyFont="1" applyFill="1" applyBorder="1" applyAlignment="1">
      <alignment vertical="center"/>
    </xf>
    <xf numFmtId="0" fontId="50" fillId="3" borderId="206" xfId="0" applyFont="1" applyFill="1" applyBorder="1" applyProtection="1">
      <protection locked="0"/>
    </xf>
    <xf numFmtId="0" fontId="52" fillId="15" borderId="491" xfId="0" applyFont="1" applyFill="1" applyBorder="1" applyAlignment="1">
      <alignment vertical="center"/>
    </xf>
    <xf numFmtId="0" fontId="50" fillId="3" borderId="491" xfId="0" applyFont="1" applyFill="1" applyBorder="1" applyProtection="1">
      <protection locked="0"/>
    </xf>
    <xf numFmtId="0" fontId="165" fillId="15" borderId="288" xfId="1" applyNumberFormat="1" applyFont="1" applyFill="1" applyBorder="1" applyAlignment="1">
      <alignment vertical="center" wrapText="1"/>
    </xf>
    <xf numFmtId="0" fontId="58" fillId="15" borderId="288" xfId="1" applyNumberFormat="1" applyFont="1" applyFill="1" applyBorder="1" applyAlignment="1">
      <alignment vertical="center"/>
    </xf>
    <xf numFmtId="0" fontId="58" fillId="15" borderId="288" xfId="1" applyNumberFormat="1" applyFont="1" applyFill="1" applyBorder="1" applyAlignment="1">
      <alignment vertical="center" wrapText="1"/>
    </xf>
    <xf numFmtId="0" fontId="58" fillId="15" borderId="288" xfId="1" applyNumberFormat="1" applyFont="1" applyFill="1" applyBorder="1" applyAlignment="1">
      <alignment horizontal="left" vertical="center"/>
    </xf>
    <xf numFmtId="0" fontId="58" fillId="15" borderId="288" xfId="1" applyNumberFormat="1" applyFont="1" applyFill="1" applyBorder="1" applyAlignment="1">
      <alignment horizontal="left" vertical="center" wrapText="1"/>
    </xf>
    <xf numFmtId="0" fontId="58" fillId="15" borderId="288" xfId="0" applyNumberFormat="1" applyFont="1" applyFill="1" applyBorder="1" applyAlignment="1">
      <alignment horizontal="left" vertical="center"/>
    </xf>
    <xf numFmtId="0" fontId="58" fillId="15" borderId="288" xfId="0" applyNumberFormat="1" applyFont="1" applyFill="1" applyBorder="1" applyAlignment="1">
      <alignment horizontal="left" vertical="center" wrapText="1"/>
    </xf>
    <xf numFmtId="0" fontId="58" fillId="15" borderId="288" xfId="0" applyNumberFormat="1" applyFont="1" applyFill="1" applyBorder="1" applyAlignment="1">
      <alignment vertical="center"/>
    </xf>
    <xf numFmtId="0" fontId="58" fillId="15" borderId="288" xfId="0" applyFont="1" applyFill="1" applyBorder="1" applyAlignment="1">
      <alignment vertical="center"/>
    </xf>
    <xf numFmtId="0" fontId="52" fillId="15" borderId="497" xfId="0" applyFont="1" applyFill="1" applyBorder="1" applyProtection="1">
      <protection locked="0"/>
    </xf>
    <xf numFmtId="0" fontId="50" fillId="40" borderId="0" xfId="0" applyFont="1" applyFill="1" applyProtection="1">
      <protection locked="0"/>
    </xf>
    <xf numFmtId="0" fontId="42" fillId="0" borderId="0" xfId="0" applyFont="1" applyAlignment="1" applyProtection="1">
      <alignment vertical="center"/>
      <protection locked="0"/>
    </xf>
    <xf numFmtId="0" fontId="58" fillId="15" borderId="497" xfId="0" applyFont="1" applyFill="1" applyBorder="1" applyProtection="1">
      <protection locked="0"/>
    </xf>
    <xf numFmtId="164" fontId="82" fillId="41" borderId="0" xfId="1" applyFont="1" applyFill="1" applyBorder="1" applyAlignment="1" applyProtection="1">
      <protection locked="0"/>
    </xf>
    <xf numFmtId="0" fontId="42" fillId="41" borderId="0" xfId="0" applyFont="1" applyFill="1" applyBorder="1" applyProtection="1">
      <protection locked="0"/>
    </xf>
    <xf numFmtId="0" fontId="80" fillId="41" borderId="0" xfId="0" applyFont="1" applyFill="1" applyBorder="1" applyProtection="1">
      <protection locked="0"/>
    </xf>
    <xf numFmtId="0" fontId="45" fillId="41" borderId="0" xfId="0" applyFont="1" applyFill="1" applyBorder="1" applyProtection="1">
      <protection locked="0"/>
    </xf>
    <xf numFmtId="0" fontId="64" fillId="41" borderId="0" xfId="0" applyFont="1" applyFill="1" applyBorder="1" applyProtection="1">
      <protection locked="0"/>
    </xf>
    <xf numFmtId="0" fontId="52" fillId="41" borderId="0" xfId="0" applyFont="1" applyFill="1" applyBorder="1" applyProtection="1">
      <protection locked="0"/>
    </xf>
    <xf numFmtId="0" fontId="75" fillId="41" borderId="0" xfId="0" applyFont="1" applyFill="1" applyBorder="1" applyAlignment="1" applyProtection="1">
      <protection locked="0"/>
    </xf>
    <xf numFmtId="0" fontId="52" fillId="41" borderId="0" xfId="0" applyFont="1" applyFill="1" applyBorder="1" applyAlignment="1" applyProtection="1">
      <alignment horizontal="right"/>
      <protection locked="0"/>
    </xf>
    <xf numFmtId="0" fontId="52" fillId="41" borderId="0" xfId="0" applyFont="1" applyFill="1" applyBorder="1" applyAlignment="1" applyProtection="1">
      <protection locked="0"/>
    </xf>
    <xf numFmtId="0" fontId="51" fillId="41" borderId="0" xfId="0" applyFont="1" applyFill="1" applyBorder="1" applyAlignment="1" applyProtection="1">
      <protection locked="0"/>
    </xf>
    <xf numFmtId="0" fontId="42" fillId="41" borderId="0" xfId="0" applyFont="1" applyFill="1" applyProtection="1">
      <protection locked="0"/>
    </xf>
    <xf numFmtId="0" fontId="82" fillId="41" borderId="0" xfId="0" applyFont="1" applyFill="1" applyBorder="1" applyProtection="1">
      <protection locked="0"/>
    </xf>
    <xf numFmtId="0" fontId="83" fillId="41" borderId="0" xfId="0" applyNumberFormat="1" applyFont="1" applyFill="1" applyBorder="1" applyAlignment="1" applyProtection="1">
      <protection locked="0"/>
    </xf>
    <xf numFmtId="0" fontId="45" fillId="41" borderId="0" xfId="0" applyFont="1" applyFill="1" applyProtection="1">
      <protection locked="0"/>
    </xf>
    <xf numFmtId="0" fontId="52" fillId="41" borderId="0" xfId="0" applyFont="1" applyFill="1" applyProtection="1">
      <protection locked="0"/>
    </xf>
    <xf numFmtId="0" fontId="51" fillId="41" borderId="0" xfId="0" applyFont="1" applyFill="1" applyBorder="1" applyProtection="1">
      <protection locked="0"/>
    </xf>
    <xf numFmtId="164" fontId="50" fillId="41" borderId="0" xfId="1" applyFont="1" applyFill="1" applyBorder="1" applyAlignment="1" applyProtection="1">
      <protection locked="0"/>
    </xf>
    <xf numFmtId="49" fontId="52" fillId="41" borderId="0" xfId="0" applyNumberFormat="1" applyFont="1" applyFill="1" applyProtection="1">
      <protection locked="0"/>
    </xf>
    <xf numFmtId="0" fontId="62" fillId="41" borderId="0" xfId="0" applyFont="1" applyFill="1" applyProtection="1">
      <protection locked="0"/>
    </xf>
    <xf numFmtId="0" fontId="58" fillId="41" borderId="0" xfId="0" applyFont="1" applyFill="1" applyProtection="1">
      <protection locked="0"/>
    </xf>
    <xf numFmtId="49" fontId="58" fillId="41" borderId="0" xfId="0" applyNumberFormat="1" applyFont="1" applyFill="1" applyBorder="1" applyAlignment="1" applyProtection="1">
      <alignment horizontal="center"/>
      <protection locked="0"/>
    </xf>
    <xf numFmtId="0" fontId="167" fillId="41" borderId="0" xfId="0" applyFont="1" applyFill="1" applyBorder="1" applyProtection="1">
      <protection locked="0"/>
    </xf>
    <xf numFmtId="0" fontId="166" fillId="41" borderId="0" xfId="0" applyFont="1" applyFill="1" applyBorder="1" applyProtection="1">
      <protection locked="0"/>
    </xf>
    <xf numFmtId="0" fontId="168" fillId="41" borderId="0" xfId="0" applyFont="1" applyFill="1" applyBorder="1" applyAlignment="1" applyProtection="1">
      <protection locked="0"/>
    </xf>
    <xf numFmtId="0" fontId="155" fillId="41" borderId="0" xfId="0" applyFont="1" applyFill="1" applyBorder="1" applyAlignment="1"/>
    <xf numFmtId="0" fontId="155" fillId="41" borderId="0" xfId="0" applyFont="1" applyFill="1" applyBorder="1" applyAlignment="1">
      <alignment vertical="center"/>
    </xf>
    <xf numFmtId="0" fontId="155" fillId="41" borderId="0" xfId="0" applyFont="1" applyFill="1" applyBorder="1" applyProtection="1">
      <protection locked="0"/>
    </xf>
    <xf numFmtId="0" fontId="169" fillId="41" borderId="0" xfId="0" applyFont="1" applyFill="1" applyBorder="1" applyAlignment="1">
      <alignment vertical="center"/>
    </xf>
    <xf numFmtId="0" fontId="164" fillId="41" borderId="0" xfId="0" applyFont="1" applyFill="1" applyBorder="1" applyAlignment="1"/>
    <xf numFmtId="0" fontId="164" fillId="41" borderId="0" xfId="0" applyFont="1" applyFill="1" applyBorder="1" applyAlignment="1">
      <alignment vertical="center"/>
    </xf>
    <xf numFmtId="0" fontId="155" fillId="41" borderId="0" xfId="0" applyFont="1" applyFill="1" applyBorder="1" applyAlignment="1">
      <alignment horizontal="left"/>
    </xf>
    <xf numFmtId="0" fontId="164" fillId="41" borderId="0" xfId="0" applyFont="1" applyFill="1" applyBorder="1" applyAlignment="1">
      <alignment horizontal="left"/>
    </xf>
    <xf numFmtId="0" fontId="155" fillId="41" borderId="0" xfId="0" applyFont="1" applyFill="1" applyBorder="1" applyAlignment="1" applyProtection="1">
      <alignment horizontal="left" vertical="center"/>
      <protection locked="0"/>
    </xf>
    <xf numFmtId="0" fontId="170" fillId="41" borderId="0" xfId="0" applyFont="1" applyFill="1" applyBorder="1" applyAlignment="1" applyProtection="1">
      <protection locked="0"/>
    </xf>
    <xf numFmtId="0" fontId="77" fillId="41" borderId="0" xfId="1" applyNumberFormat="1" applyFont="1" applyFill="1" applyBorder="1" applyAlignment="1">
      <alignment vertical="center"/>
    </xf>
    <xf numFmtId="0" fontId="77" fillId="41" borderId="0" xfId="1" applyNumberFormat="1" applyFont="1" applyFill="1" applyBorder="1" applyAlignment="1">
      <alignment vertical="center" wrapText="1"/>
    </xf>
    <xf numFmtId="0" fontId="77" fillId="41" borderId="0" xfId="1" applyNumberFormat="1" applyFont="1" applyFill="1" applyBorder="1" applyAlignment="1">
      <alignment horizontal="left" vertical="center"/>
    </xf>
    <xf numFmtId="0" fontId="77" fillId="41" borderId="0" xfId="0" applyNumberFormat="1" applyFont="1" applyFill="1" applyBorder="1" applyAlignment="1">
      <alignment horizontal="left" vertical="center"/>
    </xf>
    <xf numFmtId="0" fontId="77" fillId="41" borderId="0" xfId="0" applyNumberFormat="1" applyFont="1" applyFill="1" applyBorder="1" applyAlignment="1">
      <alignment horizontal="left" vertical="center" wrapText="1"/>
    </xf>
    <xf numFmtId="0" fontId="77" fillId="41" borderId="0" xfId="0" applyNumberFormat="1" applyFont="1" applyFill="1" applyBorder="1" applyAlignment="1">
      <alignment vertical="center"/>
    </xf>
    <xf numFmtId="0" fontId="77" fillId="41" borderId="0" xfId="0" applyFont="1" applyFill="1" applyBorder="1" applyAlignment="1">
      <alignment vertical="center"/>
    </xf>
    <xf numFmtId="0" fontId="108" fillId="42" borderId="506" xfId="0" applyFont="1" applyFill="1" applyBorder="1" applyAlignment="1" applyProtection="1">
      <protection locked="0"/>
    </xf>
    <xf numFmtId="0" fontId="58" fillId="42" borderId="507" xfId="0" applyFont="1" applyFill="1" applyBorder="1" applyAlignment="1" applyProtection="1">
      <protection locked="0"/>
    </xf>
    <xf numFmtId="0" fontId="108" fillId="42" borderId="517" xfId="0" applyFont="1" applyFill="1" applyBorder="1" applyAlignment="1" applyProtection="1">
      <alignment vertical="center"/>
      <protection locked="0"/>
    </xf>
    <xf numFmtId="0" fontId="58" fillId="42" borderId="499" xfId="0" applyFont="1" applyFill="1" applyBorder="1" applyAlignment="1" applyProtection="1">
      <protection locked="0"/>
    </xf>
    <xf numFmtId="0" fontId="58" fillId="42" borderId="518" xfId="0" applyFont="1" applyFill="1" applyBorder="1" applyAlignment="1" applyProtection="1">
      <protection locked="0"/>
    </xf>
    <xf numFmtId="0" fontId="108" fillId="42" borderId="506" xfId="0" applyFont="1" applyFill="1" applyBorder="1" applyAlignment="1" applyProtection="1">
      <alignment vertical="center"/>
      <protection locked="0"/>
    </xf>
    <xf numFmtId="0" fontId="58" fillId="42" borderId="507" xfId="0" applyFont="1" applyFill="1" applyBorder="1" applyAlignment="1" applyProtection="1">
      <alignment vertical="center"/>
      <protection locked="0"/>
    </xf>
    <xf numFmtId="0" fontId="58" fillId="42" borderId="499" xfId="0" applyFont="1" applyFill="1" applyBorder="1" applyAlignment="1" applyProtection="1">
      <alignment vertical="center"/>
      <protection locked="0"/>
    </xf>
    <xf numFmtId="0" fontId="58" fillId="42" borderId="518" xfId="0" applyFont="1" applyFill="1" applyBorder="1" applyAlignment="1" applyProtection="1">
      <alignment vertical="center"/>
      <protection locked="0"/>
    </xf>
    <xf numFmtId="0" fontId="81" fillId="41" borderId="0" xfId="0" applyFont="1" applyFill="1" applyBorder="1" applyAlignment="1" applyProtection="1">
      <protection locked="0"/>
    </xf>
    <xf numFmtId="0" fontId="154" fillId="41" borderId="0" xfId="0" applyFont="1" applyFill="1" applyBorder="1" applyProtection="1">
      <protection locked="0"/>
    </xf>
    <xf numFmtId="0" fontId="171" fillId="41" borderId="0" xfId="0" applyFont="1" applyFill="1" applyBorder="1" applyAlignment="1" applyProtection="1">
      <protection locked="0"/>
    </xf>
    <xf numFmtId="0" fontId="81" fillId="41" borderId="0" xfId="0" applyFont="1" applyFill="1" applyBorder="1" applyProtection="1">
      <protection locked="0"/>
    </xf>
    <xf numFmtId="0" fontId="155" fillId="41" borderId="0" xfId="0" applyFont="1" applyFill="1" applyProtection="1">
      <protection locked="0"/>
    </xf>
    <xf numFmtId="0" fontId="164" fillId="41" borderId="0" xfId="0" applyFont="1" applyFill="1" applyBorder="1" applyAlignment="1">
      <alignment horizontal="left" vertical="center"/>
    </xf>
    <xf numFmtId="0" fontId="155" fillId="41" borderId="0" xfId="0" applyFont="1" applyFill="1" applyBorder="1" applyAlignment="1">
      <alignment horizontal="left" vertical="center"/>
    </xf>
    <xf numFmtId="0" fontId="153" fillId="41" borderId="0" xfId="0" applyFont="1" applyFill="1" applyBorder="1" applyAlignment="1" applyProtection="1">
      <protection locked="0"/>
    </xf>
    <xf numFmtId="0" fontId="77" fillId="41" borderId="0" xfId="0" applyFont="1" applyFill="1" applyBorder="1" applyAlignment="1" applyProtection="1">
      <protection locked="0"/>
    </xf>
    <xf numFmtId="0" fontId="153" fillId="41" borderId="0" xfId="0" applyFont="1" applyFill="1" applyBorder="1" applyAlignment="1" applyProtection="1">
      <alignment horizontal="left"/>
      <protection locked="0"/>
    </xf>
    <xf numFmtId="0" fontId="155" fillId="0" borderId="82" xfId="0" applyFont="1" applyBorder="1"/>
    <xf numFmtId="0" fontId="155" fillId="0" borderId="0" xfId="0" applyFont="1" applyFill="1"/>
    <xf numFmtId="0" fontId="155" fillId="0" borderId="236" xfId="0" applyFont="1" applyBorder="1" applyAlignment="1">
      <alignment horizontal="right"/>
    </xf>
    <xf numFmtId="0" fontId="155" fillId="0" borderId="234" xfId="0" applyFont="1" applyBorder="1" applyAlignment="1">
      <alignment horizontal="right"/>
    </xf>
    <xf numFmtId="0" fontId="155" fillId="0" borderId="237" xfId="0" applyFont="1" applyBorder="1" applyAlignment="1">
      <alignment horizontal="right"/>
    </xf>
    <xf numFmtId="0" fontId="155" fillId="0" borderId="41" xfId="0" applyFont="1" applyBorder="1" applyAlignment="1">
      <alignment horizontal="right"/>
    </xf>
    <xf numFmtId="0" fontId="155" fillId="0" borderId="2" xfId="0" applyFont="1" applyBorder="1" applyAlignment="1">
      <alignment horizontal="right"/>
    </xf>
    <xf numFmtId="0" fontId="155" fillId="0" borderId="40" xfId="0" applyFont="1" applyBorder="1" applyAlignment="1">
      <alignment horizontal="right"/>
    </xf>
    <xf numFmtId="0" fontId="155" fillId="0" borderId="240" xfId="0" applyFont="1" applyBorder="1" applyAlignment="1">
      <alignment horizontal="right"/>
    </xf>
    <xf numFmtId="0" fontId="155" fillId="0" borderId="242" xfId="0" applyFont="1" applyBorder="1" applyAlignment="1">
      <alignment horizontal="right"/>
    </xf>
    <xf numFmtId="0" fontId="155" fillId="0" borderId="241" xfId="0" applyFont="1" applyBorder="1" applyAlignment="1">
      <alignment horizontal="right"/>
    </xf>
    <xf numFmtId="4" fontId="155" fillId="0" borderId="269" xfId="0" applyNumberFormat="1" applyFont="1" applyBorder="1" applyAlignment="1">
      <alignment horizontal="right"/>
    </xf>
    <xf numFmtId="4" fontId="155" fillId="0" borderId="270" xfId="0" applyNumberFormat="1" applyFont="1" applyBorder="1" applyAlignment="1">
      <alignment horizontal="right"/>
    </xf>
    <xf numFmtId="4" fontId="155" fillId="0" borderId="272" xfId="0" applyNumberFormat="1" applyFont="1" applyBorder="1" applyAlignment="1">
      <alignment horizontal="right"/>
    </xf>
    <xf numFmtId="4" fontId="155" fillId="0" borderId="18" xfId="0" applyNumberFormat="1" applyFont="1" applyBorder="1" applyAlignment="1">
      <alignment horizontal="right"/>
    </xf>
    <xf numFmtId="4" fontId="155" fillId="0" borderId="0" xfId="0" applyNumberFormat="1" applyFont="1" applyBorder="1" applyAlignment="1">
      <alignment horizontal="right"/>
    </xf>
    <xf numFmtId="4" fontId="155" fillId="0" borderId="17" xfId="0" applyNumberFormat="1" applyFont="1" applyBorder="1" applyAlignment="1">
      <alignment horizontal="right"/>
    </xf>
    <xf numFmtId="0" fontId="155" fillId="0" borderId="254" xfId="0" applyFont="1" applyBorder="1" applyAlignment="1">
      <alignment horizontal="right"/>
    </xf>
    <xf numFmtId="0" fontId="155" fillId="0" borderId="255" xfId="0" applyFont="1" applyBorder="1" applyAlignment="1">
      <alignment horizontal="right"/>
    </xf>
    <xf numFmtId="0" fontId="155" fillId="0" borderId="257" xfId="0" applyFont="1" applyBorder="1" applyAlignment="1">
      <alignment horizontal="right"/>
    </xf>
    <xf numFmtId="0" fontId="154" fillId="0" borderId="0" xfId="0" applyFont="1" applyAlignment="1">
      <alignment horizontal="center"/>
    </xf>
    <xf numFmtId="0" fontId="154" fillId="0" borderId="0" xfId="0" applyFont="1"/>
    <xf numFmtId="0" fontId="154" fillId="0" borderId="0" xfId="0" applyFont="1" applyFill="1"/>
    <xf numFmtId="49" fontId="50" fillId="0" borderId="0" xfId="0" applyNumberFormat="1" applyFont="1" applyFill="1"/>
    <xf numFmtId="0" fontId="50" fillId="0" borderId="0" xfId="0" applyFont="1" applyFill="1" applyAlignment="1">
      <alignment horizontal="center"/>
    </xf>
    <xf numFmtId="0" fontId="50" fillId="0" borderId="0" xfId="0" applyFont="1" applyFill="1"/>
    <xf numFmtId="49" fontId="155" fillId="0" borderId="0" xfId="0" applyNumberFormat="1" applyFont="1"/>
    <xf numFmtId="0" fontId="56" fillId="2" borderId="540" xfId="0" applyFont="1" applyFill="1" applyBorder="1" applyAlignment="1" applyProtection="1">
      <protection locked="0"/>
    </xf>
    <xf numFmtId="0" fontId="155" fillId="0" borderId="0" xfId="0" applyFont="1" applyAlignment="1">
      <alignment vertical="center"/>
    </xf>
    <xf numFmtId="49" fontId="154" fillId="0" borderId="0" xfId="0" applyNumberFormat="1" applyFont="1" applyBorder="1" applyAlignment="1">
      <alignment horizontal="center"/>
    </xf>
    <xf numFmtId="0" fontId="155" fillId="0" borderId="0" xfId="0" applyFont="1" applyBorder="1" applyAlignment="1"/>
    <xf numFmtId="0" fontId="155" fillId="0" borderId="0" xfId="0" applyFont="1" applyFill="1" applyBorder="1"/>
    <xf numFmtId="49" fontId="155" fillId="0" borderId="0" xfId="0" applyNumberFormat="1" applyFont="1" applyFill="1" applyBorder="1" applyAlignment="1">
      <alignment horizontal="center"/>
    </xf>
    <xf numFmtId="165" fontId="155" fillId="0" borderId="0" xfId="1" applyNumberFormat="1" applyFont="1" applyBorder="1" applyAlignment="1">
      <alignment horizontal="right"/>
    </xf>
    <xf numFmtId="0" fontId="154" fillId="0" borderId="0" xfId="0" applyFont="1" applyBorder="1" applyAlignment="1">
      <alignment horizontal="center"/>
    </xf>
    <xf numFmtId="0" fontId="154" fillId="0" borderId="0" xfId="0" applyFont="1" applyBorder="1"/>
    <xf numFmtId="0" fontId="154" fillId="0" borderId="82" xfId="0" applyFont="1" applyBorder="1"/>
    <xf numFmtId="0" fontId="154" fillId="0" borderId="0" xfId="0" applyFont="1" applyAlignment="1">
      <alignment vertical="center"/>
    </xf>
    <xf numFmtId="0" fontId="154" fillId="0" borderId="0" xfId="0" applyFont="1" applyBorder="1" applyAlignment="1"/>
    <xf numFmtId="0" fontId="154" fillId="0" borderId="0" xfId="0" applyFont="1" applyFill="1" applyBorder="1"/>
    <xf numFmtId="49" fontId="154" fillId="0" borderId="0" xfId="0" applyNumberFormat="1" applyFont="1" applyFill="1" applyBorder="1" applyAlignment="1">
      <alignment horizontal="center"/>
    </xf>
    <xf numFmtId="165" fontId="154" fillId="0" borderId="0" xfId="1" applyNumberFormat="1" applyFont="1" applyBorder="1" applyAlignment="1">
      <alignment horizontal="right"/>
    </xf>
    <xf numFmtId="0" fontId="154" fillId="0" borderId="82" xfId="0" applyNumberFormat="1" applyFont="1" applyBorder="1"/>
    <xf numFmtId="0" fontId="56" fillId="2" borderId="0" xfId="0" applyFont="1" applyFill="1" applyBorder="1" applyAlignment="1" applyProtection="1">
      <protection locked="0"/>
    </xf>
    <xf numFmtId="0" fontId="45" fillId="0" borderId="541" xfId="0" applyFont="1" applyFill="1" applyBorder="1" applyAlignment="1" applyProtection="1">
      <alignment horizontal="center"/>
      <protection locked="0"/>
    </xf>
    <xf numFmtId="0" fontId="45" fillId="0" borderId="542" xfId="0" applyFont="1" applyFill="1" applyBorder="1" applyAlignment="1" applyProtection="1">
      <alignment horizontal="center"/>
      <protection locked="0"/>
    </xf>
    <xf numFmtId="0" fontId="45" fillId="0" borderId="492" xfId="0" applyFont="1" applyFill="1" applyBorder="1" applyAlignment="1" applyProtection="1">
      <alignment horizontal="center"/>
      <protection locked="0"/>
    </xf>
    <xf numFmtId="0" fontId="77" fillId="0" borderId="0" xfId="0" applyFont="1" applyAlignment="1"/>
    <xf numFmtId="0" fontId="154" fillId="0" borderId="0" xfId="0" applyFont="1" applyAlignment="1">
      <alignment horizontal="right"/>
    </xf>
    <xf numFmtId="0" fontId="42" fillId="0" borderId="0" xfId="0" applyFont="1" applyFill="1"/>
    <xf numFmtId="0" fontId="42" fillId="0" borderId="0" xfId="0" applyFont="1" applyFill="1" applyAlignment="1">
      <alignment horizontal="right"/>
    </xf>
    <xf numFmtId="0" fontId="154" fillId="0" borderId="554" xfId="0" applyFont="1" applyBorder="1" applyAlignment="1">
      <alignment horizontal="center"/>
    </xf>
    <xf numFmtId="0" fontId="154" fillId="0" borderId="554" xfId="0" applyFont="1" applyBorder="1"/>
    <xf numFmtId="0" fontId="172" fillId="0" borderId="0" xfId="0" applyFont="1" applyAlignment="1">
      <alignment vertical="center"/>
    </xf>
    <xf numFmtId="49" fontId="154" fillId="0" borderId="0" xfId="0" applyNumberFormat="1" applyFont="1" applyAlignment="1">
      <alignment vertical="center"/>
    </xf>
    <xf numFmtId="0" fontId="154" fillId="26" borderId="558" xfId="0" applyFont="1" applyFill="1" applyBorder="1" applyAlignment="1">
      <alignment vertical="center"/>
    </xf>
    <xf numFmtId="0" fontId="154" fillId="26" borderId="288" xfId="0" applyFont="1" applyFill="1" applyBorder="1" applyAlignment="1">
      <alignment vertical="center"/>
    </xf>
    <xf numFmtId="0" fontId="154" fillId="0" borderId="288" xfId="0" applyFont="1" applyBorder="1" applyAlignment="1">
      <alignment vertical="center"/>
    </xf>
    <xf numFmtId="0" fontId="154" fillId="0" borderId="288" xfId="0" applyFont="1" applyFill="1" applyBorder="1" applyAlignment="1">
      <alignment vertical="center"/>
    </xf>
    <xf numFmtId="0" fontId="154" fillId="0" borderId="558" xfId="0" applyFont="1" applyBorder="1" applyAlignment="1">
      <alignment vertical="center"/>
    </xf>
    <xf numFmtId="0" fontId="172" fillId="0" borderId="288" xfId="0" applyFont="1" applyBorder="1" applyAlignment="1">
      <alignment vertical="center"/>
    </xf>
    <xf numFmtId="0" fontId="154" fillId="26" borderId="484" xfId="0" applyFont="1" applyFill="1" applyBorder="1" applyAlignment="1">
      <alignment horizontal="center" vertical="center"/>
    </xf>
    <xf numFmtId="0" fontId="154" fillId="26" borderId="566" xfId="0" applyFont="1" applyFill="1" applyBorder="1" applyAlignment="1">
      <alignment vertical="center"/>
    </xf>
    <xf numFmtId="0" fontId="154" fillId="0" borderId="484" xfId="0" applyFont="1" applyBorder="1" applyAlignment="1">
      <alignment horizontal="center" vertical="center"/>
    </xf>
    <xf numFmtId="0" fontId="154" fillId="0" borderId="566" xfId="0" applyFont="1" applyBorder="1" applyAlignment="1">
      <alignment vertical="center"/>
    </xf>
    <xf numFmtId="0" fontId="172" fillId="0" borderId="484" xfId="0" applyFont="1" applyBorder="1" applyAlignment="1">
      <alignment horizontal="center" vertical="center"/>
    </xf>
    <xf numFmtId="0" fontId="154" fillId="0" borderId="484" xfId="0" applyFont="1" applyBorder="1" applyAlignment="1">
      <alignment horizontal="center" vertical="top"/>
    </xf>
    <xf numFmtId="0" fontId="172" fillId="26" borderId="484" xfId="0" applyFont="1" applyFill="1" applyBorder="1" applyAlignment="1">
      <alignment horizontal="center" vertical="center"/>
    </xf>
    <xf numFmtId="0" fontId="172" fillId="26" borderId="288" xfId="0" applyFont="1" applyFill="1" applyBorder="1" applyAlignment="1">
      <alignment vertical="center"/>
    </xf>
    <xf numFmtId="0" fontId="172" fillId="0" borderId="288" xfId="0" applyFont="1" applyFill="1" applyBorder="1" applyAlignment="1">
      <alignment vertical="center"/>
    </xf>
    <xf numFmtId="0" fontId="154" fillId="0" borderId="570" xfId="0" applyFont="1" applyBorder="1" applyAlignment="1">
      <alignment vertical="center"/>
    </xf>
    <xf numFmtId="49" fontId="42" fillId="0" borderId="0" xfId="0" applyNumberFormat="1" applyFont="1" applyAlignment="1">
      <alignment horizontal="right"/>
    </xf>
    <xf numFmtId="0" fontId="42" fillId="0" borderId="0" xfId="0" applyFont="1" applyBorder="1"/>
    <xf numFmtId="0" fontId="154" fillId="0" borderId="0" xfId="0" applyNumberFormat="1" applyFont="1" applyBorder="1"/>
    <xf numFmtId="0" fontId="164" fillId="0" borderId="0" xfId="0" applyFont="1" applyAlignment="1">
      <alignment vertical="center"/>
    </xf>
    <xf numFmtId="0" fontId="155" fillId="0" borderId="0" xfId="0" applyFont="1" applyBorder="1" applyAlignment="1">
      <alignment horizontal="left"/>
    </xf>
    <xf numFmtId="0" fontId="154" fillId="0" borderId="0" xfId="0" applyFont="1" applyAlignment="1"/>
    <xf numFmtId="0" fontId="77" fillId="0" borderId="0" xfId="0" applyFont="1" applyFill="1" applyAlignment="1">
      <alignment horizontal="center"/>
    </xf>
    <xf numFmtId="49" fontId="154" fillId="0" borderId="0" xfId="0" applyNumberFormat="1" applyFont="1" applyAlignment="1">
      <alignment horizontal="center" vertical="center"/>
    </xf>
    <xf numFmtId="0" fontId="154" fillId="0" borderId="558" xfId="0" applyFont="1" applyFill="1" applyBorder="1" applyAlignment="1">
      <alignment vertical="center"/>
    </xf>
    <xf numFmtId="0" fontId="172" fillId="0" borderId="570" xfId="0" applyFont="1" applyBorder="1" applyAlignment="1">
      <alignment vertical="center"/>
    </xf>
    <xf numFmtId="0" fontId="154" fillId="0" borderId="566" xfId="0" applyFont="1" applyFill="1" applyBorder="1" applyAlignment="1">
      <alignment vertical="center"/>
    </xf>
    <xf numFmtId="0" fontId="154" fillId="0" borderId="484" xfId="0" applyFont="1" applyFill="1" applyBorder="1" applyAlignment="1">
      <alignment horizontal="center" vertical="center"/>
    </xf>
    <xf numFmtId="0" fontId="172" fillId="0" borderId="484" xfId="0" applyFont="1" applyFill="1" applyBorder="1" applyAlignment="1">
      <alignment horizontal="center" vertical="center"/>
    </xf>
    <xf numFmtId="0" fontId="172" fillId="0" borderId="571" xfId="0" applyFont="1" applyBorder="1" applyAlignment="1">
      <alignment horizontal="center" vertical="center"/>
    </xf>
    <xf numFmtId="0" fontId="154" fillId="0" borderId="572" xfId="0" applyFont="1" applyBorder="1" applyAlignment="1">
      <alignment vertical="center"/>
    </xf>
    <xf numFmtId="0" fontId="172" fillId="0" borderId="570" xfId="0" applyFont="1" applyFill="1" applyBorder="1" applyAlignment="1">
      <alignment vertical="center"/>
    </xf>
    <xf numFmtId="0" fontId="172" fillId="0" borderId="566" xfId="0" applyFont="1" applyBorder="1" applyAlignment="1">
      <alignment vertical="center"/>
    </xf>
    <xf numFmtId="0" fontId="172" fillId="0" borderId="566" xfId="0" applyFont="1" applyFill="1" applyBorder="1" applyAlignment="1">
      <alignment vertical="center"/>
    </xf>
    <xf numFmtId="0" fontId="172" fillId="0" borderId="572" xfId="0" applyFont="1" applyBorder="1" applyAlignment="1">
      <alignment vertical="center"/>
    </xf>
    <xf numFmtId="0" fontId="172" fillId="26" borderId="613" xfId="0" applyFont="1" applyFill="1" applyBorder="1" applyAlignment="1">
      <alignment horizontal="center" vertical="center"/>
    </xf>
    <xf numFmtId="0" fontId="172" fillId="26" borderId="370" xfId="0" applyFont="1" applyFill="1" applyBorder="1" applyAlignment="1">
      <alignment horizontal="left"/>
    </xf>
    <xf numFmtId="0" fontId="154" fillId="26" borderId="370" xfId="0" applyFont="1" applyFill="1" applyBorder="1"/>
    <xf numFmtId="0" fontId="172" fillId="26" borderId="370" xfId="0" applyFont="1" applyFill="1" applyBorder="1"/>
    <xf numFmtId="0" fontId="154" fillId="26" borderId="484" xfId="0" applyFont="1" applyFill="1" applyBorder="1" applyAlignment="1">
      <alignment horizontal="center" vertical="center" wrapText="1"/>
    </xf>
    <xf numFmtId="0" fontId="154" fillId="27" borderId="288" xfId="0" applyFont="1" applyFill="1" applyBorder="1" applyAlignment="1">
      <alignment vertical="center"/>
    </xf>
    <xf numFmtId="0" fontId="172" fillId="26" borderId="559" xfId="0" applyFont="1" applyFill="1" applyBorder="1" applyAlignment="1">
      <alignment vertical="center"/>
    </xf>
    <xf numFmtId="0" fontId="172" fillId="26" borderId="614" xfId="0" applyFont="1" applyFill="1" applyBorder="1" applyAlignment="1">
      <alignment vertical="center"/>
    </xf>
    <xf numFmtId="0" fontId="172" fillId="26" borderId="566" xfId="0" applyFont="1" applyFill="1" applyBorder="1" applyAlignment="1">
      <alignment vertical="center"/>
    </xf>
    <xf numFmtId="49" fontId="173" fillId="0" borderId="0" xfId="0" applyNumberFormat="1" applyFont="1" applyBorder="1" applyAlignment="1">
      <alignment horizontal="left" vertical="center"/>
    </xf>
    <xf numFmtId="0" fontId="154" fillId="0" borderId="0" xfId="0" applyFont="1" applyBorder="1" applyAlignment="1">
      <alignment horizontal="left"/>
    </xf>
    <xf numFmtId="0" fontId="154" fillId="0" borderId="288" xfId="0" applyNumberFormat="1" applyFont="1" applyBorder="1" applyAlignment="1">
      <alignment vertical="center"/>
    </xf>
    <xf numFmtId="0" fontId="154" fillId="27" borderId="288" xfId="0" applyNumberFormat="1" applyFont="1" applyFill="1" applyBorder="1" applyAlignment="1">
      <alignment vertical="center"/>
    </xf>
    <xf numFmtId="0" fontId="154" fillId="0" borderId="288" xfId="1" applyNumberFormat="1" applyFont="1" applyBorder="1" applyAlignment="1">
      <alignment vertical="center"/>
    </xf>
    <xf numFmtId="0" fontId="154" fillId="27" borderId="288" xfId="1" applyNumberFormat="1" applyFont="1" applyFill="1" applyBorder="1" applyAlignment="1">
      <alignment vertical="center"/>
    </xf>
    <xf numFmtId="0" fontId="172" fillId="27" borderId="288" xfId="1" applyNumberFormat="1" applyFont="1" applyFill="1" applyBorder="1" applyAlignment="1">
      <alignment vertical="center"/>
    </xf>
    <xf numFmtId="0" fontId="154" fillId="0" borderId="288" xfId="1" applyNumberFormat="1" applyFont="1" applyFill="1" applyBorder="1" applyAlignment="1">
      <alignment horizontal="left" vertical="center"/>
    </xf>
    <xf numFmtId="0" fontId="154" fillId="27" borderId="288" xfId="1" applyNumberFormat="1" applyFont="1" applyFill="1" applyBorder="1" applyAlignment="1">
      <alignment horizontal="left" vertical="center"/>
    </xf>
    <xf numFmtId="0" fontId="154" fillId="0" borderId="288" xfId="1" applyNumberFormat="1" applyFont="1" applyBorder="1" applyAlignment="1">
      <alignment vertical="top"/>
    </xf>
    <xf numFmtId="0" fontId="154" fillId="27" borderId="570" xfId="0" applyNumberFormat="1" applyFont="1" applyFill="1" applyBorder="1" applyAlignment="1">
      <alignment vertical="center"/>
    </xf>
    <xf numFmtId="0" fontId="154" fillId="27" borderId="570" xfId="0" applyFont="1" applyFill="1" applyBorder="1" applyAlignment="1">
      <alignment vertical="center"/>
    </xf>
    <xf numFmtId="0" fontId="154" fillId="0" borderId="0" xfId="0" applyFont="1" applyFill="1" applyProtection="1">
      <protection hidden="1"/>
    </xf>
    <xf numFmtId="0" fontId="154" fillId="0" borderId="0" xfId="0" applyFont="1" applyFill="1" applyAlignment="1" applyProtection="1">
      <protection hidden="1"/>
    </xf>
    <xf numFmtId="0" fontId="154" fillId="0" borderId="0" xfId="0" applyFont="1" applyFill="1" applyAlignment="1" applyProtection="1">
      <alignment vertical="center"/>
      <protection hidden="1"/>
    </xf>
    <xf numFmtId="0" fontId="172" fillId="0" borderId="0" xfId="0" applyFont="1" applyFill="1" applyAlignment="1" applyProtection="1">
      <alignment vertical="center"/>
      <protection hidden="1"/>
    </xf>
    <xf numFmtId="165" fontId="172" fillId="0" borderId="0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0" xfId="1" applyNumberFormat="1" applyFont="1" applyFill="1" applyBorder="1" applyAlignment="1" applyProtection="1">
      <alignment horizontal="center" vertical="center"/>
      <protection locked="0" hidden="1"/>
    </xf>
    <xf numFmtId="49" fontId="154" fillId="0" borderId="0" xfId="0" applyNumberFormat="1" applyFont="1" applyFill="1" applyBorder="1" applyAlignment="1" applyProtection="1">
      <alignment horizontal="center"/>
      <protection hidden="1"/>
    </xf>
    <xf numFmtId="0" fontId="154" fillId="0" borderId="0" xfId="0" applyFont="1" applyFill="1" applyBorder="1" applyAlignment="1" applyProtection="1">
      <alignment horizontal="left"/>
      <protection hidden="1"/>
    </xf>
    <xf numFmtId="0" fontId="154" fillId="0" borderId="0" xfId="0" applyFont="1" applyFill="1" applyBorder="1" applyAlignment="1" applyProtection="1">
      <alignment horizontal="center"/>
      <protection hidden="1"/>
    </xf>
    <xf numFmtId="165" fontId="154" fillId="0" borderId="0" xfId="1" applyNumberFormat="1" applyFont="1" applyFill="1" applyBorder="1" applyAlignment="1" applyProtection="1">
      <alignment horizontal="center"/>
      <protection locked="0" hidden="1"/>
    </xf>
    <xf numFmtId="0" fontId="42" fillId="0" borderId="0" xfId="0" applyFont="1" applyFill="1" applyAlignment="1">
      <alignment horizontal="center"/>
    </xf>
    <xf numFmtId="0" fontId="174" fillId="0" borderId="0" xfId="0" applyFont="1"/>
    <xf numFmtId="0" fontId="42" fillId="0" borderId="0" xfId="0" applyFont="1" applyFill="1" applyAlignment="1">
      <alignment vertical="center"/>
    </xf>
    <xf numFmtId="0" fontId="154" fillId="0" borderId="0" xfId="0" applyFont="1" applyAlignment="1">
      <alignment horizontal="right"/>
    </xf>
    <xf numFmtId="0" fontId="42" fillId="4" borderId="484" xfId="0" applyFont="1" applyFill="1" applyBorder="1" applyAlignment="1">
      <alignment vertical="center"/>
    </xf>
    <xf numFmtId="0" fontId="42" fillId="4" borderId="288" xfId="0" applyFont="1" applyFill="1" applyBorder="1" applyAlignment="1">
      <alignment vertical="center"/>
    </xf>
    <xf numFmtId="0" fontId="42" fillId="4" borderId="566" xfId="0" applyFont="1" applyFill="1" applyBorder="1" applyAlignment="1">
      <alignment vertical="center"/>
    </xf>
    <xf numFmtId="0" fontId="42" fillId="4" borderId="484" xfId="0" applyFont="1" applyFill="1" applyBorder="1" applyAlignment="1">
      <alignment horizontal="left" vertical="center"/>
    </xf>
    <xf numFmtId="0" fontId="49" fillId="4" borderId="288" xfId="0" applyFont="1" applyFill="1" applyBorder="1" applyAlignment="1">
      <alignment horizontal="left" vertical="center"/>
    </xf>
    <xf numFmtId="0" fontId="49" fillId="4" borderId="288" xfId="0" applyFont="1" applyFill="1" applyBorder="1" applyAlignment="1">
      <alignment vertical="center"/>
    </xf>
    <xf numFmtId="0" fontId="49" fillId="4" borderId="566" xfId="0" applyFont="1" applyFill="1" applyBorder="1" applyAlignment="1">
      <alignment vertical="center"/>
    </xf>
    <xf numFmtId="0" fontId="42" fillId="26" borderId="484" xfId="0" applyFont="1" applyFill="1" applyBorder="1" applyAlignment="1">
      <alignment vertical="center"/>
    </xf>
    <xf numFmtId="0" fontId="42" fillId="26" borderId="288" xfId="0" applyFont="1" applyFill="1" applyBorder="1" applyAlignment="1">
      <alignment vertical="center"/>
    </xf>
    <xf numFmtId="0" fontId="42" fillId="26" borderId="566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top"/>
    </xf>
    <xf numFmtId="0" fontId="69" fillId="0" borderId="0" xfId="0" applyFont="1" applyFill="1" applyBorder="1" applyAlignment="1">
      <alignment horizontal="left"/>
    </xf>
    <xf numFmtId="0" fontId="17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187" fillId="0" borderId="640" xfId="0" applyFont="1" applyFill="1" applyBorder="1" applyAlignment="1">
      <alignment horizontal="left" vertical="center" wrapText="1"/>
    </xf>
    <xf numFmtId="0" fontId="187" fillId="0" borderId="0" xfId="0" applyFont="1" applyFill="1" applyBorder="1" applyAlignment="1">
      <alignment horizontal="left" vertical="center"/>
    </xf>
    <xf numFmtId="0" fontId="67" fillId="0" borderId="629" xfId="0" applyFont="1" applyFill="1" applyBorder="1" applyAlignment="1">
      <alignment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horizontal="left" vertical="center"/>
    </xf>
    <xf numFmtId="0" fontId="176" fillId="0" borderId="631" xfId="0" applyFont="1" applyFill="1" applyBorder="1" applyAlignment="1">
      <alignment vertical="top"/>
    </xf>
    <xf numFmtId="0" fontId="0" fillId="0" borderId="635" xfId="0" applyFill="1" applyBorder="1" applyAlignment="1">
      <alignment vertical="top"/>
    </xf>
    <xf numFmtId="0" fontId="0" fillId="0" borderId="632" xfId="0" applyFill="1" applyBorder="1" applyAlignment="1">
      <alignment vertical="top"/>
    </xf>
    <xf numFmtId="0" fontId="176" fillId="0" borderId="636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691" xfId="0" applyFill="1" applyBorder="1" applyAlignment="1">
      <alignment vertical="top"/>
    </xf>
    <xf numFmtId="0" fontId="67" fillId="0" borderId="0" xfId="0" applyFont="1" applyFill="1" applyBorder="1" applyAlignment="1">
      <alignment vertical="top"/>
    </xf>
    <xf numFmtId="0" fontId="67" fillId="0" borderId="629" xfId="0" applyFont="1" applyFill="1" applyBorder="1" applyAlignment="1">
      <alignment horizontal="center" vertical="center" wrapText="1"/>
    </xf>
    <xf numFmtId="0" fontId="45" fillId="0" borderId="113" xfId="0" applyFont="1" applyFill="1" applyBorder="1" applyAlignment="1" applyProtection="1">
      <alignment horizontal="center"/>
      <protection locked="0"/>
    </xf>
    <xf numFmtId="0" fontId="67" fillId="0" borderId="631" xfId="0" applyFont="1" applyFill="1" applyBorder="1" applyAlignment="1">
      <alignment horizontal="center" vertical="center" wrapText="1"/>
    </xf>
    <xf numFmtId="0" fontId="67" fillId="0" borderId="635" xfId="0" applyFont="1" applyFill="1" applyBorder="1" applyAlignment="1">
      <alignment horizontal="center" vertical="center" wrapText="1"/>
    </xf>
    <xf numFmtId="0" fontId="67" fillId="0" borderId="686" xfId="0" applyFont="1" applyFill="1" applyBorder="1" applyAlignment="1">
      <alignment horizontal="left" vertical="center" wrapText="1"/>
    </xf>
    <xf numFmtId="0" fontId="67" fillId="0" borderId="635" xfId="0" applyFont="1" applyFill="1" applyBorder="1" applyAlignment="1">
      <alignment horizontal="left" vertical="center" wrapText="1"/>
    </xf>
    <xf numFmtId="0" fontId="31" fillId="0" borderId="82" xfId="0" applyFont="1" applyBorder="1" applyAlignment="1">
      <alignment horizontal="left"/>
    </xf>
    <xf numFmtId="0" fontId="67" fillId="0" borderId="694" xfId="0" applyFont="1" applyFill="1" applyBorder="1" applyAlignment="1">
      <alignment horizontal="left" vertical="center" wrapText="1"/>
    </xf>
    <xf numFmtId="0" fontId="67" fillId="0" borderId="695" xfId="0" applyFont="1" applyFill="1" applyBorder="1" applyAlignment="1">
      <alignment horizontal="left" vertical="center" wrapText="1"/>
    </xf>
    <xf numFmtId="0" fontId="67" fillId="0" borderId="695" xfId="0" applyFont="1" applyFill="1" applyBorder="1" applyAlignment="1">
      <alignment vertical="center" wrapText="1"/>
    </xf>
    <xf numFmtId="0" fontId="71" fillId="0" borderId="695" xfId="0" applyFont="1" applyFill="1" applyBorder="1" applyAlignment="1">
      <alignment vertical="center" wrapText="1"/>
    </xf>
    <xf numFmtId="0" fontId="31" fillId="0" borderId="695" xfId="0" applyFont="1" applyFill="1" applyBorder="1" applyAlignment="1">
      <alignment horizontal="left" vertical="center" wrapText="1"/>
    </xf>
    <xf numFmtId="0" fontId="31" fillId="0" borderId="695" xfId="0" applyFont="1" applyFill="1" applyBorder="1" applyAlignment="1">
      <alignment horizontal="left" vertical="center" shrinkToFit="1"/>
    </xf>
    <xf numFmtId="0" fontId="31" fillId="0" borderId="696" xfId="0" applyFont="1" applyFill="1" applyBorder="1" applyAlignment="1">
      <alignment horizontal="left" vertical="center" shrinkToFit="1"/>
    </xf>
    <xf numFmtId="0" fontId="67" fillId="0" borderId="697" xfId="0" applyFont="1" applyFill="1" applyBorder="1" applyAlignment="1">
      <alignment vertical="center" wrapText="1"/>
    </xf>
    <xf numFmtId="0" fontId="71" fillId="0" borderId="698" xfId="0" applyFont="1" applyFill="1" applyBorder="1" applyAlignment="1">
      <alignment vertical="center" wrapText="1"/>
    </xf>
    <xf numFmtId="0" fontId="31" fillId="0" borderId="697" xfId="0" applyFont="1" applyFill="1" applyBorder="1" applyAlignment="1">
      <alignment horizontal="left" vertical="center" wrapText="1"/>
    </xf>
    <xf numFmtId="0" fontId="67" fillId="0" borderId="655" xfId="0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 wrapText="1"/>
    </xf>
    <xf numFmtId="0" fontId="67" fillId="0" borderId="632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top" wrapText="1"/>
    </xf>
    <xf numFmtId="0" fontId="77" fillId="0" borderId="692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671" xfId="0" applyFont="1" applyFill="1" applyBorder="1" applyAlignment="1">
      <alignment horizontal="left" vertical="top" wrapText="1"/>
    </xf>
    <xf numFmtId="0" fontId="0" fillId="0" borderId="87" xfId="0" applyFill="1" applyBorder="1" applyAlignment="1">
      <alignment vertical="top"/>
    </xf>
    <xf numFmtId="164" fontId="0" fillId="0" borderId="692" xfId="1" applyFont="1" applyFill="1" applyBorder="1" applyAlignment="1">
      <alignment horizontal="left" vertical="center"/>
    </xf>
    <xf numFmtId="0" fontId="32" fillId="0" borderId="554" xfId="0" applyFont="1" applyBorder="1"/>
    <xf numFmtId="0" fontId="31" fillId="0" borderId="554" xfId="0" applyFont="1" applyBorder="1"/>
    <xf numFmtId="0" fontId="31" fillId="0" borderId="43" xfId="0" applyFont="1" applyBorder="1"/>
    <xf numFmtId="0" fontId="31" fillId="0" borderId="702" xfId="0" applyFont="1" applyBorder="1"/>
    <xf numFmtId="0" fontId="31" fillId="0" borderId="702" xfId="0" applyFont="1" applyBorder="1" applyAlignment="1">
      <alignment horizontal="left"/>
    </xf>
    <xf numFmtId="0" fontId="71" fillId="0" borderId="89" xfId="0" applyFont="1" applyBorder="1"/>
    <xf numFmtId="0" fontId="31" fillId="0" borderId="704" xfId="0" applyFont="1" applyBorder="1"/>
    <xf numFmtId="0" fontId="32" fillId="0" borderId="705" xfId="0" applyFont="1" applyBorder="1"/>
    <xf numFmtId="0" fontId="32" fillId="0" borderId="43" xfId="0" applyFont="1" applyBorder="1"/>
    <xf numFmtId="0" fontId="32" fillId="0" borderId="709" xfId="0" applyFont="1" applyBorder="1"/>
    <xf numFmtId="0" fontId="32" fillId="0" borderId="711" xfId="0" applyFont="1" applyBorder="1"/>
    <xf numFmtId="0" fontId="31" fillId="0" borderId="712" xfId="0" applyFont="1" applyBorder="1" applyAlignment="1">
      <alignment horizontal="left"/>
    </xf>
    <xf numFmtId="0" fontId="32" fillId="0" borderId="713" xfId="0" applyFont="1" applyBorder="1"/>
    <xf numFmtId="0" fontId="31" fillId="0" borderId="712" xfId="0" applyFont="1" applyBorder="1"/>
    <xf numFmtId="0" fontId="31" fillId="0" borderId="715" xfId="0" applyFont="1" applyBorder="1"/>
    <xf numFmtId="0" fontId="31" fillId="0" borderId="188" xfId="0" applyFont="1" applyBorder="1"/>
    <xf numFmtId="0" fontId="32" fillId="0" borderId="188" xfId="0" applyFont="1" applyBorder="1"/>
    <xf numFmtId="0" fontId="32" fillId="0" borderId="186" xfId="0" applyFont="1" applyBorder="1"/>
    <xf numFmtId="0" fontId="32" fillId="0" borderId="187" xfId="0" applyFont="1" applyBorder="1"/>
    <xf numFmtId="0" fontId="32" fillId="0" borderId="716" xfId="0" applyFont="1" applyBorder="1"/>
    <xf numFmtId="0" fontId="144" fillId="0" borderId="82" xfId="0" applyFont="1" applyBorder="1" applyAlignment="1">
      <alignment horizontal="left"/>
    </xf>
    <xf numFmtId="0" fontId="71" fillId="0" borderId="636" xfId="0" applyFont="1" applyFill="1" applyBorder="1" applyAlignment="1">
      <alignment vertical="center" wrapText="1"/>
    </xf>
    <xf numFmtId="0" fontId="71" fillId="0" borderId="719" xfId="0" applyFont="1" applyFill="1" applyBorder="1" applyAlignment="1">
      <alignment vertical="center" wrapText="1"/>
    </xf>
    <xf numFmtId="0" fontId="67" fillId="0" borderId="635" xfId="0" applyFont="1" applyFill="1" applyBorder="1" applyAlignment="1">
      <alignment horizontal="center" vertical="center" wrapText="1"/>
    </xf>
    <xf numFmtId="0" fontId="58" fillId="15" borderId="288" xfId="1" applyNumberFormat="1" applyFont="1" applyFill="1" applyBorder="1" applyAlignment="1">
      <alignment horizontal="left" vertical="center" wrapText="1"/>
    </xf>
    <xf numFmtId="3" fontId="45" fillId="0" borderId="122" xfId="0" applyNumberFormat="1" applyFont="1" applyBorder="1" applyAlignment="1" applyProtection="1">
      <alignment horizontal="right"/>
      <protection locked="0"/>
    </xf>
    <xf numFmtId="4" fontId="45" fillId="0" borderId="122" xfId="0" applyNumberFormat="1" applyFont="1" applyBorder="1" applyAlignment="1" applyProtection="1">
      <alignment horizontal="right"/>
      <protection locked="0"/>
    </xf>
    <xf numFmtId="3" fontId="45" fillId="27" borderId="122" xfId="0" applyNumberFormat="1" applyFont="1" applyFill="1" applyBorder="1" applyAlignment="1" applyProtection="1">
      <alignment horizontal="right"/>
      <protection locked="0"/>
    </xf>
    <xf numFmtId="4" fontId="45" fillId="27" borderId="122" xfId="0" applyNumberFormat="1" applyFont="1" applyFill="1" applyBorder="1" applyAlignment="1" applyProtection="1">
      <alignment horizontal="right"/>
      <protection locked="0"/>
    </xf>
    <xf numFmtId="0" fontId="50" fillId="16" borderId="0" xfId="0" applyFont="1" applyFill="1" applyBorder="1" applyAlignment="1" applyProtection="1">
      <alignment horizontal="center" vertical="center" textRotation="90"/>
      <protection locked="0"/>
    </xf>
    <xf numFmtId="0" fontId="50" fillId="16" borderId="120" xfId="0" applyFont="1" applyFill="1" applyBorder="1" applyAlignment="1" applyProtection="1">
      <alignment horizontal="center" vertical="center" textRotation="90"/>
      <protection locked="0"/>
    </xf>
    <xf numFmtId="0" fontId="50" fillId="16" borderId="115" xfId="0" applyFont="1" applyFill="1" applyBorder="1" applyAlignment="1" applyProtection="1">
      <alignment horizontal="center" vertical="center" textRotation="90"/>
      <protection locked="0"/>
    </xf>
    <xf numFmtId="0" fontId="31" fillId="0" borderId="82" xfId="0" applyFont="1" applyBorder="1" applyAlignment="1">
      <alignment horizontal="left"/>
    </xf>
    <xf numFmtId="0" fontId="155" fillId="0" borderId="629" xfId="0" applyFont="1" applyFill="1" applyBorder="1" applyAlignment="1">
      <alignment horizontal="center" vertical="center" wrapText="1"/>
    </xf>
    <xf numFmtId="0" fontId="45" fillId="0" borderId="635" xfId="0" applyFont="1" applyFill="1" applyBorder="1" applyAlignment="1">
      <alignment vertical="center" shrinkToFit="1"/>
    </xf>
    <xf numFmtId="0" fontId="45" fillId="0" borderId="632" xfId="0" applyFont="1" applyFill="1" applyBorder="1" applyAlignment="1">
      <alignment vertical="center" shrinkToFit="1"/>
    </xf>
    <xf numFmtId="165" fontId="187" fillId="0" borderId="0" xfId="0" applyNumberFormat="1" applyFont="1" applyFill="1" applyBorder="1" applyAlignment="1">
      <alignment horizontal="left" vertical="center"/>
    </xf>
    <xf numFmtId="0" fontId="48" fillId="0" borderId="719" xfId="0" applyFont="1" applyFill="1" applyBorder="1" applyAlignment="1">
      <alignment horizontal="center" vertical="center" wrapText="1"/>
    </xf>
    <xf numFmtId="0" fontId="58" fillId="16" borderId="122" xfId="0" applyFont="1" applyFill="1" applyBorder="1" applyAlignment="1" applyProtection="1">
      <alignment vertical="center"/>
      <protection locked="0"/>
    </xf>
    <xf numFmtId="0" fontId="58" fillId="16" borderId="122" xfId="0" applyFont="1" applyFill="1" applyBorder="1" applyProtection="1">
      <protection locked="0"/>
    </xf>
    <xf numFmtId="0" fontId="45" fillId="3" borderId="0" xfId="0" applyFont="1" applyFill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76" fillId="14" borderId="47" xfId="0" applyFont="1" applyFill="1" applyBorder="1" applyAlignment="1" applyProtection="1">
      <alignment vertical="center"/>
      <protection locked="0"/>
    </xf>
    <xf numFmtId="0" fontId="77" fillId="14" borderId="38" xfId="0" applyFont="1" applyFill="1" applyBorder="1" applyAlignment="1" applyProtection="1">
      <alignment vertical="center"/>
      <protection locked="0"/>
    </xf>
    <xf numFmtId="0" fontId="77" fillId="14" borderId="39" xfId="0" applyFont="1" applyFill="1" applyBorder="1" applyAlignment="1" applyProtection="1">
      <alignment vertical="center"/>
      <protection locked="0"/>
    </xf>
    <xf numFmtId="0" fontId="58" fillId="15" borderId="720" xfId="0" applyFont="1" applyFill="1" applyBorder="1" applyAlignment="1" applyProtection="1">
      <alignment vertical="center"/>
      <protection locked="0"/>
    </xf>
    <xf numFmtId="0" fontId="58" fillId="15" borderId="720" xfId="0" applyFont="1" applyFill="1" applyBorder="1" applyProtection="1">
      <protection locked="0"/>
    </xf>
    <xf numFmtId="0" fontId="52" fillId="15" borderId="720" xfId="0" applyFont="1" applyFill="1" applyBorder="1" applyProtection="1">
      <protection locked="0"/>
    </xf>
    <xf numFmtId="0" fontId="58" fillId="16" borderId="115" xfId="0" applyFont="1" applyFill="1" applyBorder="1" applyAlignment="1" applyProtection="1">
      <alignment vertical="center"/>
      <protection locked="0"/>
    </xf>
    <xf numFmtId="0" fontId="82" fillId="15" borderId="0" xfId="0" applyFont="1" applyFill="1" applyBorder="1" applyAlignment="1" applyProtection="1">
      <protection locked="0"/>
    </xf>
    <xf numFmtId="165" fontId="155" fillId="0" borderId="0" xfId="1" applyNumberFormat="1" applyFont="1" applyFill="1" applyBorder="1" applyAlignment="1">
      <alignment horizontal="right" wrapText="1"/>
    </xf>
    <xf numFmtId="165" fontId="155" fillId="0" borderId="0" xfId="1" applyNumberFormat="1" applyFont="1" applyFill="1" applyBorder="1" applyAlignment="1">
      <alignment horizontal="left" wrapText="1"/>
    </xf>
    <xf numFmtId="165" fontId="155" fillId="0" borderId="0" xfId="1" applyNumberFormat="1" applyFont="1" applyFill="1" applyBorder="1" applyAlignment="1">
      <alignment horizontal="center" wrapText="1"/>
    </xf>
    <xf numFmtId="0" fontId="58" fillId="15" borderId="0" xfId="0" applyFont="1" applyFill="1" applyBorder="1" applyProtection="1">
      <protection locked="0"/>
    </xf>
    <xf numFmtId="0" fontId="82" fillId="3" borderId="0" xfId="0" applyFont="1" applyFill="1" applyAlignment="1" applyProtection="1">
      <alignment vertical="top"/>
      <protection locked="0"/>
    </xf>
    <xf numFmtId="0" fontId="58" fillId="15" borderId="732" xfId="0" applyFont="1" applyFill="1" applyBorder="1" applyAlignment="1" applyProtection="1">
      <alignment vertical="center"/>
      <protection locked="0"/>
    </xf>
    <xf numFmtId="0" fontId="58" fillId="15" borderId="732" xfId="0" applyFont="1" applyFill="1" applyBorder="1" applyProtection="1">
      <protection locked="0"/>
    </xf>
    <xf numFmtId="0" fontId="52" fillId="15" borderId="732" xfId="0" applyFont="1" applyFill="1" applyBorder="1" applyProtection="1">
      <protection locked="0"/>
    </xf>
    <xf numFmtId="0" fontId="58" fillId="15" borderId="731" xfId="0" applyFont="1" applyFill="1" applyBorder="1" applyAlignment="1" applyProtection="1">
      <alignment vertical="center"/>
      <protection locked="0"/>
    </xf>
    <xf numFmtId="0" fontId="58" fillId="15" borderId="731" xfId="0" applyFont="1" applyFill="1" applyBorder="1" applyProtection="1">
      <protection locked="0"/>
    </xf>
    <xf numFmtId="0" fontId="52" fillId="15" borderId="731" xfId="0" applyFont="1" applyFill="1" applyBorder="1" applyProtection="1">
      <protection locked="0"/>
    </xf>
    <xf numFmtId="0" fontId="67" fillId="0" borderId="733" xfId="0" applyFont="1" applyBorder="1"/>
    <xf numFmtId="0" fontId="67" fillId="0" borderId="0" xfId="0" applyFont="1" applyAlignment="1">
      <alignment vertical="center"/>
    </xf>
    <xf numFmtId="0" fontId="31" fillId="0" borderId="738" xfId="0" applyFont="1" applyBorder="1"/>
    <xf numFmtId="0" fontId="31" fillId="0" borderId="742" xfId="0" applyFont="1" applyBorder="1"/>
    <xf numFmtId="0" fontId="31" fillId="0" borderId="746" xfId="0" applyFont="1" applyBorder="1"/>
    <xf numFmtId="0" fontId="67" fillId="0" borderId="742" xfId="0" applyFont="1" applyBorder="1"/>
    <xf numFmtId="0" fontId="71" fillId="0" borderId="742" xfId="0" applyFont="1" applyBorder="1"/>
    <xf numFmtId="0" fontId="32" fillId="0" borderId="742" xfId="0" applyFont="1" applyBorder="1"/>
    <xf numFmtId="0" fontId="67" fillId="0" borderId="162" xfId="0" applyFont="1" applyBorder="1"/>
    <xf numFmtId="0" fontId="67" fillId="0" borderId="164" xfId="0" applyFont="1" applyBorder="1"/>
    <xf numFmtId="0" fontId="67" fillId="0" borderId="169" xfId="0" applyFont="1" applyBorder="1"/>
    <xf numFmtId="0" fontId="77" fillId="14" borderId="751" xfId="0" applyFont="1" applyFill="1" applyBorder="1" applyAlignment="1" applyProtection="1">
      <protection locked="0"/>
    </xf>
    <xf numFmtId="0" fontId="53" fillId="3" borderId="752" xfId="0" applyNumberFormat="1" applyFont="1" applyFill="1" applyBorder="1" applyAlignment="1" applyProtection="1">
      <protection locked="0"/>
    </xf>
    <xf numFmtId="0" fontId="78" fillId="14" borderId="751" xfId="0" applyFont="1" applyFill="1" applyBorder="1" applyAlignment="1" applyProtection="1">
      <alignment vertical="center"/>
      <protection locked="0"/>
    </xf>
    <xf numFmtId="49" fontId="44" fillId="16" borderId="750" xfId="0" applyNumberFormat="1" applyFont="1" applyFill="1" applyBorder="1" applyAlignment="1" applyProtection="1">
      <alignment horizontal="left"/>
      <protection locked="0"/>
    </xf>
    <xf numFmtId="164" fontId="45" fillId="15" borderId="748" xfId="1" applyFont="1" applyFill="1" applyBorder="1" applyAlignment="1" applyProtection="1">
      <alignment horizontal="center"/>
      <protection locked="0"/>
    </xf>
    <xf numFmtId="164" fontId="45" fillId="15" borderId="748" xfId="1" applyFont="1" applyFill="1" applyBorder="1" applyAlignment="1" applyProtection="1">
      <protection locked="0"/>
    </xf>
    <xf numFmtId="164" fontId="52" fillId="15" borderId="748" xfId="1" applyFont="1" applyFill="1" applyBorder="1" applyAlignment="1" applyProtection="1">
      <protection locked="0"/>
    </xf>
    <xf numFmtId="164" fontId="50" fillId="15" borderId="747" xfId="1" applyFont="1" applyFill="1" applyBorder="1" applyAlignment="1" applyProtection="1">
      <protection locked="0"/>
    </xf>
    <xf numFmtId="0" fontId="45" fillId="0" borderId="120" xfId="0" applyFont="1" applyBorder="1" applyAlignment="1" applyProtection="1">
      <alignment horizontal="center"/>
      <protection locked="0"/>
    </xf>
    <xf numFmtId="0" fontId="45" fillId="0" borderId="122" xfId="0" applyFont="1" applyBorder="1" applyAlignment="1" applyProtection="1">
      <alignment horizontal="center"/>
      <protection locked="0"/>
    </xf>
    <xf numFmtId="0" fontId="77" fillId="14" borderId="751" xfId="0" applyFont="1" applyFill="1" applyBorder="1" applyAlignment="1" applyProtection="1">
      <alignment vertical="center"/>
      <protection locked="0"/>
    </xf>
    <xf numFmtId="0" fontId="45" fillId="37" borderId="356" xfId="1" applyNumberFormat="1" applyFont="1" applyFill="1" applyBorder="1" applyAlignment="1" applyProtection="1">
      <alignment horizontal="center" vertical="center"/>
      <protection locked="0"/>
    </xf>
    <xf numFmtId="0" fontId="45" fillId="37" borderId="754" xfId="1" applyNumberFormat="1" applyFont="1" applyFill="1" applyBorder="1" applyAlignment="1" applyProtection="1">
      <alignment horizontal="center" vertical="center"/>
      <protection locked="0"/>
    </xf>
    <xf numFmtId="0" fontId="45" fillId="37" borderId="755" xfId="1" applyNumberFormat="1" applyFont="1" applyFill="1" applyBorder="1" applyAlignment="1" applyProtection="1">
      <alignment horizontal="center" vertical="center"/>
      <protection locked="0"/>
    </xf>
    <xf numFmtId="0" fontId="32" fillId="0" borderId="86" xfId="0" applyFont="1" applyBorder="1" applyAlignment="1">
      <alignment horizontal="center"/>
    </xf>
    <xf numFmtId="0" fontId="45" fillId="0" borderId="734" xfId="0" applyFont="1" applyFill="1" applyBorder="1" applyAlignment="1">
      <alignment horizontal="center"/>
    </xf>
    <xf numFmtId="0" fontId="45" fillId="0" borderId="739" xfId="0" applyFont="1" applyFill="1" applyBorder="1" applyAlignment="1">
      <alignment horizontal="center"/>
    </xf>
    <xf numFmtId="0" fontId="45" fillId="0" borderId="15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8" fillId="0" borderId="87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right"/>
    </xf>
    <xf numFmtId="0" fontId="31" fillId="0" borderId="738" xfId="0" applyFont="1" applyBorder="1" applyAlignment="1">
      <alignment vertical="center"/>
    </xf>
    <xf numFmtId="0" fontId="31" fillId="0" borderId="742" xfId="0" applyFont="1" applyBorder="1" applyAlignment="1">
      <alignment vertical="center"/>
    </xf>
    <xf numFmtId="0" fontId="31" fillId="0" borderId="746" xfId="0" applyFont="1" applyBorder="1" applyAlignment="1">
      <alignment vertical="center"/>
    </xf>
    <xf numFmtId="0" fontId="47" fillId="0" borderId="742" xfId="0" applyFont="1" applyBorder="1" applyAlignment="1">
      <alignment vertical="center"/>
    </xf>
    <xf numFmtId="4" fontId="31" fillId="0" borderId="738" xfId="0" applyNumberFormat="1" applyFont="1" applyBorder="1" applyAlignment="1">
      <alignment vertical="center"/>
    </xf>
    <xf numFmtId="4" fontId="31" fillId="0" borderId="737" xfId="0" applyNumberFormat="1" applyFont="1" applyBorder="1" applyAlignment="1">
      <alignment vertical="center"/>
    </xf>
    <xf numFmtId="4" fontId="31" fillId="0" borderId="746" xfId="0" applyNumberFormat="1" applyFont="1" applyBorder="1" applyAlignment="1">
      <alignment vertical="center"/>
    </xf>
    <xf numFmtId="0" fontId="32" fillId="0" borderId="738" xfId="0" applyFont="1" applyBorder="1" applyAlignment="1">
      <alignment vertical="center"/>
    </xf>
    <xf numFmtId="0" fontId="32" fillId="0" borderId="742" xfId="0" applyFont="1" applyBorder="1" applyAlignment="1">
      <alignment vertical="center"/>
    </xf>
    <xf numFmtId="0" fontId="32" fillId="0" borderId="746" xfId="0" applyFont="1" applyBorder="1" applyAlignment="1">
      <alignment vertical="center"/>
    </xf>
    <xf numFmtId="0" fontId="45" fillId="44" borderId="0" xfId="0" applyFont="1" applyFill="1" applyBorder="1" applyProtection="1">
      <protection locked="0"/>
    </xf>
    <xf numFmtId="49" fontId="52" fillId="15" borderId="0" xfId="0" applyNumberFormat="1" applyFont="1" applyFill="1" applyAlignment="1" applyProtection="1">
      <alignment horizontal="left"/>
      <protection locked="0"/>
    </xf>
    <xf numFmtId="49" fontId="51" fillId="15" borderId="0" xfId="0" applyNumberFormat="1" applyFont="1" applyFill="1" applyAlignment="1" applyProtection="1">
      <alignment horizontal="left"/>
      <protection locked="0"/>
    </xf>
    <xf numFmtId="0" fontId="52" fillId="3" borderId="0" xfId="0" applyFont="1" applyFill="1" applyBorder="1" applyAlignment="1" applyProtection="1">
      <alignment horizontal="left"/>
      <protection locked="0"/>
    </xf>
    <xf numFmtId="49" fontId="52" fillId="15" borderId="64" xfId="0" applyNumberFormat="1" applyFont="1" applyFill="1" applyBorder="1" applyProtection="1">
      <protection locked="0"/>
    </xf>
    <xf numFmtId="0" fontId="51" fillId="3" borderId="0" xfId="0" applyFont="1" applyFill="1" applyBorder="1" applyProtection="1">
      <protection locked="0"/>
    </xf>
    <xf numFmtId="0" fontId="164" fillId="0" borderId="0" xfId="0" applyNumberFormat="1" applyFont="1" applyBorder="1" applyAlignment="1"/>
    <xf numFmtId="0" fontId="154" fillId="0" borderId="0" xfId="0" applyFont="1" applyBorder="1" applyAlignment="1">
      <alignment horizontal="right"/>
    </xf>
    <xf numFmtId="0" fontId="154" fillId="0" borderId="499" xfId="0" applyFont="1" applyBorder="1"/>
    <xf numFmtId="0" fontId="154" fillId="0" borderId="499" xfId="0" applyFont="1" applyBorder="1" applyAlignment="1">
      <alignment horizontal="right"/>
    </xf>
    <xf numFmtId="0" fontId="153" fillId="0" borderId="0" xfId="0" applyNumberFormat="1" applyFont="1" applyBorder="1" applyAlignment="1"/>
    <xf numFmtId="0" fontId="154" fillId="0" borderId="499" xfId="0" applyFont="1" applyBorder="1" applyAlignment="1"/>
    <xf numFmtId="0" fontId="164" fillId="0" borderId="0" xfId="0" applyNumberFormat="1" applyFont="1" applyBorder="1" applyAlignment="1">
      <alignment horizontal="left"/>
    </xf>
    <xf numFmtId="0" fontId="155" fillId="0" borderId="499" xfId="0" applyFont="1" applyBorder="1" applyAlignment="1"/>
    <xf numFmtId="0" fontId="155" fillId="0" borderId="0" xfId="0" applyFont="1" applyBorder="1" applyAlignment="1">
      <alignment horizontal="right"/>
    </xf>
    <xf numFmtId="0" fontId="155" fillId="0" borderId="499" xfId="0" applyFont="1" applyBorder="1"/>
    <xf numFmtId="0" fontId="155" fillId="0" borderId="499" xfId="0" applyFont="1" applyBorder="1" applyAlignment="1">
      <alignment horizontal="right"/>
    </xf>
    <xf numFmtId="0" fontId="154" fillId="0" borderId="499" xfId="0" applyFont="1" applyBorder="1" applyAlignment="1">
      <alignment horizontal="left"/>
    </xf>
    <xf numFmtId="164" fontId="52" fillId="15" borderId="0" xfId="1" applyFont="1" applyFill="1" applyBorder="1" applyAlignment="1" applyProtection="1">
      <alignment horizontal="center"/>
      <protection locked="0"/>
    </xf>
    <xf numFmtId="164" fontId="45" fillId="15" borderId="748" xfId="1" applyFont="1" applyFill="1" applyBorder="1" applyAlignment="1" applyProtection="1">
      <alignment horizontal="center"/>
      <protection locked="0"/>
    </xf>
    <xf numFmtId="0" fontId="45" fillId="3" borderId="747" xfId="0" applyFont="1" applyFill="1" applyBorder="1" applyAlignment="1" applyProtection="1">
      <alignment horizontal="center"/>
      <protection locked="0"/>
    </xf>
    <xf numFmtId="164" fontId="52" fillId="15" borderId="770" xfId="1" applyFont="1" applyFill="1" applyBorder="1" applyAlignment="1" applyProtection="1">
      <alignment horizontal="center"/>
      <protection locked="0"/>
    </xf>
    <xf numFmtId="49" fontId="58" fillId="40" borderId="498" xfId="0" applyNumberFormat="1" applyFont="1" applyFill="1" applyBorder="1" applyAlignment="1">
      <alignment horizontal="center" vertical="center"/>
    </xf>
    <xf numFmtId="165" fontId="77" fillId="0" borderId="498" xfId="1" applyNumberFormat="1" applyFont="1" applyFill="1" applyBorder="1" applyAlignment="1">
      <alignment horizontal="right" vertical="center"/>
    </xf>
    <xf numFmtId="165" fontId="77" fillId="0" borderId="498" xfId="1" applyNumberFormat="1" applyFont="1" applyFill="1" applyBorder="1" applyAlignment="1">
      <alignment horizontal="center" vertical="center"/>
    </xf>
    <xf numFmtId="165" fontId="77" fillId="0" borderId="498" xfId="1" applyNumberFormat="1" applyFont="1" applyBorder="1" applyAlignment="1">
      <alignment horizontal="center" vertical="center"/>
    </xf>
    <xf numFmtId="165" fontId="77" fillId="0" borderId="498" xfId="1" applyNumberFormat="1" applyFont="1" applyBorder="1" applyAlignment="1">
      <alignment horizontal="right" vertical="center"/>
    </xf>
    <xf numFmtId="49" fontId="52" fillId="40" borderId="194" xfId="0" applyNumberFormat="1" applyFont="1" applyFill="1" applyBorder="1" applyAlignment="1">
      <alignment horizontal="center" vertical="center"/>
    </xf>
    <xf numFmtId="165" fontId="155" fillId="0" borderId="194" xfId="1" applyNumberFormat="1" applyFont="1" applyBorder="1" applyAlignment="1">
      <alignment horizontal="right" vertical="center"/>
    </xf>
    <xf numFmtId="49" fontId="52" fillId="40" borderId="505" xfId="0" applyNumberFormat="1" applyFont="1" applyFill="1" applyBorder="1" applyAlignment="1">
      <alignment horizontal="center" vertical="center"/>
    </xf>
    <xf numFmtId="165" fontId="164" fillId="25" borderId="505" xfId="1" applyNumberFormat="1" applyFont="1" applyFill="1" applyBorder="1" applyAlignment="1">
      <alignment horizontal="right" vertical="center"/>
    </xf>
    <xf numFmtId="165" fontId="164" fillId="25" borderId="194" xfId="1" applyNumberFormat="1" applyFont="1" applyFill="1" applyBorder="1" applyAlignment="1">
      <alignment horizontal="right" vertical="center"/>
    </xf>
    <xf numFmtId="165" fontId="155" fillId="0" borderId="194" xfId="1" applyNumberFormat="1" applyFont="1" applyFill="1" applyBorder="1" applyAlignment="1">
      <alignment horizontal="right" vertical="center"/>
    </xf>
    <xf numFmtId="49" fontId="51" fillId="40" borderId="194" xfId="0" applyNumberFormat="1" applyFont="1" applyFill="1" applyBorder="1" applyAlignment="1">
      <alignment horizontal="center" vertical="center"/>
    </xf>
    <xf numFmtId="49" fontId="52" fillId="40" borderId="510" xfId="0" applyNumberFormat="1" applyFont="1" applyFill="1" applyBorder="1" applyAlignment="1">
      <alignment horizontal="center" vertical="center"/>
    </xf>
    <xf numFmtId="0" fontId="51" fillId="40" borderId="195" xfId="0" applyFont="1" applyFill="1" applyBorder="1" applyAlignment="1" applyProtection="1">
      <alignment horizontal="center" vertical="center"/>
      <protection locked="0"/>
    </xf>
    <xf numFmtId="0" fontId="51" fillId="40" borderId="513" xfId="0" applyFont="1" applyFill="1" applyBorder="1" applyAlignment="1" applyProtection="1">
      <alignment horizontal="center" vertical="center"/>
      <protection locked="0"/>
    </xf>
    <xf numFmtId="49" fontId="52" fillId="40" borderId="509" xfId="0" applyNumberFormat="1" applyFont="1" applyFill="1" applyBorder="1" applyAlignment="1">
      <alignment horizontal="center"/>
    </xf>
    <xf numFmtId="49" fontId="52" fillId="40" borderId="510" xfId="0" applyNumberFormat="1" applyFont="1" applyFill="1" applyBorder="1" applyAlignment="1">
      <alignment horizontal="center"/>
    </xf>
    <xf numFmtId="165" fontId="155" fillId="0" borderId="484" xfId="1" applyNumberFormat="1" applyFont="1" applyBorder="1" applyAlignment="1">
      <alignment horizontal="right" vertical="center"/>
    </xf>
    <xf numFmtId="49" fontId="52" fillId="40" borderId="511" xfId="0" applyNumberFormat="1" applyFont="1" applyFill="1" applyBorder="1" applyAlignment="1">
      <alignment horizontal="center" vertical="center"/>
    </xf>
    <xf numFmtId="165" fontId="155" fillId="25" borderId="484" xfId="1" applyNumberFormat="1" applyFont="1" applyFill="1" applyBorder="1" applyAlignment="1">
      <alignment horizontal="right" vertical="center"/>
    </xf>
    <xf numFmtId="165" fontId="155" fillId="0" borderId="484" xfId="1" applyNumberFormat="1" applyFont="1" applyFill="1" applyBorder="1" applyAlignment="1">
      <alignment horizontal="right" vertical="center"/>
    </xf>
    <xf numFmtId="49" fontId="104" fillId="40" borderId="503" xfId="0" applyNumberFormat="1" applyFont="1" applyFill="1" applyBorder="1" applyAlignment="1" applyProtection="1">
      <alignment horizontal="center" vertical="center"/>
      <protection locked="0"/>
    </xf>
    <xf numFmtId="165" fontId="105" fillId="25" borderId="194" xfId="1" applyNumberFormat="1" applyFont="1" applyFill="1" applyBorder="1" applyAlignment="1" applyProtection="1">
      <alignment horizontal="right" vertical="center"/>
      <protection locked="0"/>
    </xf>
    <xf numFmtId="0" fontId="156" fillId="41" borderId="0" xfId="0" applyFont="1" applyFill="1" applyBorder="1" applyAlignment="1" applyProtection="1">
      <alignment horizontal="center"/>
      <protection locked="0"/>
    </xf>
    <xf numFmtId="0" fontId="102" fillId="40" borderId="502" xfId="0" applyFont="1" applyFill="1" applyBorder="1" applyAlignment="1" applyProtection="1">
      <alignment horizontal="center" vertical="center"/>
      <protection locked="0"/>
    </xf>
    <xf numFmtId="0" fontId="102" fillId="40" borderId="500" xfId="0" applyFont="1" applyFill="1" applyBorder="1" applyAlignment="1" applyProtection="1">
      <alignment horizontal="center" vertical="center"/>
      <protection locked="0"/>
    </xf>
    <xf numFmtId="165" fontId="105" fillId="0" borderId="194" xfId="1" applyNumberFormat="1" applyFont="1" applyBorder="1" applyAlignment="1" applyProtection="1">
      <alignment horizontal="right" vertical="center"/>
      <protection locked="0"/>
    </xf>
    <xf numFmtId="49" fontId="102" fillId="40" borderId="503" xfId="0" applyNumberFormat="1" applyFont="1" applyFill="1" applyBorder="1" applyAlignment="1" applyProtection="1">
      <alignment horizontal="center" vertical="center"/>
      <protection locked="0"/>
    </xf>
    <xf numFmtId="165" fontId="106" fillId="25" borderId="194" xfId="1" applyNumberFormat="1" applyFont="1" applyFill="1" applyBorder="1" applyAlignment="1" applyProtection="1">
      <alignment horizontal="right" vertical="center"/>
      <protection locked="0"/>
    </xf>
    <xf numFmtId="164" fontId="46" fillId="25" borderId="194" xfId="1" applyFont="1" applyFill="1" applyBorder="1" applyAlignment="1" applyProtection="1">
      <alignment horizontal="center"/>
      <protection locked="0"/>
    </xf>
    <xf numFmtId="49" fontId="104" fillId="40" borderId="503" xfId="0" applyNumberFormat="1" applyFont="1" applyFill="1" applyBorder="1" applyAlignment="1" applyProtection="1">
      <alignment horizontal="center"/>
      <protection locked="0"/>
    </xf>
    <xf numFmtId="49" fontId="104" fillId="40" borderId="504" xfId="0" applyNumberFormat="1" applyFont="1" applyFill="1" applyBorder="1" applyAlignment="1" applyProtection="1">
      <alignment horizontal="center" vertical="center"/>
      <protection locked="0"/>
    </xf>
    <xf numFmtId="165" fontId="105" fillId="0" borderId="505" xfId="1" applyNumberFormat="1" applyFont="1" applyBorder="1" applyAlignment="1" applyProtection="1">
      <alignment horizontal="right" vertical="center"/>
      <protection locked="0"/>
    </xf>
    <xf numFmtId="0" fontId="51" fillId="40" borderId="508" xfId="0" applyFont="1" applyFill="1" applyBorder="1" applyAlignment="1" applyProtection="1">
      <alignment horizontal="center" vertical="center"/>
      <protection locked="0"/>
    </xf>
    <xf numFmtId="49" fontId="104" fillId="40" borderId="504" xfId="0" applyNumberFormat="1" applyFont="1" applyFill="1" applyBorder="1" applyAlignment="1" applyProtection="1">
      <alignment horizontal="center"/>
      <protection locked="0"/>
    </xf>
    <xf numFmtId="164" fontId="45" fillId="0" borderId="194" xfId="1" applyFont="1" applyFill="1" applyBorder="1" applyAlignment="1" applyProtection="1">
      <alignment horizontal="center"/>
      <protection locked="0"/>
    </xf>
    <xf numFmtId="164" fontId="46" fillId="25" borderId="505" xfId="1" applyFont="1" applyFill="1" applyBorder="1" applyAlignment="1" applyProtection="1">
      <alignment horizontal="center"/>
      <protection locked="0"/>
    </xf>
    <xf numFmtId="0" fontId="61" fillId="40" borderId="501" xfId="0" applyFont="1" applyFill="1" applyBorder="1" applyAlignment="1" applyProtection="1">
      <alignment horizontal="center" vertical="center"/>
      <protection locked="0"/>
    </xf>
    <xf numFmtId="0" fontId="51" fillId="40" borderId="500" xfId="0" applyFont="1" applyFill="1" applyBorder="1" applyAlignment="1" applyProtection="1">
      <alignment horizontal="center" vertical="center"/>
      <protection locked="0"/>
    </xf>
    <xf numFmtId="164" fontId="46" fillId="0" borderId="194" xfId="1" applyFont="1" applyFill="1" applyBorder="1" applyAlignment="1" applyProtection="1">
      <alignment horizontal="center"/>
      <protection locked="0"/>
    </xf>
    <xf numFmtId="0" fontId="156" fillId="41" borderId="0" xfId="0" applyNumberFormat="1" applyFont="1" applyFill="1" applyBorder="1" applyAlignment="1" applyProtection="1">
      <alignment horizontal="center"/>
      <protection locked="0"/>
    </xf>
    <xf numFmtId="0" fontId="65" fillId="41" borderId="0" xfId="0" applyFont="1" applyFill="1" applyBorder="1" applyAlignment="1" applyProtection="1">
      <alignment horizontal="center"/>
      <protection locked="0"/>
    </xf>
    <xf numFmtId="164" fontId="52" fillId="41" borderId="0" xfId="1" applyFont="1" applyFill="1" applyBorder="1" applyAlignment="1" applyProtection="1">
      <alignment horizontal="center"/>
      <protection locked="0"/>
    </xf>
    <xf numFmtId="0" fontId="51" fillId="40" borderId="514" xfId="0" applyFont="1" applyFill="1" applyBorder="1" applyAlignment="1" applyProtection="1">
      <alignment horizontal="center" vertical="center"/>
      <protection locked="0"/>
    </xf>
    <xf numFmtId="0" fontId="51" fillId="40" borderId="516" xfId="0" applyFont="1" applyFill="1" applyBorder="1" applyAlignment="1" applyProtection="1">
      <alignment horizontal="center" vertical="center"/>
      <protection locked="0"/>
    </xf>
    <xf numFmtId="165" fontId="48" fillId="0" borderId="208" xfId="1" applyNumberFormat="1" applyFont="1" applyFill="1" applyBorder="1" applyAlignment="1" applyProtection="1">
      <alignment horizontal="center"/>
      <protection locked="0"/>
    </xf>
    <xf numFmtId="0" fontId="58" fillId="40" borderId="206" xfId="0" applyFont="1" applyFill="1" applyBorder="1" applyAlignment="1" applyProtection="1">
      <alignment horizontal="center"/>
      <protection locked="0"/>
    </xf>
    <xf numFmtId="165" fontId="110" fillId="25" borderId="208" xfId="1" applyNumberFormat="1" applyFont="1" applyFill="1" applyBorder="1" applyAlignment="1" applyProtection="1">
      <alignment horizontal="center"/>
      <protection locked="0"/>
    </xf>
    <xf numFmtId="0" fontId="62" fillId="40" borderId="502" xfId="0" applyFont="1" applyFill="1" applyBorder="1" applyAlignment="1" applyProtection="1">
      <alignment horizontal="center" vertical="center"/>
      <protection locked="0"/>
    </xf>
    <xf numFmtId="0" fontId="62" fillId="40" borderId="500" xfId="0" applyFont="1" applyFill="1" applyBorder="1" applyAlignment="1" applyProtection="1">
      <alignment horizontal="center" vertical="center"/>
      <protection locked="0"/>
    </xf>
    <xf numFmtId="165" fontId="58" fillId="41" borderId="0" xfId="1" applyNumberFormat="1" applyFont="1" applyFill="1" applyBorder="1" applyAlignment="1" applyProtection="1">
      <alignment horizontal="center"/>
      <protection locked="0"/>
    </xf>
    <xf numFmtId="165" fontId="48" fillId="25" borderId="208" xfId="1" applyNumberFormat="1" applyFont="1" applyFill="1" applyBorder="1" applyAlignment="1" applyProtection="1">
      <alignment horizontal="center"/>
      <protection locked="0"/>
    </xf>
    <xf numFmtId="0" fontId="42" fillId="41" borderId="517" xfId="0" applyFont="1" applyFill="1" applyBorder="1" applyAlignment="1" applyProtection="1">
      <alignment horizontal="center"/>
      <protection locked="0"/>
    </xf>
    <xf numFmtId="0" fontId="77" fillId="41" borderId="0" xfId="1" applyNumberFormat="1" applyFont="1" applyFill="1" applyBorder="1" applyAlignment="1">
      <alignment horizontal="left" vertical="center" wrapText="1"/>
    </xf>
    <xf numFmtId="0" fontId="54" fillId="8" borderId="512" xfId="0" applyFont="1" applyFill="1" applyBorder="1" applyAlignment="1" applyProtection="1">
      <alignment horizontal="center"/>
      <protection locked="0"/>
    </xf>
    <xf numFmtId="165" fontId="48" fillId="0" borderId="519" xfId="1" applyNumberFormat="1" applyFont="1" applyFill="1" applyBorder="1" applyAlignment="1" applyProtection="1">
      <alignment horizontal="center"/>
      <protection locked="0"/>
    </xf>
    <xf numFmtId="0" fontId="167" fillId="41" borderId="774" xfId="0" applyFont="1" applyFill="1" applyBorder="1" applyProtection="1">
      <protection locked="0"/>
    </xf>
    <xf numFmtId="0" fontId="42" fillId="41" borderId="774" xfId="0" applyFont="1" applyFill="1" applyBorder="1" applyProtection="1">
      <protection locked="0"/>
    </xf>
    <xf numFmtId="0" fontId="194" fillId="40" borderId="501" xfId="0" applyFont="1" applyFill="1" applyBorder="1" applyAlignment="1" applyProtection="1">
      <alignment horizontal="center" vertical="center"/>
      <protection locked="0"/>
    </xf>
    <xf numFmtId="0" fontId="194" fillId="40" borderId="501" xfId="0" applyFont="1" applyFill="1" applyBorder="1" applyAlignment="1" applyProtection="1">
      <protection locked="0"/>
    </xf>
    <xf numFmtId="0" fontId="194" fillId="40" borderId="207" xfId="0" applyFont="1" applyFill="1" applyBorder="1" applyAlignment="1" applyProtection="1">
      <alignment horizontal="center"/>
      <protection locked="0"/>
    </xf>
    <xf numFmtId="165" fontId="155" fillId="25" borderId="775" xfId="1" applyNumberFormat="1" applyFont="1" applyFill="1" applyBorder="1" applyAlignment="1">
      <alignment horizontal="right" vertical="center"/>
    </xf>
    <xf numFmtId="165" fontId="155" fillId="25" borderId="776" xfId="1" applyNumberFormat="1" applyFont="1" applyFill="1" applyBorder="1" applyAlignment="1">
      <alignment horizontal="right" vertical="center"/>
    </xf>
    <xf numFmtId="165" fontId="155" fillId="25" borderId="778" xfId="1" applyNumberFormat="1" applyFont="1" applyFill="1" applyBorder="1" applyAlignment="1">
      <alignment horizontal="right" vertical="center"/>
    </xf>
    <xf numFmtId="0" fontId="167" fillId="41" borderId="777" xfId="0" applyFont="1" applyFill="1" applyBorder="1" applyProtection="1">
      <protection locked="0"/>
    </xf>
    <xf numFmtId="0" fontId="167" fillId="41" borderId="779" xfId="0" applyFont="1" applyFill="1" applyBorder="1" applyProtection="1">
      <protection locked="0"/>
    </xf>
    <xf numFmtId="165" fontId="164" fillId="25" borderId="208" xfId="1" applyNumberFormat="1" applyFont="1" applyFill="1" applyBorder="1" applyAlignment="1">
      <alignment horizontal="right" vertical="center"/>
    </xf>
    <xf numFmtId="165" fontId="155" fillId="0" borderId="208" xfId="1" applyNumberFormat="1" applyFont="1" applyBorder="1" applyAlignment="1">
      <alignment horizontal="right" vertical="center"/>
    </xf>
    <xf numFmtId="165" fontId="164" fillId="0" borderId="208" xfId="1" applyNumberFormat="1" applyFont="1" applyBorder="1" applyAlignment="1">
      <alignment horizontal="right" vertical="center"/>
    </xf>
    <xf numFmtId="165" fontId="155" fillId="0" borderId="208" xfId="1" applyNumberFormat="1" applyFont="1" applyFill="1" applyBorder="1" applyAlignment="1">
      <alignment horizontal="right" vertical="center"/>
    </xf>
    <xf numFmtId="165" fontId="46" fillId="21" borderId="780" xfId="1" applyNumberFormat="1" applyFont="1" applyFill="1" applyBorder="1" applyAlignment="1" applyProtection="1">
      <alignment horizontal="right"/>
      <protection locked="0"/>
    </xf>
    <xf numFmtId="165" fontId="45" fillId="0" borderId="780" xfId="1" applyNumberFormat="1" applyFont="1" applyBorder="1" applyAlignment="1" applyProtection="1">
      <alignment horizontal="right"/>
      <protection locked="0"/>
    </xf>
    <xf numFmtId="165" fontId="66" fillId="40" borderId="515" xfId="0" applyNumberFormat="1" applyFont="1" applyFill="1" applyBorder="1" applyAlignment="1" applyProtection="1">
      <alignment vertical="center"/>
      <protection locked="0"/>
    </xf>
    <xf numFmtId="0" fontId="58" fillId="42" borderId="499" xfId="0" applyFont="1" applyFill="1" applyBorder="1" applyAlignment="1" applyProtection="1">
      <alignment horizontal="right"/>
      <protection locked="0"/>
    </xf>
    <xf numFmtId="0" fontId="167" fillId="41" borderId="0" xfId="0" applyFont="1" applyFill="1" applyBorder="1" applyAlignment="1" applyProtection="1">
      <alignment horizontal="right"/>
      <protection locked="0"/>
    </xf>
    <xf numFmtId="0" fontId="155" fillId="41" borderId="0" xfId="0" applyFont="1" applyFill="1" applyBorder="1" applyAlignment="1">
      <alignment horizontal="right"/>
    </xf>
    <xf numFmtId="0" fontId="155" fillId="41" borderId="0" xfId="0" applyFont="1" applyFill="1" applyBorder="1" applyAlignment="1">
      <alignment horizontal="right" vertical="center"/>
    </xf>
    <xf numFmtId="0" fontId="164" fillId="41" borderId="0" xfId="0" applyFont="1" applyFill="1" applyBorder="1" applyAlignment="1">
      <alignment horizontal="right"/>
    </xf>
    <xf numFmtId="0" fontId="155" fillId="41" borderId="0" xfId="0" applyFont="1" applyFill="1" applyBorder="1" applyAlignment="1">
      <alignment horizontal="right" vertical="top"/>
    </xf>
    <xf numFmtId="0" fontId="164" fillId="41" borderId="0" xfId="0" applyFont="1" applyFill="1" applyBorder="1" applyAlignment="1">
      <alignment horizontal="right" vertical="center"/>
    </xf>
    <xf numFmtId="0" fontId="164" fillId="41" borderId="0" xfId="0" applyFont="1" applyFill="1" applyBorder="1" applyAlignment="1">
      <alignment horizontal="right" vertical="top"/>
    </xf>
    <xf numFmtId="0" fontId="42" fillId="41" borderId="0" xfId="0" applyFont="1" applyFill="1" applyBorder="1" applyAlignment="1" applyProtection="1">
      <alignment horizontal="right"/>
      <protection locked="0"/>
    </xf>
    <xf numFmtId="0" fontId="45" fillId="41" borderId="0" xfId="0" applyFont="1" applyFill="1" applyBorder="1" applyAlignment="1" applyProtection="1">
      <alignment horizontal="right"/>
      <protection locked="0"/>
    </xf>
    <xf numFmtId="0" fontId="58" fillId="42" borderId="507" xfId="0" applyFont="1" applyFill="1" applyBorder="1" applyAlignment="1" applyProtection="1">
      <alignment horizontal="right"/>
      <protection locked="0"/>
    </xf>
    <xf numFmtId="0" fontId="83" fillId="41" borderId="0" xfId="0" applyNumberFormat="1" applyFont="1" applyFill="1" applyBorder="1" applyAlignment="1" applyProtection="1">
      <alignment horizontal="right"/>
      <protection locked="0"/>
    </xf>
    <xf numFmtId="0" fontId="45" fillId="41" borderId="0" xfId="0" applyFont="1" applyFill="1" applyAlignment="1" applyProtection="1">
      <alignment horizontal="right"/>
      <protection locked="0"/>
    </xf>
    <xf numFmtId="0" fontId="58" fillId="42" borderId="507" xfId="0" applyFont="1" applyFill="1" applyBorder="1" applyAlignment="1" applyProtection="1">
      <alignment horizontal="right" vertical="center"/>
      <protection locked="0"/>
    </xf>
    <xf numFmtId="0" fontId="42" fillId="41" borderId="0" xfId="0" applyFont="1" applyFill="1" applyAlignment="1" applyProtection="1">
      <alignment horizontal="right"/>
      <protection locked="0"/>
    </xf>
    <xf numFmtId="0" fontId="58" fillId="42" borderId="499" xfId="0" applyFont="1" applyFill="1" applyBorder="1" applyAlignment="1" applyProtection="1">
      <alignment horizontal="right" vertical="center"/>
      <protection locked="0"/>
    </xf>
    <xf numFmtId="164" fontId="50" fillId="41" borderId="0" xfId="1" applyFont="1" applyFill="1" applyBorder="1" applyAlignment="1" applyProtection="1">
      <alignment horizontal="right"/>
      <protection locked="0"/>
    </xf>
    <xf numFmtId="0" fontId="94" fillId="8" borderId="0" xfId="0" applyFont="1" applyFill="1" applyAlignment="1" applyProtection="1">
      <alignment horizontal="right"/>
      <protection locked="0"/>
    </xf>
    <xf numFmtId="0" fontId="42" fillId="5" borderId="0" xfId="0" applyFont="1" applyFill="1" applyAlignment="1" applyProtection="1">
      <alignment horizontal="right"/>
      <protection locked="0"/>
    </xf>
    <xf numFmtId="0" fontId="42" fillId="0" borderId="0" xfId="0" applyFont="1" applyAlignment="1" applyProtection="1">
      <alignment horizontal="right"/>
      <protection locked="0"/>
    </xf>
    <xf numFmtId="0" fontId="155" fillId="41" borderId="0" xfId="0" applyFont="1" applyFill="1" applyBorder="1" applyAlignment="1" applyProtection="1">
      <alignment horizontal="left"/>
      <protection locked="0"/>
    </xf>
    <xf numFmtId="0" fontId="164" fillId="41" borderId="0" xfId="0" applyFont="1" applyFill="1" applyBorder="1" applyAlignment="1" applyProtection="1">
      <alignment horizontal="left"/>
      <protection locked="0"/>
    </xf>
    <xf numFmtId="165" fontId="155" fillId="25" borderId="484" xfId="1" applyNumberFormat="1" applyFont="1" applyFill="1" applyBorder="1" applyAlignment="1">
      <alignment horizontal="right"/>
    </xf>
    <xf numFmtId="165" fontId="155" fillId="25" borderId="781" xfId="1" applyNumberFormat="1" applyFont="1" applyFill="1" applyBorder="1" applyAlignment="1">
      <alignment horizontal="right" vertical="center"/>
    </xf>
    <xf numFmtId="165" fontId="155" fillId="25" borderId="782" xfId="1" applyNumberFormat="1" applyFont="1" applyFill="1" applyBorder="1" applyAlignment="1">
      <alignment horizontal="right" vertical="center"/>
    </xf>
    <xf numFmtId="0" fontId="167" fillId="41" borderId="561" xfId="0" applyFont="1" applyFill="1" applyBorder="1" applyProtection="1">
      <protection locked="0"/>
    </xf>
    <xf numFmtId="0" fontId="58" fillId="22" borderId="289" xfId="0" applyFont="1" applyFill="1" applyBorder="1" applyAlignment="1" applyProtection="1">
      <alignment horizontal="center"/>
      <protection locked="0"/>
    </xf>
    <xf numFmtId="165" fontId="45" fillId="0" borderId="783" xfId="1" applyNumberFormat="1" applyFont="1" applyFill="1" applyBorder="1" applyAlignment="1" applyProtection="1">
      <alignment horizontal="right"/>
      <protection locked="0"/>
    </xf>
    <xf numFmtId="0" fontId="167" fillId="41" borderId="784" xfId="0" applyFont="1" applyFill="1" applyBorder="1" applyProtection="1">
      <protection locked="0"/>
    </xf>
    <xf numFmtId="164" fontId="52" fillId="41" borderId="0" xfId="1" applyFont="1" applyFill="1" applyBorder="1" applyAlignment="1" applyProtection="1">
      <alignment horizontal="left"/>
      <protection locked="0"/>
    </xf>
    <xf numFmtId="0" fontId="66" fillId="40" borderId="785" xfId="0" applyFont="1" applyFill="1" applyBorder="1" applyAlignment="1" applyProtection="1">
      <alignment horizontal="center" vertical="center"/>
      <protection locked="0"/>
    </xf>
    <xf numFmtId="0" fontId="66" fillId="22" borderId="786" xfId="0" applyFont="1" applyFill="1" applyBorder="1" applyAlignment="1" applyProtection="1">
      <alignment horizontal="center" vertical="center"/>
      <protection locked="0"/>
    </xf>
    <xf numFmtId="0" fontId="66" fillId="22" borderId="787" xfId="0" applyFont="1" applyFill="1" applyBorder="1" applyAlignment="1" applyProtection="1">
      <alignment horizontal="center" vertical="center"/>
      <protection locked="0"/>
    </xf>
    <xf numFmtId="0" fontId="58" fillId="40" borderId="501" xfId="0" applyFont="1" applyFill="1" applyBorder="1" applyAlignment="1" applyProtection="1">
      <alignment horizontal="center" vertical="center"/>
      <protection locked="0"/>
    </xf>
    <xf numFmtId="0" fontId="77" fillId="41" borderId="0" xfId="0" applyFont="1" applyFill="1" applyBorder="1" applyProtection="1">
      <protection locked="0"/>
    </xf>
    <xf numFmtId="0" fontId="167" fillId="14" borderId="0" xfId="0" applyFont="1" applyFill="1" applyBorder="1" applyProtection="1">
      <protection locked="0"/>
    </xf>
    <xf numFmtId="0" fontId="167" fillId="14" borderId="0" xfId="0" applyFont="1" applyFill="1" applyBorder="1" applyAlignment="1" applyProtection="1">
      <alignment horizontal="right"/>
      <protection locked="0"/>
    </xf>
    <xf numFmtId="0" fontId="156" fillId="14" borderId="0" xfId="0" applyFont="1" applyFill="1" applyBorder="1" applyAlignment="1" applyProtection="1">
      <alignment horizontal="center"/>
      <protection locked="0"/>
    </xf>
    <xf numFmtId="0" fontId="81" fillId="14" borderId="0" xfId="0" applyFont="1" applyFill="1" applyBorder="1" applyAlignment="1" applyProtection="1">
      <protection locked="0"/>
    </xf>
    <xf numFmtId="0" fontId="154" fillId="14" borderId="0" xfId="0" applyFont="1" applyFill="1" applyBorder="1" applyProtection="1">
      <protection locked="0"/>
    </xf>
    <xf numFmtId="0" fontId="42" fillId="14" borderId="0" xfId="0" applyFont="1" applyFill="1" applyBorder="1" applyProtection="1">
      <protection locked="0"/>
    </xf>
    <xf numFmtId="0" fontId="42" fillId="14" borderId="0" xfId="0" applyFont="1" applyFill="1" applyBorder="1" applyAlignment="1" applyProtection="1">
      <alignment horizontal="right"/>
      <protection locked="0"/>
    </xf>
    <xf numFmtId="0" fontId="171" fillId="14" borderId="0" xfId="0" applyFont="1" applyFill="1" applyBorder="1" applyAlignment="1" applyProtection="1">
      <protection locked="0"/>
    </xf>
    <xf numFmtId="0" fontId="81" fillId="14" borderId="0" xfId="0" applyFont="1" applyFill="1" applyBorder="1" applyProtection="1">
      <protection locked="0"/>
    </xf>
    <xf numFmtId="164" fontId="72" fillId="14" borderId="0" xfId="1" applyFont="1" applyFill="1" applyBorder="1" applyAlignment="1" applyProtection="1">
      <alignment horizontal="center"/>
      <protection locked="0"/>
    </xf>
    <xf numFmtId="0" fontId="42" fillId="14" borderId="0" xfId="0" applyFont="1" applyFill="1" applyProtection="1">
      <protection locked="0"/>
    </xf>
    <xf numFmtId="0" fontId="77" fillId="14" borderId="0" xfId="0" applyFont="1" applyFill="1" applyBorder="1" applyProtection="1">
      <protection locked="0"/>
    </xf>
    <xf numFmtId="0" fontId="155" fillId="14" borderId="0" xfId="0" applyFont="1" applyFill="1" applyBorder="1" applyProtection="1">
      <protection locked="0"/>
    </xf>
    <xf numFmtId="0" fontId="170" fillId="14" borderId="0" xfId="0" applyFont="1" applyFill="1" applyBorder="1" applyAlignment="1" applyProtection="1">
      <protection locked="0"/>
    </xf>
    <xf numFmtId="0" fontId="156" fillId="14" borderId="0" xfId="0" applyNumberFormat="1" applyFont="1" applyFill="1" applyBorder="1" applyAlignment="1" applyProtection="1">
      <alignment horizontal="center"/>
      <protection locked="0"/>
    </xf>
    <xf numFmtId="0" fontId="154" fillId="14" borderId="0" xfId="0" applyFont="1" applyFill="1" applyProtection="1">
      <protection locked="0"/>
    </xf>
    <xf numFmtId="164" fontId="155" fillId="14" borderId="0" xfId="1" applyFont="1" applyFill="1" applyBorder="1" applyAlignment="1" applyProtection="1">
      <alignment horizontal="left"/>
      <protection locked="0"/>
    </xf>
    <xf numFmtId="0" fontId="76" fillId="14" borderId="0" xfId="0" applyFont="1" applyFill="1" applyBorder="1" applyAlignment="1" applyProtection="1">
      <alignment horizontal="center"/>
      <protection locked="0"/>
    </xf>
    <xf numFmtId="0" fontId="42" fillId="14" borderId="0" xfId="0" applyFont="1" applyFill="1" applyAlignment="1" applyProtection="1">
      <alignment horizontal="right"/>
      <protection locked="0"/>
    </xf>
    <xf numFmtId="164" fontId="50" fillId="14" borderId="0" xfId="1" applyFont="1" applyFill="1" applyBorder="1" applyAlignment="1" applyProtection="1">
      <protection locked="0"/>
    </xf>
    <xf numFmtId="164" fontId="81" fillId="14" borderId="0" xfId="1" applyFont="1" applyFill="1" applyBorder="1" applyAlignment="1" applyProtection="1">
      <protection locked="0"/>
    </xf>
    <xf numFmtId="164" fontId="154" fillId="14" borderId="0" xfId="1" applyFont="1" applyFill="1" applyBorder="1" applyAlignment="1" applyProtection="1">
      <protection locked="0"/>
    </xf>
    <xf numFmtId="0" fontId="62" fillId="14" borderId="0" xfId="0" applyFont="1" applyFill="1" applyProtection="1">
      <protection locked="0"/>
    </xf>
    <xf numFmtId="0" fontId="58" fillId="14" borderId="0" xfId="0" applyFont="1" applyFill="1" applyProtection="1">
      <protection locked="0"/>
    </xf>
    <xf numFmtId="164" fontId="50" fillId="14" borderId="0" xfId="1" applyFont="1" applyFill="1" applyBorder="1" applyAlignment="1" applyProtection="1">
      <alignment horizontal="right"/>
      <protection locked="0"/>
    </xf>
    <xf numFmtId="49" fontId="195" fillId="14" borderId="0" xfId="0" applyNumberFormat="1" applyFont="1" applyFill="1" applyBorder="1" applyAlignment="1" applyProtection="1">
      <alignment horizontal="center"/>
      <protection locked="0"/>
    </xf>
    <xf numFmtId="165" fontId="195" fillId="14" borderId="0" xfId="1" applyNumberFormat="1" applyFont="1" applyFill="1" applyBorder="1" applyAlignment="1" applyProtection="1">
      <alignment horizontal="center"/>
      <protection locked="0"/>
    </xf>
    <xf numFmtId="0" fontId="195" fillId="14" borderId="0" xfId="0" applyFont="1" applyFill="1" applyProtection="1">
      <protection locked="0"/>
    </xf>
    <xf numFmtId="164" fontId="196" fillId="14" borderId="0" xfId="1" applyFont="1" applyFill="1" applyBorder="1" applyAlignment="1" applyProtection="1">
      <alignment horizontal="right"/>
      <protection locked="0"/>
    </xf>
    <xf numFmtId="164" fontId="196" fillId="14" borderId="0" xfId="1" applyFont="1" applyFill="1" applyBorder="1" applyAlignment="1" applyProtection="1">
      <protection locked="0"/>
    </xf>
    <xf numFmtId="0" fontId="77" fillId="0" borderId="0" xfId="0" applyFont="1" applyAlignment="1">
      <alignment horizontal="right"/>
    </xf>
    <xf numFmtId="0" fontId="77" fillId="0" borderId="0" xfId="0" applyFont="1" applyBorder="1" applyAlignment="1">
      <alignment horizontal="right"/>
    </xf>
    <xf numFmtId="0" fontId="77" fillId="0" borderId="499" xfId="0" applyFont="1" applyBorder="1" applyAlignment="1">
      <alignment horizontal="right"/>
    </xf>
    <xf numFmtId="0" fontId="155" fillId="0" borderId="0" xfId="0" applyFont="1" applyAlignment="1">
      <alignment horizontal="center"/>
    </xf>
    <xf numFmtId="165" fontId="105" fillId="21" borderId="789" xfId="1" applyNumberFormat="1" applyFont="1" applyFill="1" applyBorder="1" applyAlignment="1" applyProtection="1">
      <alignment horizontal="right" vertical="center"/>
      <protection locked="0"/>
    </xf>
    <xf numFmtId="0" fontId="42" fillId="21" borderId="788" xfId="0" applyFont="1" applyFill="1" applyBorder="1" applyProtection="1">
      <protection locked="0"/>
    </xf>
    <xf numFmtId="0" fontId="167" fillId="21" borderId="0" xfId="0" applyFont="1" applyFill="1" applyBorder="1" applyProtection="1">
      <protection locked="0"/>
    </xf>
    <xf numFmtId="0" fontId="77" fillId="0" borderId="0" xfId="0" applyFont="1" applyAlignment="1">
      <alignment horizontal="right"/>
    </xf>
    <xf numFmtId="0" fontId="77" fillId="0" borderId="499" xfId="0" applyFont="1" applyBorder="1" applyAlignment="1"/>
    <xf numFmtId="0" fontId="77" fillId="0" borderId="0" xfId="0" applyFont="1" applyBorder="1" applyAlignment="1">
      <alignment horizontal="center"/>
    </xf>
    <xf numFmtId="49" fontId="155" fillId="0" borderId="0" xfId="0" applyNumberFormat="1" applyFont="1" applyAlignment="1">
      <alignment vertical="center"/>
    </xf>
    <xf numFmtId="0" fontId="155" fillId="26" borderId="484" xfId="0" applyFont="1" applyFill="1" applyBorder="1" applyAlignment="1">
      <alignment horizontal="center" vertical="center"/>
    </xf>
    <xf numFmtId="0" fontId="155" fillId="26" borderId="558" xfId="0" applyFont="1" applyFill="1" applyBorder="1" applyAlignment="1">
      <alignment vertical="center"/>
    </xf>
    <xf numFmtId="0" fontId="155" fillId="26" borderId="288" xfId="0" applyFont="1" applyFill="1" applyBorder="1" applyAlignment="1">
      <alignment vertical="center"/>
    </xf>
    <xf numFmtId="0" fontId="155" fillId="26" borderId="566" xfId="0" applyFont="1" applyFill="1" applyBorder="1" applyAlignment="1">
      <alignment vertical="center"/>
    </xf>
    <xf numFmtId="0" fontId="155" fillId="0" borderId="484" xfId="0" applyFont="1" applyBorder="1" applyAlignment="1">
      <alignment horizontal="center" vertical="center"/>
    </xf>
    <xf numFmtId="0" fontId="155" fillId="0" borderId="288" xfId="0" applyFont="1" applyBorder="1" applyAlignment="1">
      <alignment vertical="center"/>
    </xf>
    <xf numFmtId="0" fontId="155" fillId="0" borderId="288" xfId="0" applyFont="1" applyFill="1" applyBorder="1" applyAlignment="1">
      <alignment vertical="center"/>
    </xf>
    <xf numFmtId="0" fontId="155" fillId="0" borderId="566" xfId="0" applyFont="1" applyBorder="1" applyAlignment="1">
      <alignment vertical="center"/>
    </xf>
    <xf numFmtId="0" fontId="155" fillId="0" borderId="558" xfId="0" applyFont="1" applyBorder="1" applyAlignment="1">
      <alignment vertical="center"/>
    </xf>
    <xf numFmtId="0" fontId="164" fillId="26" borderId="484" xfId="0" applyFont="1" applyFill="1" applyBorder="1" applyAlignment="1">
      <alignment horizontal="center" vertical="center"/>
    </xf>
    <xf numFmtId="0" fontId="164" fillId="26" borderId="288" xfId="0" applyFont="1" applyFill="1" applyBorder="1" applyAlignment="1">
      <alignment vertical="center"/>
    </xf>
    <xf numFmtId="0" fontId="164" fillId="0" borderId="484" xfId="0" applyFont="1" applyBorder="1" applyAlignment="1">
      <alignment horizontal="center" vertical="center"/>
    </xf>
    <xf numFmtId="0" fontId="164" fillId="0" borderId="288" xfId="0" applyFont="1" applyBorder="1" applyAlignment="1">
      <alignment vertical="center"/>
    </xf>
    <xf numFmtId="0" fontId="155" fillId="0" borderId="566" xfId="0" applyFont="1" applyFill="1" applyBorder="1" applyAlignment="1">
      <alignment vertical="center"/>
    </xf>
    <xf numFmtId="0" fontId="155" fillId="26" borderId="484" xfId="0" applyFont="1" applyFill="1" applyBorder="1" applyAlignment="1">
      <alignment horizontal="center" vertical="top"/>
    </xf>
    <xf numFmtId="0" fontId="155" fillId="0" borderId="571" xfId="0" applyFont="1" applyBorder="1" applyAlignment="1">
      <alignment horizontal="center" vertical="center"/>
    </xf>
    <xf numFmtId="0" fontId="155" fillId="26" borderId="574" xfId="0" applyFont="1" applyFill="1" applyBorder="1" applyAlignment="1">
      <alignment horizontal="center" vertical="center"/>
    </xf>
    <xf numFmtId="0" fontId="155" fillId="26" borderId="575" xfId="0" applyFont="1" applyFill="1" applyBorder="1" applyAlignment="1">
      <alignment vertical="center"/>
    </xf>
    <xf numFmtId="0" fontId="155" fillId="26" borderId="576" xfId="0" applyFont="1" applyFill="1" applyBorder="1" applyAlignment="1">
      <alignment vertical="center"/>
    </xf>
    <xf numFmtId="0" fontId="155" fillId="0" borderId="557" xfId="0" applyFont="1" applyBorder="1" applyAlignment="1">
      <alignment horizontal="center" vertical="center"/>
    </xf>
    <xf numFmtId="0" fontId="155" fillId="26" borderId="557" xfId="0" applyFont="1" applyFill="1" applyBorder="1" applyAlignment="1">
      <alignment horizontal="center" vertical="center"/>
    </xf>
    <xf numFmtId="0" fontId="164" fillId="0" borderId="557" xfId="0" applyFont="1" applyBorder="1" applyAlignment="1">
      <alignment horizontal="center" vertical="center"/>
    </xf>
    <xf numFmtId="0" fontId="164" fillId="26" borderId="557" xfId="0" applyFont="1" applyFill="1" applyBorder="1" applyAlignment="1">
      <alignment horizontal="center" vertical="center"/>
    </xf>
    <xf numFmtId="0" fontId="155" fillId="0" borderId="557" xfId="0" applyFont="1" applyBorder="1" applyAlignment="1">
      <alignment horizontal="center" vertical="top"/>
    </xf>
    <xf numFmtId="0" fontId="164" fillId="0" borderId="288" xfId="0" applyFont="1" applyFill="1" applyBorder="1" applyAlignment="1">
      <alignment vertical="center"/>
    </xf>
    <xf numFmtId="0" fontId="164" fillId="0" borderId="558" xfId="0" applyFont="1" applyFill="1" applyBorder="1" applyAlignment="1">
      <alignment vertical="center"/>
    </xf>
    <xf numFmtId="0" fontId="164" fillId="26" borderId="558" xfId="0" applyFont="1" applyFill="1" applyBorder="1" applyAlignment="1">
      <alignment vertical="center"/>
    </xf>
    <xf numFmtId="49" fontId="155" fillId="0" borderId="578" xfId="0" applyNumberFormat="1" applyFont="1" applyFill="1" applyBorder="1" applyAlignment="1">
      <alignment vertical="center"/>
    </xf>
    <xf numFmtId="49" fontId="155" fillId="0" borderId="579" xfId="0" applyNumberFormat="1" applyFont="1" applyFill="1" applyBorder="1" applyAlignment="1">
      <alignment vertical="center"/>
    </xf>
    <xf numFmtId="0" fontId="164" fillId="26" borderId="557" xfId="0" applyFont="1" applyFill="1" applyBorder="1" applyAlignment="1">
      <alignment horizontal="left" vertical="center"/>
    </xf>
    <xf numFmtId="0" fontId="164" fillId="0" borderId="557" xfId="0" applyFont="1" applyBorder="1" applyAlignment="1">
      <alignment horizontal="left" vertical="center"/>
    </xf>
    <xf numFmtId="0" fontId="155" fillId="0" borderId="557" xfId="0" applyFont="1" applyBorder="1" applyAlignment="1">
      <alignment horizontal="left" vertical="center"/>
    </xf>
    <xf numFmtId="0" fontId="155" fillId="26" borderId="557" xfId="0" applyFont="1" applyFill="1" applyBorder="1" applyAlignment="1">
      <alignment horizontal="left" vertical="center"/>
    </xf>
    <xf numFmtId="0" fontId="155" fillId="26" borderId="569" xfId="0" applyFont="1" applyFill="1" applyBorder="1" applyAlignment="1">
      <alignment horizontal="left" vertical="center"/>
    </xf>
    <xf numFmtId="0" fontId="155" fillId="26" borderId="570" xfId="0" applyFont="1" applyFill="1" applyBorder="1" applyAlignment="1">
      <alignment vertical="center"/>
    </xf>
    <xf numFmtId="0" fontId="155" fillId="26" borderId="573" xfId="0" applyFont="1" applyFill="1" applyBorder="1" applyAlignment="1">
      <alignment vertical="center"/>
    </xf>
    <xf numFmtId="49" fontId="155" fillId="0" borderId="0" xfId="0" applyNumberFormat="1" applyFont="1" applyBorder="1" applyAlignment="1">
      <alignment horizontal="center"/>
    </xf>
    <xf numFmtId="0" fontId="155" fillId="0" borderId="0" xfId="0" applyFont="1" applyBorder="1" applyAlignment="1">
      <alignment horizontal="center"/>
    </xf>
    <xf numFmtId="49" fontId="45" fillId="0" borderId="0" xfId="0" applyNumberFormat="1" applyFont="1" applyAlignment="1">
      <alignment horizontal="right"/>
    </xf>
    <xf numFmtId="0" fontId="155" fillId="0" borderId="0" xfId="0" applyNumberFormat="1" applyFont="1" applyBorder="1"/>
    <xf numFmtId="0" fontId="155" fillId="0" borderId="0" xfId="0" applyFont="1" applyAlignment="1">
      <alignment horizontal="right"/>
    </xf>
    <xf numFmtId="49" fontId="155" fillId="0" borderId="0" xfId="0" applyNumberFormat="1" applyFont="1" applyBorder="1"/>
    <xf numFmtId="0" fontId="45" fillId="0" borderId="0" xfId="0" applyFont="1" applyBorder="1"/>
    <xf numFmtId="0" fontId="155" fillId="0" borderId="554" xfId="0" applyFont="1" applyBorder="1" applyAlignment="1">
      <alignment horizontal="center"/>
    </xf>
    <xf numFmtId="0" fontId="155" fillId="0" borderId="554" xfId="0" applyFont="1" applyBorder="1"/>
    <xf numFmtId="0" fontId="155" fillId="0" borderId="82" xfId="0" applyNumberFormat="1" applyFont="1" applyBorder="1"/>
    <xf numFmtId="0" fontId="164" fillId="0" borderId="793" xfId="0" applyFont="1" applyBorder="1" applyAlignment="1">
      <alignment horizontal="center" vertical="center"/>
    </xf>
    <xf numFmtId="0" fontId="164" fillId="0" borderId="792" xfId="0" applyFont="1" applyBorder="1" applyAlignment="1">
      <alignment vertical="center"/>
    </xf>
    <xf numFmtId="0" fontId="155" fillId="0" borderId="792" xfId="0" applyFont="1" applyBorder="1" applyAlignment="1">
      <alignment vertical="center"/>
    </xf>
    <xf numFmtId="0" fontId="155" fillId="0" borderId="792" xfId="0" applyFont="1" applyFill="1" applyBorder="1" applyAlignment="1">
      <alignment vertical="center"/>
    </xf>
    <xf numFmtId="0" fontId="155" fillId="0" borderId="794" xfId="0" applyFont="1" applyBorder="1" applyAlignment="1">
      <alignment vertical="center"/>
    </xf>
    <xf numFmtId="0" fontId="155" fillId="0" borderId="742" xfId="0" applyFont="1" applyBorder="1" applyAlignment="1">
      <alignment vertical="center"/>
    </xf>
    <xf numFmtId="0" fontId="155" fillId="26" borderId="798" xfId="0" applyFont="1" applyFill="1" applyBorder="1" applyAlignment="1">
      <alignment vertical="center"/>
    </xf>
    <xf numFmtId="0" fontId="155" fillId="0" borderId="9" xfId="0" applyFont="1" applyBorder="1" applyAlignment="1">
      <alignment horizontal="center"/>
    </xf>
    <xf numFmtId="0" fontId="181" fillId="0" borderId="0" xfId="0" applyFont="1" applyAlignment="1"/>
    <xf numFmtId="0" fontId="181" fillId="0" borderId="742" xfId="0" applyFont="1" applyBorder="1" applyAlignment="1"/>
    <xf numFmtId="0" fontId="181" fillId="0" borderId="711" xfId="0" applyFont="1" applyBorder="1" applyAlignment="1"/>
    <xf numFmtId="0" fontId="181" fillId="0" borderId="0" xfId="0" applyFont="1" applyBorder="1" applyAlignment="1"/>
    <xf numFmtId="0" fontId="181" fillId="0" borderId="713" xfId="0" applyFont="1" applyBorder="1" applyAlignment="1"/>
    <xf numFmtId="0" fontId="197" fillId="0" borderId="0" xfId="0" applyFont="1" applyBorder="1" applyAlignment="1"/>
    <xf numFmtId="0" fontId="71" fillId="0" borderId="0" xfId="0" applyFont="1" applyBorder="1" applyAlignment="1"/>
    <xf numFmtId="0" fontId="181" fillId="0" borderId="9" xfId="0" applyFont="1" applyBorder="1" applyAlignment="1"/>
    <xf numFmtId="0" fontId="181" fillId="0" borderId="1" xfId="0" applyFont="1" applyBorder="1" applyAlignment="1"/>
    <xf numFmtId="0" fontId="181" fillId="0" borderId="803" xfId="0" applyFont="1" applyBorder="1" applyAlignment="1"/>
    <xf numFmtId="0" fontId="181" fillId="0" borderId="82" xfId="0" applyFont="1" applyBorder="1" applyAlignment="1"/>
    <xf numFmtId="0" fontId="181" fillId="0" borderId="709" xfId="0" applyFont="1" applyBorder="1" applyAlignment="1"/>
    <xf numFmtId="0" fontId="70" fillId="0" borderId="0" xfId="0" applyFont="1" applyBorder="1" applyAlignment="1"/>
    <xf numFmtId="0" fontId="71" fillId="0" borderId="803" xfId="0" applyFont="1" applyBorder="1" applyAlignment="1"/>
    <xf numFmtId="0" fontId="155" fillId="0" borderId="1" xfId="0" applyFont="1" applyBorder="1" applyAlignment="1"/>
    <xf numFmtId="0" fontId="77" fillId="0" borderId="1" xfId="0" applyFont="1" applyBorder="1" applyAlignment="1"/>
    <xf numFmtId="49" fontId="154" fillId="0" borderId="1" xfId="0" applyNumberFormat="1" applyFont="1" applyBorder="1" applyAlignment="1"/>
    <xf numFmtId="0" fontId="181" fillId="0" borderId="2" xfId="0" applyFont="1" applyBorder="1" applyAlignment="1"/>
    <xf numFmtId="49" fontId="154" fillId="0" borderId="2" xfId="0" applyNumberFormat="1" applyFont="1" applyBorder="1" applyAlignment="1"/>
    <xf numFmtId="0" fontId="71" fillId="0" borderId="0" xfId="0" applyFont="1" applyBorder="1" applyAlignment="1">
      <alignment horizontal="right"/>
    </xf>
    <xf numFmtId="0" fontId="71" fillId="0" borderId="82" xfId="0" applyFont="1" applyBorder="1" applyAlignment="1"/>
    <xf numFmtId="0" fontId="71" fillId="0" borderId="82" xfId="0" applyFont="1" applyBorder="1" applyAlignment="1">
      <alignment vertical="top"/>
    </xf>
    <xf numFmtId="0" fontId="71" fillId="0" borderId="0" xfId="0" applyFont="1" applyBorder="1" applyAlignment="1">
      <alignment vertical="top"/>
    </xf>
    <xf numFmtId="0" fontId="198" fillId="0" borderId="0" xfId="0" applyFont="1" applyBorder="1" applyAlignment="1"/>
    <xf numFmtId="0" fontId="198" fillId="0" borderId="0" xfId="0" applyFont="1" applyBorder="1" applyAlignment="1">
      <alignment horizontal="right" vertical="top"/>
    </xf>
    <xf numFmtId="0" fontId="199" fillId="0" borderId="0" xfId="0" applyFont="1" applyBorder="1" applyAlignment="1">
      <alignment horizontal="center"/>
    </xf>
    <xf numFmtId="0" fontId="199" fillId="0" borderId="0" xfId="0" applyFont="1" applyBorder="1" applyAlignment="1"/>
    <xf numFmtId="172" fontId="199" fillId="0" borderId="0" xfId="0" applyNumberFormat="1" applyFont="1" applyBorder="1" applyAlignment="1"/>
    <xf numFmtId="0" fontId="198" fillId="0" borderId="0" xfId="0" applyFont="1" applyBorder="1" applyAlignment="1">
      <alignment vertical="top" shrinkToFit="1"/>
    </xf>
    <xf numFmtId="0" fontId="198" fillId="0" borderId="82" xfId="0" applyFont="1" applyBorder="1" applyAlignment="1">
      <alignment vertical="top"/>
    </xf>
    <xf numFmtId="0" fontId="198" fillId="0" borderId="82" xfId="0" applyFont="1" applyBorder="1" applyAlignment="1"/>
    <xf numFmtId="0" fontId="181" fillId="0" borderId="188" xfId="0" applyFont="1" applyBorder="1" applyAlignment="1"/>
    <xf numFmtId="0" fontId="181" fillId="0" borderId="716" xfId="0" applyFont="1" applyBorder="1" applyAlignment="1"/>
    <xf numFmtId="0" fontId="68" fillId="0" borderId="804" xfId="0" applyFont="1" applyBorder="1"/>
    <xf numFmtId="0" fontId="71" fillId="0" borderId="182" xfId="0" applyFont="1" applyBorder="1" applyAlignment="1"/>
    <xf numFmtId="0" fontId="181" fillId="0" borderId="182" xfId="0" applyFont="1" applyBorder="1" applyAlignment="1"/>
    <xf numFmtId="0" fontId="199" fillId="0" borderId="182" xfId="0" applyFont="1" applyBorder="1" applyAlignment="1">
      <alignment horizontal="center"/>
    </xf>
    <xf numFmtId="0" fontId="181" fillId="0" borderId="183" xfId="0" applyFont="1" applyBorder="1" applyAlignment="1"/>
    <xf numFmtId="0" fontId="181" fillId="0" borderId="40" xfId="0" applyFont="1" applyBorder="1" applyAlignment="1"/>
    <xf numFmtId="0" fontId="181" fillId="0" borderId="44" xfId="0" applyFont="1" applyBorder="1" applyAlignment="1"/>
    <xf numFmtId="0" fontId="181" fillId="0" borderId="715" xfId="0" applyFont="1" applyBorder="1" applyAlignment="1"/>
    <xf numFmtId="0" fontId="181" fillId="0" borderId="18" xfId="0" applyFont="1" applyBorder="1" applyAlignment="1"/>
    <xf numFmtId="0" fontId="181" fillId="0" borderId="17" xfId="0" applyFont="1" applyBorder="1" applyAlignment="1"/>
    <xf numFmtId="164" fontId="181" fillId="0" borderId="802" xfId="1" applyFont="1" applyBorder="1" applyAlignment="1"/>
    <xf numFmtId="164" fontId="197" fillId="0" borderId="803" xfId="1" applyFont="1" applyBorder="1" applyAlignment="1"/>
    <xf numFmtId="164" fontId="181" fillId="0" borderId="803" xfId="1" applyFont="1" applyBorder="1" applyAlignment="1"/>
    <xf numFmtId="164" fontId="181" fillId="0" borderId="712" xfId="1" applyFont="1" applyBorder="1" applyAlignment="1"/>
    <xf numFmtId="164" fontId="68" fillId="0" borderId="803" xfId="1" applyFont="1" applyBorder="1" applyAlignment="1"/>
    <xf numFmtId="164" fontId="68" fillId="0" borderId="802" xfId="1" applyFont="1" applyBorder="1" applyAlignment="1"/>
    <xf numFmtId="164" fontId="71" fillId="0" borderId="803" xfId="1" applyFont="1" applyBorder="1" applyAlignment="1"/>
    <xf numFmtId="164" fontId="68" fillId="0" borderId="803" xfId="1" applyFont="1" applyBorder="1"/>
    <xf numFmtId="164" fontId="68" fillId="0" borderId="802" xfId="1" applyFont="1" applyBorder="1"/>
    <xf numFmtId="164" fontId="68" fillId="0" borderId="803" xfId="1" applyFont="1" applyBorder="1" applyAlignment="1">
      <alignment horizontal="left" vertical="center" indent="1"/>
    </xf>
    <xf numFmtId="164" fontId="198" fillId="0" borderId="803" xfId="1" applyFont="1" applyBorder="1" applyAlignment="1"/>
    <xf numFmtId="164" fontId="71" fillId="0" borderId="715" xfId="1" applyFont="1" applyBorder="1" applyAlignment="1"/>
    <xf numFmtId="164" fontId="181" fillId="0" borderId="0" xfId="1" applyFont="1" applyAlignment="1"/>
    <xf numFmtId="164" fontId="68" fillId="0" borderId="804" xfId="1" applyFont="1" applyBorder="1"/>
    <xf numFmtId="164" fontId="181" fillId="0" borderId="715" xfId="1" applyFont="1" applyBorder="1" applyAlignment="1"/>
    <xf numFmtId="0" fontId="71" fillId="0" borderId="82" xfId="0" applyFont="1" applyBorder="1" applyAlignment="1">
      <alignment vertical="top" shrinkToFit="1"/>
    </xf>
    <xf numFmtId="0" fontId="95" fillId="48" borderId="0" xfId="0" applyFont="1" applyFill="1" applyBorder="1" applyAlignment="1" applyProtection="1">
      <alignment horizontal="center"/>
      <protection locked="0"/>
    </xf>
    <xf numFmtId="0" fontId="153" fillId="14" borderId="0" xfId="0" applyFont="1" applyFill="1" applyBorder="1" applyAlignment="1" applyProtection="1">
      <alignment horizontal="center" vertical="center" wrapText="1"/>
      <protection locked="0"/>
    </xf>
    <xf numFmtId="49" fontId="58" fillId="16" borderId="496" xfId="0" applyNumberFormat="1" applyFont="1" applyFill="1" applyBorder="1" applyAlignment="1">
      <alignment horizontal="center" vertical="center"/>
    </xf>
    <xf numFmtId="164" fontId="52" fillId="46" borderId="91" xfId="1" applyFont="1" applyFill="1" applyBorder="1" applyAlignment="1" applyProtection="1">
      <alignment horizontal="center"/>
      <protection locked="0"/>
    </xf>
    <xf numFmtId="164" fontId="52" fillId="46" borderId="5" xfId="1" applyFont="1" applyFill="1" applyBorder="1" applyAlignment="1" applyProtection="1">
      <alignment horizontal="center"/>
      <protection locked="0"/>
    </xf>
    <xf numFmtId="164" fontId="52" fillId="47" borderId="91" xfId="1" applyFont="1" applyFill="1" applyBorder="1" applyAlignment="1" applyProtection="1">
      <alignment horizontal="center"/>
      <protection locked="0"/>
    </xf>
    <xf numFmtId="164" fontId="52" fillId="47" borderId="5" xfId="1" applyFont="1" applyFill="1" applyBorder="1" applyAlignment="1" applyProtection="1">
      <alignment horizontal="center"/>
      <protection locked="0"/>
    </xf>
    <xf numFmtId="165" fontId="77" fillId="0" borderId="496" xfId="1" applyNumberFormat="1" applyFont="1" applyFill="1" applyBorder="1" applyAlignment="1">
      <alignment horizontal="right" vertical="center"/>
    </xf>
    <xf numFmtId="164" fontId="45" fillId="0" borderId="91" xfId="1" applyFont="1" applyFill="1" applyBorder="1" applyAlignment="1" applyProtection="1">
      <alignment horizontal="center"/>
      <protection locked="0"/>
    </xf>
    <xf numFmtId="164" fontId="45" fillId="0" borderId="5" xfId="1" applyFont="1" applyFill="1" applyBorder="1" applyAlignment="1" applyProtection="1">
      <alignment horizontal="center"/>
      <protection locked="0"/>
    </xf>
    <xf numFmtId="164" fontId="45" fillId="0" borderId="8" xfId="1" applyFont="1" applyFill="1" applyBorder="1" applyAlignment="1" applyProtection="1">
      <alignment horizontal="center"/>
      <protection locked="0"/>
    </xf>
    <xf numFmtId="164" fontId="52" fillId="16" borderId="769" xfId="0" applyNumberFormat="1" applyFont="1" applyFill="1" applyBorder="1" applyAlignment="1" applyProtection="1">
      <alignment horizontal="center"/>
      <protection locked="0"/>
    </xf>
    <xf numFmtId="0" fontId="52" fillId="16" borderId="769" xfId="0" applyFont="1" applyFill="1" applyBorder="1" applyAlignment="1" applyProtection="1">
      <alignment horizontal="center"/>
      <protection locked="0"/>
    </xf>
    <xf numFmtId="49" fontId="55" fillId="2" borderId="34" xfId="0" applyNumberFormat="1" applyFont="1" applyFill="1" applyBorder="1" applyAlignment="1" applyProtection="1">
      <alignment horizontal="center"/>
      <protection locked="0"/>
    </xf>
    <xf numFmtId="49" fontId="56" fillId="2" borderId="283" xfId="0" applyNumberFormat="1" applyFont="1" applyFill="1" applyBorder="1" applyAlignment="1" applyProtection="1">
      <alignment horizontal="center"/>
      <protection locked="0"/>
    </xf>
    <xf numFmtId="49" fontId="56" fillId="2" borderId="284" xfId="0" applyNumberFormat="1" applyFont="1" applyFill="1" applyBorder="1" applyAlignment="1" applyProtection="1">
      <alignment horizontal="center"/>
      <protection locked="0"/>
    </xf>
    <xf numFmtId="49" fontId="56" fillId="2" borderId="759" xfId="0" applyNumberFormat="1" applyFont="1" applyFill="1" applyBorder="1" applyAlignment="1" applyProtection="1">
      <alignment horizontal="center"/>
      <protection locked="0"/>
    </xf>
    <xf numFmtId="49" fontId="56" fillId="2" borderId="760" xfId="0" applyNumberFormat="1" applyFont="1" applyFill="1" applyBorder="1" applyAlignment="1" applyProtection="1">
      <alignment horizontal="center"/>
      <protection locked="0"/>
    </xf>
    <xf numFmtId="164" fontId="45" fillId="0" borderId="68" xfId="1" applyFont="1" applyFill="1" applyBorder="1" applyAlignment="1" applyProtection="1">
      <alignment horizontal="center"/>
      <protection locked="0"/>
    </xf>
    <xf numFmtId="164" fontId="45" fillId="0" borderId="69" xfId="1" applyFont="1" applyFill="1" applyBorder="1" applyAlignment="1" applyProtection="1">
      <alignment horizontal="center"/>
      <protection locked="0"/>
    </xf>
    <xf numFmtId="164" fontId="45" fillId="0" borderId="285" xfId="1" applyFont="1" applyFill="1" applyBorder="1" applyAlignment="1" applyProtection="1">
      <alignment horizontal="center"/>
      <protection locked="0"/>
    </xf>
    <xf numFmtId="164" fontId="45" fillId="0" borderId="286" xfId="1" applyFont="1" applyFill="1" applyBorder="1" applyAlignment="1" applyProtection="1">
      <alignment horizontal="center"/>
      <protection locked="0"/>
    </xf>
    <xf numFmtId="0" fontId="51" fillId="16" borderId="727" xfId="0" applyFont="1" applyFill="1" applyBorder="1" applyAlignment="1" applyProtection="1">
      <alignment horizontal="center"/>
      <protection locked="0"/>
    </xf>
    <xf numFmtId="0" fontId="51" fillId="16" borderId="728" xfId="0" applyFont="1" applyFill="1" applyBorder="1" applyAlignment="1" applyProtection="1">
      <alignment horizontal="center"/>
      <protection locked="0"/>
    </xf>
    <xf numFmtId="165" fontId="48" fillId="0" borderId="729" xfId="1" applyNumberFormat="1" applyFont="1" applyFill="1" applyBorder="1" applyAlignment="1" applyProtection="1">
      <alignment horizontal="center"/>
      <protection locked="0"/>
    </xf>
    <xf numFmtId="165" fontId="48" fillId="0" borderId="102" xfId="1" applyNumberFormat="1" applyFont="1" applyFill="1" applyBorder="1" applyAlignment="1" applyProtection="1">
      <alignment horizontal="center"/>
      <protection locked="0"/>
    </xf>
    <xf numFmtId="165" fontId="48" fillId="0" borderId="730" xfId="1" applyNumberFormat="1" applyFont="1" applyFill="1" applyBorder="1" applyAlignment="1" applyProtection="1">
      <alignment horizontal="center"/>
      <protection locked="0"/>
    </xf>
    <xf numFmtId="0" fontId="51" fillId="16" borderId="125" xfId="0" applyFont="1" applyFill="1" applyBorder="1" applyAlignment="1" applyProtection="1">
      <alignment horizontal="center"/>
      <protection locked="0"/>
    </xf>
    <xf numFmtId="0" fontId="51" fillId="16" borderId="129" xfId="0" applyFont="1" applyFill="1" applyBorder="1" applyAlignment="1" applyProtection="1">
      <alignment horizontal="center"/>
      <protection locked="0"/>
    </xf>
    <xf numFmtId="165" fontId="48" fillId="0" borderId="721" xfId="1" applyNumberFormat="1" applyFont="1" applyFill="1" applyBorder="1" applyAlignment="1" applyProtection="1">
      <alignment horizontal="center"/>
      <protection locked="0"/>
    </xf>
    <xf numFmtId="165" fontId="48" fillId="0" borderId="722" xfId="1" applyNumberFormat="1" applyFont="1" applyFill="1" applyBorder="1" applyAlignment="1" applyProtection="1">
      <alignment horizontal="center"/>
      <protection locked="0"/>
    </xf>
    <xf numFmtId="165" fontId="48" fillId="0" borderId="723" xfId="1" applyNumberFormat="1" applyFont="1" applyFill="1" applyBorder="1" applyAlignment="1" applyProtection="1">
      <alignment horizontal="center"/>
      <protection locked="0"/>
    </xf>
    <xf numFmtId="165" fontId="45" fillId="0" borderId="488" xfId="1" applyNumberFormat="1" applyFont="1" applyBorder="1" applyAlignment="1">
      <alignment horizontal="right" vertical="center"/>
    </xf>
    <xf numFmtId="165" fontId="45" fillId="0" borderId="485" xfId="1" applyNumberFormat="1" applyFont="1" applyBorder="1" applyAlignment="1">
      <alignment horizontal="right" vertical="center"/>
    </xf>
    <xf numFmtId="165" fontId="45" fillId="0" borderId="489" xfId="1" applyNumberFormat="1" applyFont="1" applyBorder="1" applyAlignment="1">
      <alignment horizontal="right" vertical="center"/>
    </xf>
    <xf numFmtId="165" fontId="48" fillId="0" borderId="7" xfId="1" applyNumberFormat="1" applyFont="1" applyFill="1" applyBorder="1" applyAlignment="1" applyProtection="1">
      <alignment horizontal="center"/>
      <protection locked="0"/>
    </xf>
    <xf numFmtId="165" fontId="48" fillId="0" borderId="5" xfId="1" applyNumberFormat="1" applyFont="1" applyFill="1" applyBorder="1" applyAlignment="1" applyProtection="1">
      <alignment horizontal="center"/>
      <protection locked="0"/>
    </xf>
    <xf numFmtId="165" fontId="48" fillId="0" borderId="72" xfId="1" applyNumberFormat="1" applyFont="1" applyFill="1" applyBorder="1" applyAlignment="1" applyProtection="1">
      <alignment horizontal="center"/>
      <protection locked="0"/>
    </xf>
    <xf numFmtId="0" fontId="31" fillId="0" borderId="363" xfId="0" applyFont="1" applyFill="1" applyBorder="1" applyAlignment="1">
      <alignment horizontal="center"/>
    </xf>
    <xf numFmtId="49" fontId="67" fillId="0" borderId="363" xfId="0" applyNumberFormat="1" applyFont="1" applyFill="1" applyBorder="1" applyAlignment="1">
      <alignment horizontal="left"/>
    </xf>
    <xf numFmtId="49" fontId="31" fillId="0" borderId="363" xfId="0" applyNumberFormat="1" applyFont="1" applyFill="1" applyBorder="1" applyAlignment="1">
      <alignment horizontal="left"/>
    </xf>
    <xf numFmtId="0" fontId="100" fillId="16" borderId="364" xfId="0" applyFont="1" applyFill="1" applyBorder="1" applyAlignment="1">
      <alignment horizontal="center"/>
    </xf>
    <xf numFmtId="0" fontId="143" fillId="16" borderId="364" xfId="0" applyFont="1" applyFill="1" applyBorder="1" applyAlignment="1">
      <alignment horizontal="center"/>
    </xf>
    <xf numFmtId="164" fontId="45" fillId="0" borderId="7" xfId="1" applyFont="1" applyFill="1" applyBorder="1" applyAlignment="1" applyProtection="1">
      <alignment horizontal="center"/>
      <protection locked="0"/>
    </xf>
    <xf numFmtId="165" fontId="77" fillId="0" borderId="496" xfId="1" applyNumberFormat="1" applyFont="1" applyBorder="1" applyAlignment="1">
      <alignment horizontal="center" vertical="center"/>
    </xf>
    <xf numFmtId="165" fontId="77" fillId="13" borderId="496" xfId="1" applyNumberFormat="1" applyFont="1" applyFill="1" applyBorder="1" applyAlignment="1">
      <alignment horizontal="right" vertical="center"/>
    </xf>
    <xf numFmtId="165" fontId="77" fillId="13" borderId="496" xfId="1" applyNumberFormat="1" applyFont="1" applyFill="1" applyBorder="1" applyAlignment="1">
      <alignment horizontal="center" vertical="center"/>
    </xf>
    <xf numFmtId="165" fontId="77" fillId="0" borderId="496" xfId="1" applyNumberFormat="1" applyFont="1" applyFill="1" applyBorder="1" applyAlignment="1">
      <alignment horizontal="center" vertical="center"/>
    </xf>
    <xf numFmtId="165" fontId="77" fillId="0" borderId="496" xfId="1" applyNumberFormat="1" applyFont="1" applyBorder="1" applyAlignment="1">
      <alignment horizontal="right" vertical="center"/>
    </xf>
    <xf numFmtId="49" fontId="55" fillId="2" borderId="7" xfId="0" applyNumberFormat="1" applyFont="1" applyFill="1" applyBorder="1" applyAlignment="1" applyProtection="1">
      <alignment horizontal="center"/>
      <protection locked="0"/>
    </xf>
    <xf numFmtId="49" fontId="55" fillId="2" borderId="5" xfId="0" applyNumberFormat="1" applyFont="1" applyFill="1" applyBorder="1" applyAlignment="1" applyProtection="1">
      <alignment horizontal="center"/>
      <protection locked="0"/>
    </xf>
    <xf numFmtId="49" fontId="55" fillId="2" borderId="8" xfId="0" applyNumberFormat="1" applyFont="1" applyFill="1" applyBorder="1" applyAlignment="1" applyProtection="1">
      <alignment horizontal="center"/>
      <protection locked="0"/>
    </xf>
    <xf numFmtId="49" fontId="55" fillId="2" borderId="59" xfId="0" applyNumberFormat="1" applyFont="1" applyFill="1" applyBorder="1" applyAlignment="1" applyProtection="1">
      <alignment horizontal="right"/>
      <protection locked="0"/>
    </xf>
    <xf numFmtId="49" fontId="55" fillId="2" borderId="60" xfId="0" applyNumberFormat="1" applyFont="1" applyFill="1" applyBorder="1" applyAlignment="1" applyProtection="1">
      <alignment horizontal="right"/>
      <protection locked="0"/>
    </xf>
    <xf numFmtId="164" fontId="46" fillId="6" borderId="91" xfId="1" applyFont="1" applyFill="1" applyBorder="1" applyAlignment="1" applyProtection="1">
      <alignment horizontal="center"/>
      <protection locked="0"/>
    </xf>
    <xf numFmtId="164" fontId="46" fillId="6" borderId="5" xfId="1" applyFont="1" applyFill="1" applyBorder="1" applyAlignment="1" applyProtection="1">
      <alignment horizontal="center"/>
      <protection locked="0"/>
    </xf>
    <xf numFmtId="49" fontId="55" fillId="2" borderId="74" xfId="0" applyNumberFormat="1" applyFont="1" applyFill="1" applyBorder="1" applyAlignment="1" applyProtection="1">
      <alignment horizontal="right"/>
      <protection locked="0"/>
    </xf>
    <xf numFmtId="164" fontId="46" fillId="6" borderId="7" xfId="1" applyFont="1" applyFill="1" applyBorder="1" applyAlignment="1" applyProtection="1">
      <alignment horizontal="center"/>
      <protection locked="0"/>
    </xf>
    <xf numFmtId="164" fontId="45" fillId="0" borderId="772" xfId="1" applyFont="1" applyFill="1" applyBorder="1" applyAlignment="1" applyProtection="1">
      <alignment horizontal="center"/>
      <protection locked="0"/>
    </xf>
    <xf numFmtId="164" fontId="45" fillId="0" borderId="770" xfId="1" applyFont="1" applyFill="1" applyBorder="1" applyAlignment="1" applyProtection="1">
      <alignment horizontal="center"/>
      <protection locked="0"/>
    </xf>
    <xf numFmtId="164" fontId="45" fillId="0" borderId="771" xfId="1" applyFont="1" applyFill="1" applyBorder="1" applyAlignment="1" applyProtection="1">
      <alignment horizontal="center"/>
      <protection locked="0"/>
    </xf>
    <xf numFmtId="164" fontId="45" fillId="0" borderId="758" xfId="1" applyFont="1" applyFill="1" applyBorder="1" applyAlignment="1" applyProtection="1">
      <alignment horizontal="center"/>
      <protection locked="0"/>
    </xf>
    <xf numFmtId="164" fontId="72" fillId="0" borderId="91" xfId="1" applyFont="1" applyFill="1" applyBorder="1" applyAlignment="1" applyProtection="1">
      <alignment horizontal="center"/>
      <protection locked="0"/>
    </xf>
    <xf numFmtId="164" fontId="72" fillId="0" borderId="5" xfId="1" applyFont="1" applyFill="1" applyBorder="1" applyAlignment="1" applyProtection="1">
      <alignment horizontal="center"/>
      <protection locked="0"/>
    </xf>
    <xf numFmtId="164" fontId="45" fillId="17" borderId="766" xfId="1" applyFont="1" applyFill="1" applyBorder="1" applyAlignment="1" applyProtection="1">
      <alignment horizontal="center"/>
      <protection locked="0"/>
    </xf>
    <xf numFmtId="49" fontId="55" fillId="2" borderId="30" xfId="0" applyNumberFormat="1" applyFont="1" applyFill="1" applyBorder="1" applyAlignment="1" applyProtection="1">
      <alignment horizontal="center"/>
      <protection locked="0"/>
    </xf>
    <xf numFmtId="49" fontId="55" fillId="2" borderId="49" xfId="0" applyNumberFormat="1" applyFont="1" applyFill="1" applyBorder="1" applyAlignment="1" applyProtection="1">
      <alignment horizontal="center"/>
      <protection locked="0"/>
    </xf>
    <xf numFmtId="49" fontId="55" fillId="2" borderId="28" xfId="0" applyNumberFormat="1" applyFont="1" applyFill="1" applyBorder="1" applyAlignment="1" applyProtection="1">
      <alignment horizontal="center"/>
      <protection locked="0"/>
    </xf>
    <xf numFmtId="3" fontId="47" fillId="0" borderId="363" xfId="0" applyNumberFormat="1" applyFont="1" applyFill="1" applyBorder="1" applyAlignment="1">
      <alignment horizontal="right"/>
    </xf>
    <xf numFmtId="49" fontId="47" fillId="0" borderId="363" xfId="0" applyNumberFormat="1" applyFont="1" applyFill="1" applyBorder="1" applyAlignment="1">
      <alignment horizontal="center"/>
    </xf>
    <xf numFmtId="49" fontId="31" fillId="0" borderId="363" xfId="0" applyNumberFormat="1" applyFont="1" applyFill="1" applyBorder="1" applyAlignment="1">
      <alignment horizontal="right"/>
    </xf>
    <xf numFmtId="0" fontId="83" fillId="3" borderId="0" xfId="0" applyFont="1" applyFill="1" applyBorder="1" applyAlignment="1" applyProtection="1">
      <alignment horizontal="center"/>
      <protection locked="0"/>
    </xf>
    <xf numFmtId="0" fontId="55" fillId="2" borderId="33" xfId="0" applyFont="1" applyFill="1" applyBorder="1" applyAlignment="1" applyProtection="1">
      <alignment horizontal="center"/>
      <protection locked="0"/>
    </xf>
    <xf numFmtId="0" fontId="55" fillId="2" borderId="48" xfId="0" applyFont="1" applyFill="1" applyBorder="1" applyAlignment="1" applyProtection="1">
      <alignment horizontal="center"/>
      <protection locked="0"/>
    </xf>
    <xf numFmtId="0" fontId="52" fillId="3" borderId="756" xfId="0" applyFont="1" applyFill="1" applyBorder="1" applyAlignment="1" applyProtection="1">
      <alignment horizontal="right"/>
      <protection locked="0"/>
    </xf>
    <xf numFmtId="0" fontId="52" fillId="3" borderId="757" xfId="0" applyFont="1" applyFill="1" applyBorder="1" applyAlignment="1" applyProtection="1">
      <alignment horizontal="right"/>
      <protection locked="0"/>
    </xf>
    <xf numFmtId="164" fontId="53" fillId="2" borderId="761" xfId="0" applyNumberFormat="1" applyFont="1" applyFill="1" applyBorder="1" applyAlignment="1" applyProtection="1">
      <alignment horizontal="center"/>
      <protection locked="0"/>
    </xf>
    <xf numFmtId="164" fontId="53" fillId="2" borderId="770" xfId="0" applyNumberFormat="1" applyFont="1" applyFill="1" applyBorder="1" applyAlignment="1" applyProtection="1">
      <alignment horizontal="center"/>
      <protection locked="0"/>
    </xf>
    <xf numFmtId="164" fontId="53" fillId="2" borderId="771" xfId="0" applyNumberFormat="1" applyFont="1" applyFill="1" applyBorder="1" applyAlignment="1" applyProtection="1">
      <alignment horizontal="center"/>
      <protection locked="0"/>
    </xf>
    <xf numFmtId="4" fontId="100" fillId="16" borderId="364" xfId="0" applyNumberFormat="1" applyFont="1" applyFill="1" applyBorder="1" applyAlignment="1">
      <alignment horizontal="center"/>
    </xf>
    <xf numFmtId="4" fontId="86" fillId="16" borderId="364" xfId="0" applyNumberFormat="1" applyFont="1" applyFill="1" applyBorder="1" applyAlignment="1">
      <alignment horizontal="center"/>
    </xf>
    <xf numFmtId="0" fontId="143" fillId="16" borderId="365" xfId="0" applyFont="1" applyFill="1" applyBorder="1" applyAlignment="1">
      <alignment horizontal="center"/>
    </xf>
    <xf numFmtId="0" fontId="100" fillId="16" borderId="365" xfId="0" applyFont="1" applyFill="1" applyBorder="1" applyAlignment="1">
      <alignment horizontal="center"/>
    </xf>
    <xf numFmtId="4" fontId="143" fillId="16" borderId="365" xfId="0" applyNumberFormat="1" applyFont="1" applyFill="1" applyBorder="1" applyAlignment="1">
      <alignment horizontal="center"/>
    </xf>
    <xf numFmtId="4" fontId="86" fillId="16" borderId="365" xfId="0" applyNumberFormat="1" applyFont="1" applyFill="1" applyBorder="1" applyAlignment="1">
      <alignment horizontal="center"/>
    </xf>
    <xf numFmtId="3" fontId="42" fillId="0" borderId="113" xfId="0" applyNumberFormat="1" applyFont="1" applyBorder="1" applyAlignment="1" applyProtection="1">
      <alignment horizontal="center"/>
      <protection locked="0"/>
    </xf>
    <xf numFmtId="4" fontId="42" fillId="0" borderId="113" xfId="0" applyNumberFormat="1" applyFont="1" applyBorder="1" applyAlignment="1" applyProtection="1">
      <alignment horizontal="center"/>
      <protection locked="0"/>
    </xf>
    <xf numFmtId="49" fontId="42" fillId="0" borderId="113" xfId="0" applyNumberFormat="1" applyFont="1" applyBorder="1" applyAlignment="1" applyProtection="1">
      <alignment horizontal="center"/>
      <protection locked="0"/>
    </xf>
    <xf numFmtId="3" fontId="45" fillId="0" borderId="263" xfId="0" applyNumberFormat="1" applyFont="1" applyBorder="1" applyAlignment="1" applyProtection="1">
      <alignment horizontal="right"/>
      <protection locked="0"/>
    </xf>
    <xf numFmtId="3" fontId="45" fillId="0" borderId="122" xfId="0" applyNumberFormat="1" applyFont="1" applyBorder="1" applyAlignment="1" applyProtection="1">
      <alignment horizontal="right"/>
      <protection locked="0"/>
    </xf>
    <xf numFmtId="3" fontId="45" fillId="0" borderId="264" xfId="0" applyNumberFormat="1" applyFont="1" applyBorder="1" applyAlignment="1" applyProtection="1">
      <alignment horizontal="right"/>
      <protection locked="0"/>
    </xf>
    <xf numFmtId="3" fontId="45" fillId="27" borderId="263" xfId="0" applyNumberFormat="1" applyFont="1" applyFill="1" applyBorder="1" applyAlignment="1" applyProtection="1">
      <alignment horizontal="right"/>
      <protection locked="0"/>
    </xf>
    <xf numFmtId="3" fontId="45" fillId="27" borderId="122" xfId="0" applyNumberFormat="1" applyFont="1" applyFill="1" applyBorder="1" applyAlignment="1" applyProtection="1">
      <alignment horizontal="right"/>
      <protection locked="0"/>
    </xf>
    <xf numFmtId="3" fontId="45" fillId="27" borderId="264" xfId="0" applyNumberFormat="1" applyFont="1" applyFill="1" applyBorder="1" applyAlignment="1" applyProtection="1">
      <alignment horizontal="right"/>
      <protection locked="0"/>
    </xf>
    <xf numFmtId="4" fontId="42" fillId="0" borderId="113" xfId="0" applyNumberFormat="1" applyFont="1" applyBorder="1" applyAlignment="1" applyProtection="1">
      <alignment horizontal="left"/>
      <protection locked="0"/>
    </xf>
    <xf numFmtId="4" fontId="45" fillId="0" borderId="263" xfId="0" applyNumberFormat="1" applyFont="1" applyBorder="1" applyAlignment="1" applyProtection="1">
      <alignment horizontal="right"/>
      <protection locked="0"/>
    </xf>
    <xf numFmtId="4" fontId="45" fillId="0" borderId="122" xfId="0" applyNumberFormat="1" applyFont="1" applyBorder="1" applyAlignment="1" applyProtection="1">
      <alignment horizontal="right"/>
      <protection locked="0"/>
    </xf>
    <xf numFmtId="4" fontId="45" fillId="0" borderId="264" xfId="0" applyNumberFormat="1" applyFont="1" applyBorder="1" applyAlignment="1" applyProtection="1">
      <alignment horizontal="right"/>
      <protection locked="0"/>
    </xf>
    <xf numFmtId="164" fontId="50" fillId="15" borderId="263" xfId="1" applyFont="1" applyFill="1" applyBorder="1" applyAlignment="1" applyProtection="1">
      <alignment horizontal="center"/>
      <protection locked="0"/>
    </xf>
    <xf numFmtId="164" fontId="50" fillId="15" borderId="122" xfId="1" applyFont="1" applyFill="1" applyBorder="1" applyAlignment="1" applyProtection="1">
      <alignment horizontal="center"/>
      <protection locked="0"/>
    </xf>
    <xf numFmtId="164" fontId="50" fillId="15" borderId="129" xfId="1" applyFont="1" applyFill="1" applyBorder="1" applyAlignment="1" applyProtection="1">
      <alignment horizontal="center"/>
      <protection locked="0"/>
    </xf>
    <xf numFmtId="4" fontId="48" fillId="0" borderId="113" xfId="0" applyNumberFormat="1" applyFont="1" applyBorder="1" applyAlignment="1" applyProtection="1">
      <alignment horizontal="right" vertical="center"/>
      <protection locked="0"/>
    </xf>
    <xf numFmtId="0" fontId="52" fillId="16" borderId="114" xfId="0" applyFont="1" applyFill="1" applyBorder="1" applyAlignment="1" applyProtection="1">
      <alignment horizontal="left" vertical="center"/>
      <protection locked="0"/>
    </xf>
    <xf numFmtId="0" fontId="52" fillId="16" borderId="115" xfId="0" applyFont="1" applyFill="1" applyBorder="1" applyAlignment="1" applyProtection="1">
      <alignment horizontal="left" vertical="center"/>
      <protection locked="0"/>
    </xf>
    <xf numFmtId="0" fontId="52" fillId="16" borderId="116" xfId="0" applyFont="1" applyFill="1" applyBorder="1" applyAlignment="1" applyProtection="1">
      <alignment horizontal="left" vertical="center"/>
      <protection locked="0"/>
    </xf>
    <xf numFmtId="0" fontId="52" fillId="16" borderId="119" xfId="0" applyFont="1" applyFill="1" applyBorder="1" applyAlignment="1" applyProtection="1">
      <alignment horizontal="left" vertical="center"/>
      <protection locked="0"/>
    </xf>
    <xf numFmtId="0" fontId="52" fillId="16" borderId="120" xfId="0" applyFont="1" applyFill="1" applyBorder="1" applyAlignment="1" applyProtection="1">
      <alignment horizontal="left" vertical="center"/>
      <protection locked="0"/>
    </xf>
    <xf numFmtId="0" fontId="52" fillId="16" borderId="121" xfId="0" applyFont="1" applyFill="1" applyBorder="1" applyAlignment="1" applyProtection="1">
      <alignment horizontal="left" vertical="center"/>
      <protection locked="0"/>
    </xf>
    <xf numFmtId="4" fontId="42" fillId="27" borderId="113" xfId="0" applyNumberFormat="1" applyFont="1" applyFill="1" applyBorder="1" applyAlignment="1" applyProtection="1">
      <alignment horizontal="right"/>
      <protection locked="0"/>
    </xf>
    <xf numFmtId="0" fontId="142" fillId="39" borderId="0" xfId="0" applyFont="1" applyFill="1" applyBorder="1" applyAlignment="1" applyProtection="1">
      <alignment horizontal="left" vertical="top" wrapText="1"/>
      <protection hidden="1"/>
    </xf>
    <xf numFmtId="4" fontId="45" fillId="27" borderId="263" xfId="0" applyNumberFormat="1" applyFont="1" applyFill="1" applyBorder="1" applyAlignment="1" applyProtection="1">
      <alignment horizontal="right"/>
      <protection locked="0"/>
    </xf>
    <xf numFmtId="4" fontId="45" fillId="27" borderId="122" xfId="0" applyNumberFormat="1" applyFont="1" applyFill="1" applyBorder="1" applyAlignment="1" applyProtection="1">
      <alignment horizontal="right"/>
      <protection locked="0"/>
    </xf>
    <xf numFmtId="4" fontId="45" fillId="27" borderId="264" xfId="0" applyNumberFormat="1" applyFont="1" applyFill="1" applyBorder="1" applyAlignment="1" applyProtection="1">
      <alignment horizontal="right"/>
      <protection locked="0"/>
    </xf>
    <xf numFmtId="0" fontId="58" fillId="16" borderId="113" xfId="0" applyFont="1" applyFill="1" applyBorder="1" applyAlignment="1" applyProtection="1">
      <alignment horizontal="center"/>
      <protection locked="0"/>
    </xf>
    <xf numFmtId="164" fontId="45" fillId="0" borderId="142" xfId="1" applyFont="1" applyFill="1" applyBorder="1" applyAlignment="1" applyProtection="1">
      <alignment horizontal="center"/>
      <protection locked="0"/>
    </xf>
    <xf numFmtId="0" fontId="52" fillId="16" borderId="262" xfId="0" applyFont="1" applyFill="1" applyBorder="1" applyAlignment="1" applyProtection="1">
      <alignment horizontal="center"/>
      <protection locked="0"/>
    </xf>
    <xf numFmtId="0" fontId="52" fillId="16" borderId="122" xfId="0" applyFont="1" applyFill="1" applyBorder="1" applyAlignment="1" applyProtection="1">
      <alignment horizontal="center"/>
      <protection locked="0"/>
    </xf>
    <xf numFmtId="164" fontId="52" fillId="15" borderId="0" xfId="1" applyFont="1" applyFill="1" applyBorder="1" applyAlignment="1" applyProtection="1">
      <alignment horizontal="center"/>
      <protection locked="0"/>
    </xf>
    <xf numFmtId="164" fontId="111" fillId="17" borderId="142" xfId="1" applyFont="1" applyFill="1" applyBorder="1" applyAlignment="1" applyProtection="1">
      <alignment horizontal="center"/>
      <protection locked="0"/>
    </xf>
    <xf numFmtId="0" fontId="52" fillId="16" borderId="122" xfId="0" applyFont="1" applyFill="1" applyBorder="1" applyAlignment="1" applyProtection="1">
      <alignment horizontal="left" vertical="center"/>
      <protection locked="0"/>
    </xf>
    <xf numFmtId="49" fontId="59" fillId="2" borderId="7" xfId="0" applyNumberFormat="1" applyFont="1" applyFill="1" applyBorder="1" applyAlignment="1" applyProtection="1">
      <alignment horizontal="center"/>
      <protection locked="0"/>
    </xf>
    <xf numFmtId="49" fontId="59" fillId="2" borderId="5" xfId="0" applyNumberFormat="1" applyFont="1" applyFill="1" applyBorder="1" applyAlignment="1" applyProtection="1">
      <alignment horizontal="center"/>
      <protection locked="0"/>
    </xf>
    <xf numFmtId="164" fontId="45" fillId="17" borderId="142" xfId="1" applyFont="1" applyFill="1" applyBorder="1" applyAlignment="1" applyProtection="1">
      <alignment horizontal="center"/>
      <protection locked="0"/>
    </xf>
    <xf numFmtId="164" fontId="52" fillId="15" borderId="142" xfId="1" applyFont="1" applyFill="1" applyBorder="1" applyAlignment="1" applyProtection="1">
      <alignment horizontal="center"/>
      <protection locked="0"/>
    </xf>
    <xf numFmtId="164" fontId="52" fillId="22" borderId="142" xfId="1" applyFont="1" applyFill="1" applyBorder="1" applyAlignment="1" applyProtection="1">
      <alignment horizontal="center"/>
      <protection locked="0"/>
    </xf>
    <xf numFmtId="164" fontId="52" fillId="15" borderId="748" xfId="1" applyFont="1" applyFill="1" applyBorder="1" applyAlignment="1" applyProtection="1">
      <alignment horizontal="center"/>
      <protection locked="0"/>
    </xf>
    <xf numFmtId="164" fontId="52" fillId="22" borderId="125" xfId="1" applyFont="1" applyFill="1" applyBorder="1" applyAlignment="1" applyProtection="1">
      <alignment horizontal="right"/>
      <protection locked="0"/>
    </xf>
    <xf numFmtId="164" fontId="52" fillId="22" borderId="122" xfId="1" applyFont="1" applyFill="1" applyBorder="1" applyAlignment="1" applyProtection="1">
      <alignment horizontal="right"/>
      <protection locked="0"/>
    </xf>
    <xf numFmtId="0" fontId="58" fillId="16" borderId="259" xfId="0" applyFont="1" applyFill="1" applyBorder="1" applyAlignment="1" applyProtection="1">
      <alignment horizontal="center"/>
      <protection locked="0"/>
    </xf>
    <xf numFmtId="0" fontId="58" fillId="16" borderId="196" xfId="0" applyFont="1" applyFill="1" applyBorder="1" applyAlignment="1" applyProtection="1">
      <alignment horizontal="center"/>
      <protection locked="0"/>
    </xf>
    <xf numFmtId="0" fontId="52" fillId="16" borderId="260" xfId="0" applyFont="1" applyFill="1" applyBorder="1" applyAlignment="1" applyProtection="1">
      <alignment horizontal="center"/>
      <protection locked="0"/>
    </xf>
    <xf numFmtId="164" fontId="52" fillId="15" borderId="5" xfId="1" applyFont="1" applyFill="1" applyBorder="1" applyAlignment="1" applyProtection="1">
      <alignment horizontal="center"/>
      <protection locked="0"/>
    </xf>
    <xf numFmtId="164" fontId="52" fillId="15" borderId="137" xfId="1" applyFont="1" applyFill="1" applyBorder="1" applyAlignment="1" applyProtection="1">
      <alignment horizontal="center"/>
      <protection locked="0"/>
    </xf>
    <xf numFmtId="164" fontId="45" fillId="0" borderId="748" xfId="1" applyFont="1" applyFill="1" applyBorder="1" applyAlignment="1" applyProtection="1">
      <alignment horizontal="center"/>
      <protection locked="0"/>
    </xf>
    <xf numFmtId="164" fontId="52" fillId="15" borderId="49" xfId="1" applyFont="1" applyFill="1" applyBorder="1" applyAlignment="1" applyProtection="1">
      <alignment horizontal="center"/>
      <protection locked="0"/>
    </xf>
    <xf numFmtId="164" fontId="52" fillId="15" borderId="144" xfId="1" applyFont="1" applyFill="1" applyBorder="1" applyAlignment="1" applyProtection="1">
      <alignment horizontal="center"/>
      <protection locked="0"/>
    </xf>
    <xf numFmtId="49" fontId="55" fillId="2" borderId="7" xfId="0" applyNumberFormat="1" applyFont="1" applyFill="1" applyBorder="1" applyAlignment="1" applyProtection="1">
      <alignment horizontal="right"/>
      <protection locked="0"/>
    </xf>
    <xf numFmtId="49" fontId="55" fillId="2" borderId="5" xfId="0" applyNumberFormat="1" applyFont="1" applyFill="1" applyBorder="1" applyAlignment="1" applyProtection="1">
      <alignment horizontal="right"/>
      <protection locked="0"/>
    </xf>
    <xf numFmtId="49" fontId="55" fillId="2" borderId="8" xfId="0" applyNumberFormat="1" applyFont="1" applyFill="1" applyBorder="1" applyAlignment="1" applyProtection="1">
      <alignment horizontal="right"/>
      <protection locked="0"/>
    </xf>
    <xf numFmtId="164" fontId="45" fillId="15" borderId="142" xfId="1" applyFont="1" applyFill="1" applyBorder="1" applyAlignment="1" applyProtection="1">
      <alignment horizontal="center"/>
      <protection locked="0"/>
    </xf>
    <xf numFmtId="49" fontId="59" fillId="9" borderId="98" xfId="0" applyNumberFormat="1" applyFont="1" applyFill="1" applyBorder="1" applyAlignment="1" applyProtection="1">
      <alignment horizontal="center"/>
      <protection locked="0"/>
    </xf>
    <xf numFmtId="49" fontId="59" fillId="9" borderId="95" xfId="0" applyNumberFormat="1" applyFont="1" applyFill="1" applyBorder="1" applyAlignment="1" applyProtection="1">
      <alignment horizontal="center"/>
      <protection locked="0"/>
    </xf>
    <xf numFmtId="164" fontId="52" fillId="15" borderId="770" xfId="1" applyFont="1" applyFill="1" applyBorder="1" applyAlignment="1" applyProtection="1">
      <alignment horizontal="center"/>
      <protection locked="0"/>
    </xf>
    <xf numFmtId="164" fontId="52" fillId="15" borderId="771" xfId="1" applyFont="1" applyFill="1" applyBorder="1" applyAlignment="1" applyProtection="1">
      <alignment horizontal="center"/>
      <protection locked="0"/>
    </xf>
    <xf numFmtId="165" fontId="42" fillId="0" borderId="113" xfId="1" applyNumberFormat="1" applyFont="1" applyFill="1" applyBorder="1" applyAlignment="1" applyProtection="1">
      <alignment horizontal="center"/>
      <protection locked="0"/>
    </xf>
    <xf numFmtId="164" fontId="45" fillId="15" borderId="772" xfId="1" applyFont="1" applyFill="1" applyBorder="1" applyAlignment="1" applyProtection="1">
      <alignment horizontal="center"/>
      <protection locked="0"/>
    </xf>
    <xf numFmtId="164" fontId="45" fillId="15" borderId="770" xfId="1" applyFont="1" applyFill="1" applyBorder="1" applyAlignment="1" applyProtection="1">
      <alignment horizontal="center"/>
      <protection locked="0"/>
    </xf>
    <xf numFmtId="164" fontId="45" fillId="15" borderId="771" xfId="1" applyFont="1" applyFill="1" applyBorder="1" applyAlignment="1" applyProtection="1">
      <alignment horizontal="center"/>
      <protection locked="0"/>
    </xf>
    <xf numFmtId="164" fontId="45" fillId="15" borderId="748" xfId="1" applyFont="1" applyFill="1" applyBorder="1" applyAlignment="1" applyProtection="1">
      <alignment horizontal="center"/>
      <protection locked="0"/>
    </xf>
    <xf numFmtId="49" fontId="59" fillId="9" borderId="30" xfId="0" applyNumberFormat="1" applyFont="1" applyFill="1" applyBorder="1" applyAlignment="1" applyProtection="1">
      <alignment horizontal="center"/>
      <protection locked="0"/>
    </xf>
    <xf numFmtId="49" fontId="59" fillId="9" borderId="49" xfId="0" applyNumberFormat="1" applyFont="1" applyFill="1" applyBorder="1" applyAlignment="1" applyProtection="1">
      <alignment horizontal="center"/>
      <protection locked="0"/>
    </xf>
    <xf numFmtId="49" fontId="55" fillId="2" borderId="772" xfId="0" applyNumberFormat="1" applyFont="1" applyFill="1" applyBorder="1" applyAlignment="1" applyProtection="1">
      <alignment horizontal="center"/>
      <protection locked="0"/>
    </xf>
    <xf numFmtId="49" fontId="55" fillId="2" borderId="770" xfId="0" applyNumberFormat="1" applyFont="1" applyFill="1" applyBorder="1" applyAlignment="1" applyProtection="1">
      <alignment horizontal="center"/>
      <protection locked="0"/>
    </xf>
    <xf numFmtId="0" fontId="86" fillId="16" borderId="7" xfId="0" applyFont="1" applyFill="1" applyBorder="1" applyAlignment="1" applyProtection="1">
      <alignment horizontal="justify"/>
      <protection locked="0"/>
    </xf>
    <xf numFmtId="0" fontId="86" fillId="16" borderId="5" xfId="0" applyFont="1" applyFill="1" applyBorder="1" applyAlignment="1" applyProtection="1">
      <alignment horizontal="justify"/>
      <protection locked="0"/>
    </xf>
    <xf numFmtId="0" fontId="86" fillId="16" borderId="123" xfId="0" applyFont="1" applyFill="1" applyBorder="1" applyAlignment="1" applyProtection="1">
      <alignment horizontal="justify"/>
      <protection locked="0"/>
    </xf>
    <xf numFmtId="0" fontId="91" fillId="16" borderId="492" xfId="0" applyFont="1" applyFill="1" applyBorder="1" applyAlignment="1" applyProtection="1">
      <protection locked="0"/>
    </xf>
    <xf numFmtId="0" fontId="91" fillId="16" borderId="485" xfId="0" applyFont="1" applyFill="1" applyBorder="1" applyAlignment="1" applyProtection="1">
      <protection locked="0"/>
    </xf>
    <xf numFmtId="0" fontId="91" fillId="16" borderId="489" xfId="0" applyFont="1" applyFill="1" applyBorder="1" applyAlignment="1" applyProtection="1">
      <protection locked="0"/>
    </xf>
    <xf numFmtId="0" fontId="50" fillId="16" borderId="113" xfId="0" applyFont="1" applyFill="1" applyBorder="1" applyAlignment="1" applyProtection="1">
      <alignment horizontal="center"/>
      <protection locked="0"/>
    </xf>
    <xf numFmtId="0" fontId="45" fillId="3" borderId="49" xfId="0" applyFont="1" applyFill="1" applyBorder="1" applyAlignment="1" applyProtection="1">
      <alignment horizontal="center"/>
      <protection locked="0"/>
    </xf>
    <xf numFmtId="0" fontId="45" fillId="3" borderId="144" xfId="0" applyFont="1" applyFill="1" applyBorder="1" applyAlignment="1" applyProtection="1">
      <alignment horizontal="center"/>
      <protection locked="0"/>
    </xf>
    <xf numFmtId="164" fontId="52" fillId="15" borderId="7" xfId="1" applyFont="1" applyFill="1" applyBorder="1" applyAlignment="1" applyProtection="1">
      <alignment horizontal="center"/>
      <protection locked="0"/>
    </xf>
    <xf numFmtId="49" fontId="55" fillId="2" borderId="32" xfId="0" applyNumberFormat="1" applyFont="1" applyFill="1" applyBorder="1" applyAlignment="1" applyProtection="1">
      <alignment horizontal="center"/>
      <protection locked="0"/>
    </xf>
    <xf numFmtId="164" fontId="45" fillId="17" borderId="748" xfId="1" applyFont="1" applyFill="1" applyBorder="1" applyAlignment="1" applyProtection="1">
      <alignment horizontal="center"/>
      <protection locked="0"/>
    </xf>
    <xf numFmtId="164" fontId="52" fillId="15" borderId="122" xfId="1" applyFont="1" applyFill="1" applyBorder="1" applyAlignment="1" applyProtection="1">
      <alignment horizontal="center"/>
      <protection locked="0"/>
    </xf>
    <xf numFmtId="49" fontId="55" fillId="2" borderId="130" xfId="0" applyNumberFormat="1" applyFont="1" applyFill="1" applyBorder="1" applyAlignment="1" applyProtection="1">
      <alignment horizontal="right"/>
      <protection locked="0"/>
    </xf>
    <xf numFmtId="49" fontId="55" fillId="2" borderId="131" xfId="0" applyNumberFormat="1" applyFont="1" applyFill="1" applyBorder="1" applyAlignment="1" applyProtection="1">
      <alignment horizontal="right"/>
      <protection locked="0"/>
    </xf>
    <xf numFmtId="164" fontId="52" fillId="15" borderId="129" xfId="1" applyFont="1" applyFill="1" applyBorder="1" applyAlignment="1" applyProtection="1">
      <alignment horizontal="center"/>
      <protection locked="0"/>
    </xf>
    <xf numFmtId="164" fontId="52" fillId="22" borderId="748" xfId="1" applyFont="1" applyFill="1" applyBorder="1" applyAlignment="1" applyProtection="1">
      <alignment horizontal="center"/>
      <protection locked="0"/>
    </xf>
    <xf numFmtId="165" fontId="48" fillId="6" borderId="7" xfId="1" applyNumberFormat="1" applyFont="1" applyFill="1" applyBorder="1" applyAlignment="1" applyProtection="1">
      <alignment horizontal="center"/>
      <protection locked="0"/>
    </xf>
    <xf numFmtId="165" fontId="48" fillId="6" borderId="5" xfId="1" applyNumberFormat="1" applyFont="1" applyFill="1" applyBorder="1" applyAlignment="1" applyProtection="1">
      <alignment horizontal="center"/>
      <protection locked="0"/>
    </xf>
    <xf numFmtId="165" fontId="48" fillId="6" borderId="72" xfId="1" applyNumberFormat="1" applyFont="1" applyFill="1" applyBorder="1" applyAlignment="1" applyProtection="1">
      <alignment horizontal="center"/>
      <protection locked="0"/>
    </xf>
    <xf numFmtId="164" fontId="52" fillId="16" borderId="56" xfId="1" applyFont="1" applyFill="1" applyBorder="1" applyAlignment="1" applyProtection="1">
      <alignment horizontal="right"/>
      <protection locked="0"/>
    </xf>
    <xf numFmtId="49" fontId="55" fillId="2" borderId="367" xfId="0" applyNumberFormat="1" applyFont="1" applyFill="1" applyBorder="1" applyAlignment="1" applyProtection="1">
      <alignment horizontal="center"/>
      <protection locked="0"/>
    </xf>
    <xf numFmtId="49" fontId="55" fillId="2" borderId="368" xfId="0" applyNumberFormat="1" applyFont="1" applyFill="1" applyBorder="1" applyAlignment="1" applyProtection="1">
      <alignment horizontal="center"/>
      <protection locked="0"/>
    </xf>
    <xf numFmtId="49" fontId="55" fillId="2" borderId="369" xfId="0" applyNumberFormat="1" applyFont="1" applyFill="1" applyBorder="1" applyAlignment="1" applyProtection="1">
      <alignment horizontal="center"/>
      <protection locked="0"/>
    </xf>
    <xf numFmtId="164" fontId="46" fillId="6" borderId="753" xfId="1" applyFont="1" applyFill="1" applyBorder="1" applyAlignment="1" applyProtection="1">
      <alignment horizontal="center"/>
      <protection locked="0"/>
    </xf>
    <xf numFmtId="164" fontId="45" fillId="17" borderId="142" xfId="1" applyNumberFormat="1" applyFont="1" applyFill="1" applyBorder="1" applyAlignment="1" applyProtection="1">
      <alignment horizontal="center"/>
      <protection locked="0"/>
    </xf>
    <xf numFmtId="0" fontId="56" fillId="2" borderId="7" xfId="0" applyFont="1" applyFill="1" applyBorder="1" applyAlignment="1" applyProtection="1">
      <alignment horizontal="center" vertical="center"/>
      <protection locked="0"/>
    </xf>
    <xf numFmtId="0" fontId="56" fillId="2" borderId="5" xfId="0" applyFont="1" applyFill="1" applyBorder="1" applyAlignment="1" applyProtection="1">
      <alignment horizontal="center" vertical="center"/>
      <protection locked="0"/>
    </xf>
    <xf numFmtId="0" fontId="56" fillId="2" borderId="750" xfId="0" applyFont="1" applyFill="1" applyBorder="1" applyAlignment="1" applyProtection="1">
      <alignment horizontal="center" vertical="center"/>
      <protection locked="0"/>
    </xf>
    <xf numFmtId="0" fontId="56" fillId="2" borderId="8" xfId="0" applyFont="1" applyFill="1" applyBorder="1" applyAlignment="1" applyProtection="1">
      <alignment horizontal="center" vertical="center"/>
      <protection locked="0"/>
    </xf>
    <xf numFmtId="0" fontId="58" fillId="15" borderId="288" xfId="1" applyNumberFormat="1" applyFont="1" applyFill="1" applyBorder="1" applyAlignment="1">
      <alignment horizontal="left" vertical="center" wrapText="1"/>
    </xf>
    <xf numFmtId="0" fontId="50" fillId="16" borderId="125" xfId="0" applyFont="1" applyFill="1" applyBorder="1" applyAlignment="1" applyProtection="1">
      <alignment horizontal="center"/>
      <protection locked="0"/>
    </xf>
    <xf numFmtId="0" fontId="50" fillId="16" borderId="122" xfId="0" applyFont="1" applyFill="1" applyBorder="1" applyAlignment="1" applyProtection="1">
      <alignment horizontal="center"/>
      <protection locked="0"/>
    </xf>
    <xf numFmtId="0" fontId="50" fillId="16" borderId="129" xfId="0" applyFont="1" applyFill="1" applyBorder="1" applyAlignment="1" applyProtection="1">
      <alignment horizontal="center"/>
      <protection locked="0"/>
    </xf>
    <xf numFmtId="0" fontId="86" fillId="16" borderId="492" xfId="0" applyFont="1" applyFill="1" applyBorder="1" applyAlignment="1" applyProtection="1">
      <protection locked="0"/>
    </xf>
    <xf numFmtId="0" fontId="86" fillId="16" borderId="485" xfId="0" applyFont="1" applyFill="1" applyBorder="1" applyAlignment="1" applyProtection="1">
      <protection locked="0"/>
    </xf>
    <xf numFmtId="0" fontId="86" fillId="16" borderId="489" xfId="0" applyFont="1" applyFill="1" applyBorder="1" applyAlignment="1" applyProtection="1">
      <protection locked="0"/>
    </xf>
    <xf numFmtId="165" fontId="50" fillId="23" borderId="113" xfId="1" applyNumberFormat="1" applyFont="1" applyFill="1" applyBorder="1" applyAlignment="1" applyProtection="1">
      <alignment horizontal="center"/>
      <protection locked="0"/>
    </xf>
    <xf numFmtId="0" fontId="50" fillId="16" borderId="0" xfId="0" applyFont="1" applyFill="1" applyBorder="1" applyAlignment="1" applyProtection="1">
      <alignment horizontal="center" vertical="center" textRotation="90"/>
      <protection locked="0"/>
    </xf>
    <xf numFmtId="0" fontId="50" fillId="16" borderId="120" xfId="0" applyFont="1" applyFill="1" applyBorder="1" applyAlignment="1" applyProtection="1">
      <alignment horizontal="center" vertical="center" textRotation="90"/>
      <protection locked="0"/>
    </xf>
    <xf numFmtId="0" fontId="54" fillId="2" borderId="98" xfId="0" applyFont="1" applyFill="1" applyBorder="1" applyAlignment="1" applyProtection="1">
      <alignment horizontal="center" vertical="center"/>
      <protection locked="0"/>
    </xf>
    <xf numFmtId="0" fontId="54" fillId="2" borderId="96" xfId="0" applyFont="1" applyFill="1" applyBorder="1" applyAlignment="1" applyProtection="1">
      <alignment horizontal="center" vertical="center"/>
      <protection locked="0"/>
    </xf>
    <xf numFmtId="0" fontId="54" fillId="2" borderId="117" xfId="0" applyFont="1" applyFill="1" applyBorder="1" applyAlignment="1" applyProtection="1">
      <alignment horizontal="center"/>
      <protection locked="0"/>
    </xf>
    <xf numFmtId="0" fontId="54" fillId="2" borderId="0" xfId="0" applyFont="1" applyFill="1" applyBorder="1" applyAlignment="1" applyProtection="1">
      <alignment horizontal="center"/>
      <protection locked="0"/>
    </xf>
    <xf numFmtId="0" fontId="54" fillId="2" borderId="118" xfId="0" applyFont="1" applyFill="1" applyBorder="1" applyAlignment="1" applyProtection="1">
      <alignment horizontal="center"/>
      <protection locked="0"/>
    </xf>
    <xf numFmtId="0" fontId="86" fillId="16" borderId="98" xfId="0" applyFont="1" applyFill="1" applyBorder="1" applyAlignment="1" applyProtection="1">
      <protection locked="0"/>
    </xf>
    <xf numFmtId="0" fontId="86" fillId="16" borderId="95" xfId="0" applyFont="1" applyFill="1" applyBorder="1" applyAlignment="1" applyProtection="1">
      <protection locked="0"/>
    </xf>
    <xf numFmtId="0" fontId="86" fillId="16" borderId="492" xfId="0" applyFont="1" applyFill="1" applyBorder="1" applyAlignment="1" applyProtection="1">
      <alignment horizontal="justify"/>
      <protection locked="0"/>
    </xf>
    <xf numFmtId="0" fontId="86" fillId="16" borderId="485" xfId="0" applyFont="1" applyFill="1" applyBorder="1" applyAlignment="1" applyProtection="1">
      <alignment horizontal="justify"/>
      <protection locked="0"/>
    </xf>
    <xf numFmtId="0" fontId="86" fillId="16" borderId="489" xfId="0" applyFont="1" applyFill="1" applyBorder="1" applyAlignment="1" applyProtection="1">
      <alignment horizontal="justify"/>
      <protection locked="0"/>
    </xf>
    <xf numFmtId="0" fontId="91" fillId="16" borderId="492" xfId="0" applyFont="1" applyFill="1" applyBorder="1" applyAlignment="1" applyProtection="1">
      <alignment horizontal="justify"/>
      <protection locked="0"/>
    </xf>
    <xf numFmtId="0" fontId="91" fillId="16" borderId="485" xfId="0" applyFont="1" applyFill="1" applyBorder="1" applyAlignment="1" applyProtection="1">
      <alignment horizontal="justify"/>
      <protection locked="0"/>
    </xf>
    <xf numFmtId="0" fontId="91" fillId="16" borderId="489" xfId="0" applyFont="1" applyFill="1" applyBorder="1" applyAlignment="1" applyProtection="1">
      <alignment horizontal="justify"/>
      <protection locked="0"/>
    </xf>
    <xf numFmtId="0" fontId="50" fillId="16" borderId="115" xfId="0" applyFont="1" applyFill="1" applyBorder="1" applyAlignment="1" applyProtection="1">
      <alignment horizontal="center" vertical="center" textRotation="90"/>
      <protection locked="0"/>
    </xf>
    <xf numFmtId="0" fontId="92" fillId="16" borderId="113" xfId="0" applyFont="1" applyFill="1" applyBorder="1" applyAlignment="1" applyProtection="1">
      <alignment horizontal="center"/>
      <protection locked="0"/>
    </xf>
    <xf numFmtId="0" fontId="91" fillId="16" borderId="494" xfId="0" applyFont="1" applyFill="1" applyBorder="1" applyAlignment="1" applyProtection="1">
      <protection locked="0"/>
    </xf>
    <xf numFmtId="0" fontId="91" fillId="16" borderId="210" xfId="0" applyFont="1" applyFill="1" applyBorder="1" applyAlignment="1" applyProtection="1">
      <protection locked="0"/>
    </xf>
    <xf numFmtId="0" fontId="91" fillId="16" borderId="495" xfId="0" applyFont="1" applyFill="1" applyBorder="1" applyAlignment="1" applyProtection="1">
      <protection locked="0"/>
    </xf>
    <xf numFmtId="0" fontId="54" fillId="2" borderId="30" xfId="0" applyFont="1" applyFill="1" applyBorder="1" applyAlignment="1" applyProtection="1">
      <alignment horizontal="center" vertical="center"/>
      <protection locked="0"/>
    </xf>
    <xf numFmtId="0" fontId="54" fillId="2" borderId="28" xfId="0" applyFont="1" applyFill="1" applyBorder="1" applyAlignment="1" applyProtection="1">
      <alignment horizontal="center" vertical="center"/>
      <protection locked="0"/>
    </xf>
    <xf numFmtId="0" fontId="56" fillId="7" borderId="202" xfId="0" applyFont="1" applyFill="1" applyBorder="1" applyAlignment="1" applyProtection="1">
      <alignment horizontal="center"/>
      <protection locked="0"/>
    </xf>
    <xf numFmtId="0" fontId="56" fillId="7" borderId="61" xfId="0" applyFont="1" applyFill="1" applyBorder="1" applyAlignment="1" applyProtection="1">
      <alignment horizontal="center"/>
      <protection locked="0"/>
    </xf>
    <xf numFmtId="0" fontId="56" fillId="7" borderId="50" xfId="0" applyFont="1" applyFill="1" applyBorder="1" applyAlignment="1" applyProtection="1">
      <alignment horizontal="center"/>
      <protection locked="0"/>
    </xf>
    <xf numFmtId="164" fontId="46" fillId="17" borderId="91" xfId="1" applyFont="1" applyFill="1" applyBorder="1" applyAlignment="1" applyProtection="1">
      <alignment horizontal="center"/>
      <protection locked="0"/>
    </xf>
    <xf numFmtId="164" fontId="46" fillId="17" borderId="5" xfId="1" applyFont="1" applyFill="1" applyBorder="1" applyAlignment="1" applyProtection="1">
      <alignment horizontal="center"/>
      <protection locked="0"/>
    </xf>
    <xf numFmtId="164" fontId="45" fillId="0" borderId="765" xfId="1" applyFont="1" applyFill="1" applyBorder="1" applyAlignment="1" applyProtection="1">
      <alignment horizontal="center"/>
      <protection locked="0"/>
    </xf>
    <xf numFmtId="164" fontId="45" fillId="0" borderId="766" xfId="1" applyFont="1" applyFill="1" applyBorder="1" applyAlignment="1" applyProtection="1">
      <alignment horizontal="center"/>
      <protection locked="0"/>
    </xf>
    <xf numFmtId="164" fontId="45" fillId="0" borderId="90" xfId="1" applyFont="1" applyFill="1" applyBorder="1" applyAlignment="1" applyProtection="1">
      <alignment horizontal="center"/>
      <protection locked="0"/>
    </xf>
    <xf numFmtId="164" fontId="45" fillId="0" borderId="48" xfId="1" applyFont="1" applyFill="1" applyBorder="1" applyAlignment="1" applyProtection="1">
      <alignment horizontal="center"/>
      <protection locked="0"/>
    </xf>
    <xf numFmtId="164" fontId="45" fillId="0" borderId="95" xfId="1" applyFont="1" applyFill="1" applyBorder="1" applyAlignment="1" applyProtection="1">
      <alignment horizontal="center"/>
      <protection locked="0"/>
    </xf>
    <xf numFmtId="0" fontId="52" fillId="16" borderId="122" xfId="0" applyFont="1" applyFill="1" applyBorder="1" applyAlignment="1" applyProtection="1">
      <alignment horizontal="center" vertical="center"/>
      <protection locked="0"/>
    </xf>
    <xf numFmtId="164" fontId="46" fillId="19" borderId="105" xfId="1" applyFont="1" applyFill="1" applyBorder="1" applyAlignment="1" applyProtection="1">
      <alignment horizontal="center"/>
      <protection locked="0"/>
    </xf>
    <xf numFmtId="164" fontId="46" fillId="19" borderId="58" xfId="1" applyFont="1" applyFill="1" applyBorder="1" applyAlignment="1" applyProtection="1">
      <alignment horizontal="center"/>
      <protection locked="0"/>
    </xf>
    <xf numFmtId="164" fontId="42" fillId="0" borderId="91" xfId="1" applyFont="1" applyFill="1" applyBorder="1" applyAlignment="1" applyProtection="1">
      <alignment horizontal="center"/>
      <protection locked="0"/>
    </xf>
    <xf numFmtId="164" fontId="42" fillId="0" borderId="5" xfId="1" applyFont="1" applyFill="1" applyBorder="1" applyAlignment="1" applyProtection="1">
      <alignment horizontal="center"/>
      <protection locked="0"/>
    </xf>
    <xf numFmtId="0" fontId="50" fillId="22" borderId="0" xfId="0" applyFont="1" applyFill="1" applyBorder="1" applyAlignment="1" applyProtection="1">
      <alignment horizontal="left"/>
      <protection locked="0"/>
    </xf>
    <xf numFmtId="165" fontId="42" fillId="20" borderId="113" xfId="1" applyNumberFormat="1" applyFont="1" applyFill="1" applyBorder="1" applyAlignment="1" applyProtection="1">
      <alignment horizontal="center"/>
      <protection locked="0"/>
    </xf>
    <xf numFmtId="165" fontId="42" fillId="20" borderId="125" xfId="1" applyNumberFormat="1" applyFont="1" applyFill="1" applyBorder="1" applyAlignment="1" applyProtection="1">
      <alignment horizontal="center"/>
      <protection locked="0"/>
    </xf>
    <xf numFmtId="49" fontId="55" fillId="2" borderId="105" xfId="0" applyNumberFormat="1" applyFont="1" applyFill="1" applyBorder="1" applyAlignment="1" applyProtection="1">
      <alignment horizontal="right"/>
      <protection locked="0"/>
    </xf>
    <xf numFmtId="49" fontId="55" fillId="2" borderId="58" xfId="0" applyNumberFormat="1" applyFont="1" applyFill="1" applyBorder="1" applyAlignment="1" applyProtection="1">
      <alignment horizontal="right"/>
      <protection locked="0"/>
    </xf>
    <xf numFmtId="49" fontId="55" fillId="2" borderId="108" xfId="0" applyNumberFormat="1" applyFont="1" applyFill="1" applyBorder="1" applyAlignment="1" applyProtection="1">
      <alignment horizontal="right"/>
      <protection locked="0"/>
    </xf>
    <xf numFmtId="49" fontId="55" fillId="2" borderId="106" xfId="0" applyNumberFormat="1" applyFont="1" applyFill="1" applyBorder="1" applyAlignment="1" applyProtection="1">
      <alignment horizontal="right"/>
      <protection locked="0"/>
    </xf>
    <xf numFmtId="0" fontId="55" fillId="3" borderId="0" xfId="0" applyFont="1" applyFill="1" applyBorder="1" applyAlignment="1" applyProtection="1">
      <alignment horizontal="center"/>
      <protection locked="0"/>
    </xf>
    <xf numFmtId="49" fontId="56" fillId="2" borderId="5" xfId="0" applyNumberFormat="1" applyFont="1" applyFill="1" applyBorder="1" applyAlignment="1" applyProtection="1">
      <alignment horizontal="center"/>
      <protection locked="0"/>
    </xf>
    <xf numFmtId="49" fontId="56" fillId="2" borderId="8" xfId="0" applyNumberFormat="1" applyFont="1" applyFill="1" applyBorder="1" applyAlignment="1" applyProtection="1">
      <alignment horizontal="center"/>
      <protection locked="0"/>
    </xf>
    <xf numFmtId="0" fontId="54" fillId="2" borderId="49" xfId="0" applyFont="1" applyFill="1" applyBorder="1" applyAlignment="1" applyProtection="1">
      <alignment horizontal="center" vertical="center"/>
      <protection locked="0"/>
    </xf>
    <xf numFmtId="49" fontId="55" fillId="16" borderId="34" xfId="0" applyNumberFormat="1" applyFont="1" applyFill="1" applyBorder="1" applyAlignment="1" applyProtection="1">
      <alignment horizontal="center"/>
      <protection locked="0"/>
    </xf>
    <xf numFmtId="164" fontId="46" fillId="6" borderId="107" xfId="1" applyFont="1" applyFill="1" applyBorder="1" applyAlignment="1" applyProtection="1">
      <alignment horizontal="center"/>
      <protection locked="0"/>
    </xf>
    <xf numFmtId="164" fontId="46" fillId="6" borderId="63" xfId="1" applyFont="1" applyFill="1" applyBorder="1" applyAlignment="1" applyProtection="1">
      <alignment horizontal="center"/>
      <protection locked="0"/>
    </xf>
    <xf numFmtId="0" fontId="53" fillId="2" borderId="30" xfId="0" applyFont="1" applyFill="1" applyBorder="1" applyAlignment="1" applyProtection="1">
      <alignment horizontal="center" vertical="center"/>
      <protection locked="0"/>
    </xf>
    <xf numFmtId="0" fontId="53" fillId="2" borderId="49" xfId="0" applyFont="1" applyFill="1" applyBorder="1" applyAlignment="1" applyProtection="1">
      <alignment horizontal="center" vertical="center"/>
      <protection locked="0"/>
    </xf>
    <xf numFmtId="0" fontId="53" fillId="2" borderId="98" xfId="0" applyFont="1" applyFill="1" applyBorder="1" applyAlignment="1" applyProtection="1">
      <alignment horizontal="center" vertical="center"/>
      <protection locked="0"/>
    </xf>
    <xf numFmtId="0" fontId="53" fillId="2" borderId="95" xfId="0" applyFont="1" applyFill="1" applyBorder="1" applyAlignment="1" applyProtection="1">
      <alignment horizontal="center" vertical="center"/>
      <protection locked="0"/>
    </xf>
    <xf numFmtId="0" fontId="93" fillId="3" borderId="95" xfId="0" applyFont="1" applyFill="1" applyBorder="1" applyAlignment="1" applyProtection="1">
      <alignment horizontal="center"/>
      <protection locked="0"/>
    </xf>
    <xf numFmtId="166" fontId="46" fillId="19" borderId="105" xfId="1" applyNumberFormat="1" applyFont="1" applyFill="1" applyBorder="1" applyAlignment="1" applyProtection="1">
      <alignment horizontal="right"/>
      <protection locked="0"/>
    </xf>
    <xf numFmtId="166" fontId="46" fillId="19" borderId="58" xfId="1" applyNumberFormat="1" applyFont="1" applyFill="1" applyBorder="1" applyAlignment="1" applyProtection="1">
      <alignment horizontal="right"/>
      <protection locked="0"/>
    </xf>
    <xf numFmtId="166" fontId="46" fillId="19" borderId="106" xfId="1" applyNumberFormat="1" applyFont="1" applyFill="1" applyBorder="1" applyAlignment="1" applyProtection="1">
      <alignment horizontal="right"/>
      <protection locked="0"/>
    </xf>
    <xf numFmtId="49" fontId="55" fillId="2" borderId="97" xfId="0" applyNumberFormat="1" applyFont="1" applyFill="1" applyBorder="1" applyAlignment="1" applyProtection="1">
      <alignment horizontal="center"/>
      <protection locked="0"/>
    </xf>
    <xf numFmtId="49" fontId="56" fillId="2" borderId="65" xfId="0" applyNumberFormat="1" applyFont="1" applyFill="1" applyBorder="1" applyAlignment="1" applyProtection="1">
      <alignment horizontal="center"/>
      <protection locked="0"/>
    </xf>
    <xf numFmtId="49" fontId="56" fillId="2" borderId="67" xfId="0" applyNumberFormat="1" applyFont="1" applyFill="1" applyBorder="1" applyAlignment="1" applyProtection="1">
      <alignment horizontal="center"/>
      <protection locked="0"/>
    </xf>
    <xf numFmtId="49" fontId="56" fillId="2" borderId="36" xfId="0" applyNumberFormat="1" applyFont="1" applyFill="1" applyBorder="1" applyAlignment="1" applyProtection="1">
      <alignment horizontal="left"/>
      <protection locked="0"/>
    </xf>
    <xf numFmtId="49" fontId="56" fillId="2" borderId="34" xfId="0" applyNumberFormat="1" applyFont="1" applyFill="1" applyBorder="1" applyAlignment="1" applyProtection="1">
      <alignment horizontal="left"/>
      <protection locked="0"/>
    </xf>
    <xf numFmtId="0" fontId="50" fillId="16" borderId="114" xfId="0" applyFont="1" applyFill="1" applyBorder="1" applyAlignment="1" applyProtection="1">
      <alignment horizontal="center" vertical="center" textRotation="90"/>
      <protection locked="0"/>
    </xf>
    <xf numFmtId="0" fontId="50" fillId="16" borderId="116" xfId="0" applyFont="1" applyFill="1" applyBorder="1" applyAlignment="1" applyProtection="1">
      <alignment horizontal="center" vertical="center" textRotation="90"/>
      <protection locked="0"/>
    </xf>
    <xf numFmtId="0" fontId="50" fillId="16" borderId="117" xfId="0" applyFont="1" applyFill="1" applyBorder="1" applyAlignment="1" applyProtection="1">
      <alignment horizontal="center" vertical="center" textRotation="90"/>
      <protection locked="0"/>
    </xf>
    <xf numFmtId="0" fontId="50" fillId="16" borderId="118" xfId="0" applyFont="1" applyFill="1" applyBorder="1" applyAlignment="1" applyProtection="1">
      <alignment horizontal="center" vertical="center" textRotation="90"/>
      <protection locked="0"/>
    </xf>
    <xf numFmtId="0" fontId="50" fillId="16" borderId="119" xfId="0" applyFont="1" applyFill="1" applyBorder="1" applyAlignment="1" applyProtection="1">
      <alignment horizontal="center" vertical="center" textRotation="90"/>
      <protection locked="0"/>
    </xf>
    <xf numFmtId="0" fontId="50" fillId="16" borderId="121" xfId="0" applyFont="1" applyFill="1" applyBorder="1" applyAlignment="1" applyProtection="1">
      <alignment horizontal="center" vertical="center" textRotation="90"/>
      <protection locked="0"/>
    </xf>
    <xf numFmtId="0" fontId="45" fillId="0" borderId="34" xfId="1" applyNumberFormat="1" applyFont="1" applyFill="1" applyBorder="1" applyAlignment="1" applyProtection="1">
      <alignment horizontal="left"/>
      <protection locked="0"/>
    </xf>
    <xf numFmtId="0" fontId="45" fillId="0" borderId="748" xfId="1" applyNumberFormat="1" applyFont="1" applyFill="1" applyBorder="1" applyAlignment="1" applyProtection="1">
      <alignment horizontal="left"/>
      <protection locked="0"/>
    </xf>
    <xf numFmtId="49" fontId="45" fillId="0" borderId="34" xfId="1" applyNumberFormat="1" applyFont="1" applyFill="1" applyBorder="1" applyAlignment="1" applyProtection="1">
      <alignment horizontal="left"/>
      <protection locked="0"/>
    </xf>
    <xf numFmtId="49" fontId="45" fillId="0" borderId="748" xfId="1" applyNumberFormat="1" applyFont="1" applyFill="1" applyBorder="1" applyAlignment="1" applyProtection="1">
      <alignment horizontal="left"/>
      <protection locked="0"/>
    </xf>
    <xf numFmtId="164" fontId="46" fillId="6" borderId="30" xfId="1" applyFont="1" applyFill="1" applyBorder="1" applyAlignment="1" applyProtection="1">
      <alignment horizontal="center"/>
      <protection locked="0"/>
    </xf>
    <xf numFmtId="164" fontId="46" fillId="6" borderId="49" xfId="1" applyFont="1" applyFill="1" applyBorder="1" applyAlignment="1" applyProtection="1">
      <alignment horizontal="center"/>
      <protection locked="0"/>
    </xf>
    <xf numFmtId="164" fontId="46" fillId="6" borderId="70" xfId="1" applyFont="1" applyFill="1" applyBorder="1" applyAlignment="1" applyProtection="1">
      <alignment horizontal="center"/>
      <protection locked="0"/>
    </xf>
    <xf numFmtId="164" fontId="46" fillId="6" borderId="72" xfId="1" applyFont="1" applyFill="1" applyBorder="1" applyAlignment="1" applyProtection="1">
      <alignment horizontal="center"/>
      <protection locked="0"/>
    </xf>
    <xf numFmtId="0" fontId="56" fillId="2" borderId="5" xfId="0" applyFont="1" applyFill="1" applyBorder="1" applyAlignment="1" applyProtection="1">
      <alignment horizontal="left"/>
      <protection locked="0"/>
    </xf>
    <xf numFmtId="49" fontId="55" fillId="2" borderId="48" xfId="0" applyNumberFormat="1" applyFont="1" applyFill="1" applyBorder="1" applyAlignment="1" applyProtection="1">
      <alignment horizontal="center"/>
      <protection locked="0"/>
    </xf>
    <xf numFmtId="164" fontId="45" fillId="0" borderId="139" xfId="1" applyFont="1" applyFill="1" applyBorder="1" applyAlignment="1" applyProtection="1">
      <alignment horizontal="center"/>
      <protection locked="0"/>
    </xf>
    <xf numFmtId="164" fontId="45" fillId="0" borderId="140" xfId="1" applyFont="1" applyFill="1" applyBorder="1" applyAlignment="1" applyProtection="1">
      <alignment horizontal="center"/>
      <protection locked="0"/>
    </xf>
    <xf numFmtId="49" fontId="56" fillId="2" borderId="137" xfId="0" applyNumberFormat="1" applyFont="1" applyFill="1" applyBorder="1" applyAlignment="1" applyProtection="1">
      <alignment horizontal="center"/>
      <protection locked="0"/>
    </xf>
    <xf numFmtId="49" fontId="56" fillId="2" borderId="138" xfId="0" applyNumberFormat="1" applyFont="1" applyFill="1" applyBorder="1" applyAlignment="1" applyProtection="1">
      <alignment horizontal="center"/>
      <protection locked="0"/>
    </xf>
    <xf numFmtId="49" fontId="55" fillId="2" borderId="762" xfId="0" applyNumberFormat="1" applyFont="1" applyFill="1" applyBorder="1" applyAlignment="1" applyProtection="1">
      <alignment horizontal="right"/>
      <protection locked="0"/>
    </xf>
    <xf numFmtId="49" fontId="55" fillId="2" borderId="763" xfId="0" applyNumberFormat="1" applyFont="1" applyFill="1" applyBorder="1" applyAlignment="1" applyProtection="1">
      <alignment horizontal="right"/>
      <protection locked="0"/>
    </xf>
    <xf numFmtId="49" fontId="55" fillId="2" borderId="764" xfId="0" applyNumberFormat="1" applyFont="1" applyFill="1" applyBorder="1" applyAlignment="1" applyProtection="1">
      <alignment horizontal="right"/>
      <protection locked="0"/>
    </xf>
    <xf numFmtId="164" fontId="45" fillId="17" borderId="765" xfId="1" applyFont="1" applyFill="1" applyBorder="1" applyAlignment="1" applyProtection="1">
      <alignment horizontal="center"/>
      <protection locked="0"/>
    </xf>
    <xf numFmtId="0" fontId="46" fillId="0" borderId="7" xfId="1" applyNumberFormat="1" applyFont="1" applyFill="1" applyBorder="1" applyAlignment="1" applyProtection="1">
      <alignment horizontal="right"/>
      <protection locked="0"/>
    </xf>
    <xf numFmtId="0" fontId="46" fillId="0" borderId="5" xfId="1" applyNumberFormat="1" applyFont="1" applyFill="1" applyBorder="1" applyAlignment="1" applyProtection="1">
      <alignment horizontal="right"/>
      <protection locked="0"/>
    </xf>
    <xf numFmtId="0" fontId="46" fillId="0" borderId="750" xfId="1" applyNumberFormat="1" applyFont="1" applyFill="1" applyBorder="1" applyAlignment="1" applyProtection="1">
      <alignment horizontal="right"/>
      <protection locked="0"/>
    </xf>
    <xf numFmtId="0" fontId="46" fillId="0" borderId="8" xfId="1" applyNumberFormat="1" applyFont="1" applyFill="1" applyBorder="1" applyAlignment="1" applyProtection="1">
      <alignment horizontal="right"/>
      <protection locked="0"/>
    </xf>
    <xf numFmtId="164" fontId="46" fillId="15" borderId="93" xfId="1" applyFont="1" applyFill="1" applyBorder="1" applyAlignment="1" applyProtection="1">
      <alignment horizontal="center"/>
      <protection locked="0"/>
    </xf>
    <xf numFmtId="164" fontId="46" fillId="15" borderId="94" xfId="1" applyFont="1" applyFill="1" applyBorder="1" applyAlignment="1" applyProtection="1">
      <alignment horizontal="center"/>
      <protection locked="0"/>
    </xf>
    <xf numFmtId="49" fontId="56" fillId="2" borderId="102" xfId="0" applyNumberFormat="1" applyFont="1" applyFill="1" applyBorder="1" applyAlignment="1" applyProtection="1">
      <alignment horizontal="left"/>
      <protection locked="0"/>
    </xf>
    <xf numFmtId="164" fontId="45" fillId="0" borderId="102" xfId="1" applyFont="1" applyFill="1" applyBorder="1" applyAlignment="1" applyProtection="1">
      <alignment horizontal="left"/>
      <protection locked="0"/>
    </xf>
    <xf numFmtId="164" fontId="107" fillId="0" borderId="34" xfId="1" applyFont="1" applyFill="1" applyBorder="1" applyAlignment="1" applyProtection="1">
      <alignment horizontal="left"/>
      <protection locked="0"/>
    </xf>
    <xf numFmtId="164" fontId="107" fillId="0" borderId="748" xfId="1" applyFont="1" applyFill="1" applyBorder="1" applyAlignment="1" applyProtection="1">
      <alignment horizontal="left"/>
      <protection locked="0"/>
    </xf>
    <xf numFmtId="165" fontId="45" fillId="0" borderId="34" xfId="1" applyNumberFormat="1" applyFont="1" applyFill="1" applyBorder="1" applyAlignment="1" applyProtection="1">
      <alignment horizontal="left"/>
      <protection locked="0"/>
    </xf>
    <xf numFmtId="165" fontId="45" fillId="0" borderId="748" xfId="1" applyNumberFormat="1" applyFont="1" applyFill="1" applyBorder="1" applyAlignment="1" applyProtection="1">
      <alignment horizontal="left"/>
      <protection locked="0"/>
    </xf>
    <xf numFmtId="164" fontId="45" fillId="0" borderId="132" xfId="1" applyFont="1" applyFill="1" applyBorder="1" applyAlignment="1" applyProtection="1">
      <alignment horizontal="center"/>
      <protection locked="0"/>
    </xf>
    <xf numFmtId="164" fontId="45" fillId="0" borderId="134" xfId="1" applyFont="1" applyFill="1" applyBorder="1" applyAlignment="1" applyProtection="1">
      <alignment horizontal="center"/>
      <protection locked="0"/>
    </xf>
    <xf numFmtId="49" fontId="30" fillId="0" borderId="36" xfId="2" applyNumberFormat="1" applyFill="1" applyBorder="1" applyAlignment="1" applyProtection="1">
      <alignment horizontal="left"/>
      <protection locked="0"/>
    </xf>
    <xf numFmtId="49" fontId="45" fillId="0" borderId="36" xfId="1" applyNumberFormat="1" applyFont="1" applyFill="1" applyBorder="1" applyAlignment="1" applyProtection="1">
      <alignment horizontal="left"/>
      <protection locked="0"/>
    </xf>
    <xf numFmtId="49" fontId="45" fillId="0" borderId="749" xfId="1" applyNumberFormat="1" applyFont="1" applyFill="1" applyBorder="1" applyAlignment="1" applyProtection="1">
      <alignment horizontal="left"/>
      <protection locked="0"/>
    </xf>
    <xf numFmtId="49" fontId="56" fillId="2" borderId="49" xfId="0" applyNumberFormat="1" applyFont="1" applyFill="1" applyBorder="1" applyAlignment="1" applyProtection="1">
      <alignment horizontal="left"/>
      <protection locked="0"/>
    </xf>
    <xf numFmtId="164" fontId="45" fillId="0" borderId="49" xfId="1" applyFont="1" applyFill="1" applyBorder="1" applyAlignment="1" applyProtection="1">
      <alignment horizontal="left"/>
      <protection locked="0"/>
    </xf>
    <xf numFmtId="164" fontId="45" fillId="0" borderId="747" xfId="1" applyFont="1" applyFill="1" applyBorder="1" applyAlignment="1" applyProtection="1">
      <alignment horizontal="left"/>
      <protection locked="0"/>
    </xf>
    <xf numFmtId="49" fontId="56" fillId="2" borderId="281" xfId="0" applyNumberFormat="1" applyFont="1" applyFill="1" applyBorder="1" applyAlignment="1" applyProtection="1">
      <alignment horizontal="center"/>
      <protection locked="0"/>
    </xf>
    <xf numFmtId="49" fontId="56" fillId="2" borderId="282" xfId="0" applyNumberFormat="1" applyFont="1" applyFill="1" applyBorder="1" applyAlignment="1" applyProtection="1">
      <alignment horizontal="center"/>
      <protection locked="0"/>
    </xf>
    <xf numFmtId="49" fontId="56" fillId="2" borderId="210" xfId="0" applyNumberFormat="1" applyFont="1" applyFill="1" applyBorder="1" applyAlignment="1" applyProtection="1">
      <alignment horizontal="center"/>
      <protection locked="0"/>
    </xf>
    <xf numFmtId="49" fontId="56" fillId="2" borderId="211" xfId="0" applyNumberFormat="1" applyFont="1" applyFill="1" applyBorder="1" applyAlignment="1" applyProtection="1">
      <alignment horizontal="center"/>
      <protection locked="0"/>
    </xf>
    <xf numFmtId="0" fontId="61" fillId="2" borderId="50" xfId="0" applyFont="1" applyFill="1" applyBorder="1" applyAlignment="1" applyProtection="1">
      <alignment horizontal="center" vertical="center"/>
      <protection locked="0"/>
    </xf>
    <xf numFmtId="0" fontId="61" fillId="2" borderId="0" xfId="0" applyFont="1" applyFill="1" applyBorder="1" applyAlignment="1" applyProtection="1">
      <alignment horizontal="center" vertical="center"/>
      <protection locked="0"/>
    </xf>
    <xf numFmtId="0" fontId="61" fillId="2" borderId="66" xfId="0" applyFont="1" applyFill="1" applyBorder="1" applyAlignment="1" applyProtection="1">
      <alignment horizontal="center" vertical="center"/>
      <protection locked="0"/>
    </xf>
    <xf numFmtId="0" fontId="61" fillId="2" borderId="33" xfId="0" applyFont="1" applyFill="1" applyBorder="1" applyAlignment="1" applyProtection="1">
      <alignment horizontal="center" vertical="center"/>
      <protection locked="0"/>
    </xf>
    <xf numFmtId="0" fontId="61" fillId="2" borderId="48" xfId="0" applyFont="1" applyFill="1" applyBorder="1" applyAlignment="1" applyProtection="1">
      <alignment horizontal="center" vertical="center"/>
      <protection locked="0"/>
    </xf>
    <xf numFmtId="0" fontId="61" fillId="2" borderId="55" xfId="0" applyFont="1" applyFill="1" applyBorder="1" applyAlignment="1" applyProtection="1">
      <alignment horizontal="center" vertical="center"/>
      <protection locked="0"/>
    </xf>
    <xf numFmtId="0" fontId="55" fillId="2" borderId="0" xfId="0" applyFont="1" applyFill="1" applyBorder="1" applyAlignment="1" applyProtection="1">
      <alignment horizontal="center"/>
      <protection locked="0"/>
    </xf>
    <xf numFmtId="164" fontId="82" fillId="3" borderId="0" xfId="1" applyFont="1" applyFill="1" applyBorder="1" applyAlignment="1" applyProtection="1">
      <alignment horizontal="center"/>
      <protection locked="0"/>
    </xf>
    <xf numFmtId="164" fontId="46" fillId="6" borderId="144" xfId="1" applyFont="1" applyFill="1" applyBorder="1" applyAlignment="1" applyProtection="1">
      <alignment horizontal="center"/>
      <protection locked="0"/>
    </xf>
    <xf numFmtId="164" fontId="46" fillId="17" borderId="7" xfId="1" applyFont="1" applyFill="1" applyBorder="1" applyAlignment="1" applyProtection="1">
      <alignment horizontal="center"/>
      <protection locked="0"/>
    </xf>
    <xf numFmtId="164" fontId="46" fillId="17" borderId="72" xfId="1" applyFont="1" applyFill="1" applyBorder="1" applyAlignment="1" applyProtection="1">
      <alignment horizontal="center"/>
      <protection locked="0"/>
    </xf>
    <xf numFmtId="49" fontId="55" fillId="2" borderId="62" xfId="0" applyNumberFormat="1" applyFont="1" applyFill="1" applyBorder="1" applyAlignment="1" applyProtection="1">
      <alignment horizontal="right"/>
      <protection locked="0"/>
    </xf>
    <xf numFmtId="49" fontId="55" fillId="2" borderId="100" xfId="0" applyNumberFormat="1" applyFont="1" applyFill="1" applyBorder="1" applyAlignment="1" applyProtection="1">
      <alignment horizontal="right"/>
      <protection locked="0"/>
    </xf>
    <xf numFmtId="49" fontId="55" fillId="2" borderId="0" xfId="0" applyNumberFormat="1" applyFont="1" applyFill="1" applyBorder="1" applyAlignment="1" applyProtection="1">
      <alignment horizontal="center"/>
      <protection locked="0"/>
    </xf>
    <xf numFmtId="49" fontId="56" fillId="2" borderId="73" xfId="0" applyNumberFormat="1" applyFont="1" applyFill="1" applyBorder="1" applyAlignment="1" applyProtection="1">
      <alignment horizontal="center"/>
      <protection locked="0"/>
    </xf>
    <xf numFmtId="49" fontId="56" fillId="2" borderId="35" xfId="0" applyNumberFormat="1" applyFont="1" applyFill="1" applyBorder="1" applyAlignment="1" applyProtection="1">
      <alignment horizontal="center"/>
      <protection locked="0"/>
    </xf>
    <xf numFmtId="164" fontId="45" fillId="0" borderId="761" xfId="1" applyFont="1" applyFill="1" applyBorder="1" applyAlignment="1" applyProtection="1">
      <alignment horizontal="center"/>
      <protection locked="0"/>
    </xf>
    <xf numFmtId="49" fontId="56" fillId="2" borderId="485" xfId="0" applyNumberFormat="1" applyFont="1" applyFill="1" applyBorder="1" applyAlignment="1" applyProtection="1">
      <alignment horizontal="center"/>
      <protection locked="0"/>
    </xf>
    <xf numFmtId="0" fontId="56" fillId="2" borderId="761" xfId="0" applyFont="1" applyFill="1" applyBorder="1" applyAlignment="1" applyProtection="1">
      <alignment horizontal="center"/>
      <protection locked="0"/>
    </xf>
    <xf numFmtId="0" fontId="56" fillId="2" borderId="770" xfId="0" applyFont="1" applyFill="1" applyBorder="1" applyAlignment="1" applyProtection="1">
      <alignment horizontal="center"/>
      <protection locked="0"/>
    </xf>
    <xf numFmtId="0" fontId="56" fillId="2" borderId="771" xfId="0" applyFont="1" applyFill="1" applyBorder="1" applyAlignment="1" applyProtection="1">
      <alignment horizontal="center"/>
      <protection locked="0"/>
    </xf>
    <xf numFmtId="0" fontId="102" fillId="16" borderId="196" xfId="0" applyFont="1" applyFill="1" applyBorder="1" applyAlignment="1" applyProtection="1">
      <alignment horizontal="center" vertical="center"/>
      <protection locked="0"/>
    </xf>
    <xf numFmtId="0" fontId="102" fillId="16" borderId="114" xfId="0" applyFont="1" applyFill="1" applyBorder="1" applyAlignment="1" applyProtection="1">
      <alignment horizontal="center" vertical="center"/>
      <protection locked="0"/>
    </xf>
    <xf numFmtId="0" fontId="55" fillId="2" borderId="30" xfId="0" applyFont="1" applyFill="1" applyBorder="1" applyAlignment="1" applyProtection="1">
      <alignment horizontal="center"/>
      <protection locked="0"/>
    </xf>
    <xf numFmtId="0" fontId="55" fillId="2" borderId="49" xfId="0" applyFont="1" applyFill="1" applyBorder="1" applyAlignment="1" applyProtection="1">
      <alignment horizontal="center"/>
      <protection locked="0"/>
    </xf>
    <xf numFmtId="165" fontId="45" fillId="17" borderId="488" xfId="1" applyNumberFormat="1" applyFont="1" applyFill="1" applyBorder="1" applyAlignment="1">
      <alignment horizontal="right" vertical="center"/>
    </xf>
    <xf numFmtId="165" fontId="45" fillId="17" borderId="485" xfId="1" applyNumberFormat="1" applyFont="1" applyFill="1" applyBorder="1" applyAlignment="1">
      <alignment horizontal="right" vertical="center"/>
    </xf>
    <xf numFmtId="165" fontId="45" fillId="17" borderId="489" xfId="1" applyNumberFormat="1" applyFont="1" applyFill="1" applyBorder="1" applyAlignment="1">
      <alignment horizontal="right" vertical="center"/>
    </xf>
    <xf numFmtId="0" fontId="56" fillId="2" borderId="772" xfId="0" applyFont="1" applyFill="1" applyBorder="1" applyAlignment="1" applyProtection="1">
      <alignment horizontal="center"/>
      <protection locked="0"/>
    </xf>
    <xf numFmtId="0" fontId="139" fillId="3" borderId="48" xfId="0" applyFont="1" applyFill="1" applyBorder="1" applyAlignment="1" applyProtection="1">
      <alignment horizontal="center"/>
      <protection locked="0"/>
    </xf>
    <xf numFmtId="49" fontId="55" fillId="2" borderId="103" xfId="0" applyNumberFormat="1" applyFont="1" applyFill="1" applyBorder="1" applyAlignment="1" applyProtection="1">
      <alignment horizontal="right"/>
      <protection locked="0"/>
    </xf>
    <xf numFmtId="49" fontId="55" fillId="2" borderId="63" xfId="0" applyNumberFormat="1" applyFont="1" applyFill="1" applyBorder="1" applyAlignment="1" applyProtection="1">
      <alignment horizontal="right"/>
      <protection locked="0"/>
    </xf>
    <xf numFmtId="49" fontId="55" fillId="2" borderId="104" xfId="0" applyNumberFormat="1" applyFont="1" applyFill="1" applyBorder="1" applyAlignment="1" applyProtection="1">
      <alignment horizontal="right"/>
      <protection locked="0"/>
    </xf>
    <xf numFmtId="0" fontId="55" fillId="16" borderId="117" xfId="0" applyFont="1" applyFill="1" applyBorder="1" applyAlignment="1" applyProtection="1">
      <alignment horizontal="center" vertical="center"/>
      <protection locked="0"/>
    </xf>
    <xf numFmtId="0" fontId="55" fillId="16" borderId="0" xfId="0" applyFont="1" applyFill="1" applyBorder="1" applyAlignment="1" applyProtection="1">
      <alignment horizontal="center" vertical="center"/>
      <protection locked="0"/>
    </xf>
    <xf numFmtId="0" fontId="55" fillId="16" borderId="287" xfId="0" applyFont="1" applyFill="1" applyBorder="1" applyAlignment="1" applyProtection="1">
      <alignment horizontal="center" vertical="center"/>
      <protection locked="0"/>
    </xf>
    <xf numFmtId="164" fontId="52" fillId="3" borderId="0" xfId="0" applyNumberFormat="1" applyFont="1" applyFill="1" applyBorder="1" applyAlignment="1" applyProtection="1">
      <alignment horizontal="center"/>
      <protection locked="0"/>
    </xf>
    <xf numFmtId="0" fontId="52" fillId="3" borderId="0" xfId="0" applyFont="1" applyFill="1" applyBorder="1" applyAlignment="1" applyProtection="1">
      <alignment horizontal="center"/>
      <protection locked="0"/>
    </xf>
    <xf numFmtId="164" fontId="46" fillId="17" borderId="768" xfId="1" applyFont="1" applyFill="1" applyBorder="1" applyAlignment="1" applyProtection="1">
      <alignment horizontal="center"/>
      <protection locked="0"/>
    </xf>
    <xf numFmtId="164" fontId="53" fillId="7" borderId="201" xfId="0" applyNumberFormat="1" applyFont="1" applyFill="1" applyBorder="1" applyAlignment="1" applyProtection="1">
      <alignment horizontal="center"/>
      <protection locked="0"/>
    </xf>
    <xf numFmtId="164" fontId="53" fillId="7" borderId="200" xfId="0" applyNumberFormat="1" applyFont="1" applyFill="1" applyBorder="1" applyAlignment="1" applyProtection="1">
      <alignment horizontal="center"/>
      <protection locked="0"/>
    </xf>
    <xf numFmtId="164" fontId="53" fillId="7" borderId="199" xfId="0" applyNumberFormat="1" applyFont="1" applyFill="1" applyBorder="1" applyAlignment="1" applyProtection="1">
      <alignment horizontal="center"/>
      <protection locked="0"/>
    </xf>
    <xf numFmtId="165" fontId="46" fillId="0" borderId="488" xfId="1" applyNumberFormat="1" applyFont="1" applyFill="1" applyBorder="1" applyAlignment="1">
      <alignment horizontal="right" vertical="center"/>
    </xf>
    <xf numFmtId="165" fontId="46" fillId="0" borderId="485" xfId="1" applyNumberFormat="1" applyFont="1" applyFill="1" applyBorder="1" applyAlignment="1">
      <alignment horizontal="right" vertical="center"/>
    </xf>
    <xf numFmtId="165" fontId="46" fillId="0" borderId="489" xfId="1" applyNumberFormat="1" applyFont="1" applyFill="1" applyBorder="1" applyAlignment="1">
      <alignment horizontal="right" vertical="center"/>
    </xf>
    <xf numFmtId="49" fontId="55" fillId="2" borderId="33" xfId="0" applyNumberFormat="1" applyFont="1" applyFill="1" applyBorder="1" applyAlignment="1" applyProtection="1">
      <alignment horizontal="center"/>
      <protection locked="0"/>
    </xf>
    <xf numFmtId="49" fontId="55" fillId="2" borderId="31" xfId="0" applyNumberFormat="1" applyFont="1" applyFill="1" applyBorder="1" applyAlignment="1" applyProtection="1">
      <alignment horizontal="center"/>
      <protection locked="0"/>
    </xf>
    <xf numFmtId="164" fontId="97" fillId="6" borderId="91" xfId="1" applyFont="1" applyFill="1" applyBorder="1" applyAlignment="1" applyProtection="1">
      <alignment horizontal="center"/>
      <protection locked="0"/>
    </xf>
    <xf numFmtId="164" fontId="97" fillId="6" borderId="5" xfId="1" applyFont="1" applyFill="1" applyBorder="1" applyAlignment="1" applyProtection="1">
      <alignment horizontal="center"/>
      <protection locked="0"/>
    </xf>
    <xf numFmtId="164" fontId="46" fillId="17" borderId="772" xfId="1" applyFont="1" applyFill="1" applyBorder="1" applyAlignment="1" applyProtection="1">
      <alignment horizontal="center"/>
      <protection locked="0"/>
    </xf>
    <xf numFmtId="164" fontId="46" fillId="17" borderId="770" xfId="1" applyFont="1" applyFill="1" applyBorder="1" applyAlignment="1" applyProtection="1">
      <alignment horizontal="center"/>
      <protection locked="0"/>
    </xf>
    <xf numFmtId="164" fontId="46" fillId="17" borderId="771" xfId="1" applyFont="1" applyFill="1" applyBorder="1" applyAlignment="1" applyProtection="1">
      <alignment horizontal="center"/>
      <protection locked="0"/>
    </xf>
    <xf numFmtId="0" fontId="83" fillId="3" borderId="189" xfId="0" applyNumberFormat="1" applyFont="1" applyFill="1" applyBorder="1" applyAlignment="1" applyProtection="1">
      <alignment horizontal="center"/>
      <protection locked="0"/>
    </xf>
    <xf numFmtId="164" fontId="46" fillId="6" borderId="148" xfId="1" applyFont="1" applyFill="1" applyBorder="1" applyAlignment="1" applyProtection="1">
      <alignment horizontal="center"/>
      <protection locked="0"/>
    </xf>
    <xf numFmtId="164" fontId="46" fillId="6" borderId="36" xfId="1" applyFont="1" applyFill="1" applyBorder="1" applyAlignment="1" applyProtection="1">
      <alignment horizontal="center"/>
      <protection locked="0"/>
    </xf>
    <xf numFmtId="164" fontId="46" fillId="19" borderId="109" xfId="1" applyFont="1" applyFill="1" applyBorder="1" applyAlignment="1" applyProtection="1">
      <alignment horizontal="center"/>
      <protection locked="0"/>
    </xf>
    <xf numFmtId="164" fontId="46" fillId="19" borderId="110" xfId="1" applyFont="1" applyFill="1" applyBorder="1" applyAlignment="1" applyProtection="1">
      <alignment horizontal="center"/>
      <protection locked="0"/>
    </xf>
    <xf numFmtId="164" fontId="52" fillId="16" borderId="62" xfId="0" applyNumberFormat="1" applyFont="1" applyFill="1" applyBorder="1" applyAlignment="1" applyProtection="1">
      <alignment horizontal="right"/>
      <protection locked="0"/>
    </xf>
    <xf numFmtId="49" fontId="55" fillId="2" borderId="99" xfId="0" applyNumberFormat="1" applyFont="1" applyFill="1" applyBorder="1" applyAlignment="1" applyProtection="1">
      <alignment horizontal="right"/>
      <protection locked="0"/>
    </xf>
    <xf numFmtId="164" fontId="45" fillId="0" borderId="492" xfId="1" applyFont="1" applyFill="1" applyBorder="1" applyAlignment="1" applyProtection="1">
      <alignment horizontal="center"/>
      <protection locked="0"/>
    </xf>
    <xf numFmtId="164" fontId="45" fillId="0" borderId="485" xfId="1" applyFont="1" applyFill="1" applyBorder="1" applyAlignment="1" applyProtection="1">
      <alignment horizontal="center"/>
      <protection locked="0"/>
    </xf>
    <xf numFmtId="164" fontId="45" fillId="0" borderId="493" xfId="1" applyFont="1" applyFill="1" applyBorder="1" applyAlignment="1" applyProtection="1">
      <alignment horizontal="center"/>
      <protection locked="0"/>
    </xf>
    <xf numFmtId="49" fontId="56" fillId="16" borderId="485" xfId="0" applyNumberFormat="1" applyFont="1" applyFill="1" applyBorder="1" applyAlignment="1" applyProtection="1">
      <alignment horizontal="center"/>
      <protection locked="0"/>
    </xf>
    <xf numFmtId="0" fontId="102" fillId="16" borderId="197" xfId="0" applyFont="1" applyFill="1" applyBorder="1" applyAlignment="1" applyProtection="1">
      <alignment horizontal="center" vertical="center"/>
      <protection locked="0"/>
    </xf>
    <xf numFmtId="0" fontId="102" fillId="16" borderId="486" xfId="0" applyFont="1" applyFill="1" applyBorder="1" applyAlignment="1" applyProtection="1">
      <alignment horizontal="center" vertical="center"/>
      <protection locked="0"/>
    </xf>
    <xf numFmtId="4" fontId="46" fillId="17" borderId="192" xfId="1" applyNumberFormat="1" applyFont="1" applyFill="1" applyBorder="1" applyAlignment="1" applyProtection="1">
      <alignment horizontal="right"/>
      <protection locked="0"/>
    </xf>
    <xf numFmtId="4" fontId="46" fillId="17" borderId="190" xfId="1" applyNumberFormat="1" applyFont="1" applyFill="1" applyBorder="1" applyAlignment="1" applyProtection="1">
      <alignment horizontal="right"/>
      <protection locked="0"/>
    </xf>
    <xf numFmtId="4" fontId="46" fillId="17" borderId="193" xfId="1" applyNumberFormat="1" applyFont="1" applyFill="1" applyBorder="1" applyAlignment="1" applyProtection="1">
      <alignment horizontal="right"/>
      <protection locked="0"/>
    </xf>
    <xf numFmtId="49" fontId="56" fillId="2" borderId="59" xfId="0" applyNumberFormat="1" applyFont="1" applyFill="1" applyBorder="1" applyAlignment="1" applyProtection="1">
      <alignment horizontal="center"/>
      <protection locked="0"/>
    </xf>
    <xf numFmtId="49" fontId="56" fillId="2" borderId="60" xfId="0" applyNumberFormat="1" applyFont="1" applyFill="1" applyBorder="1" applyAlignment="1" applyProtection="1">
      <alignment horizontal="center"/>
      <protection locked="0"/>
    </xf>
    <xf numFmtId="164" fontId="42" fillId="15" borderId="192" xfId="1" applyFont="1" applyFill="1" applyBorder="1" applyAlignment="1" applyProtection="1">
      <alignment horizontal="center"/>
      <protection locked="0"/>
    </xf>
    <xf numFmtId="164" fontId="42" fillId="15" borderId="190" xfId="1" applyFont="1" applyFill="1" applyBorder="1" applyAlignment="1" applyProtection="1">
      <alignment horizontal="center"/>
      <protection locked="0"/>
    </xf>
    <xf numFmtId="164" fontId="42" fillId="15" borderId="193" xfId="1" applyFont="1" applyFill="1" applyBorder="1" applyAlignment="1" applyProtection="1">
      <alignment horizontal="center"/>
      <protection locked="0"/>
    </xf>
    <xf numFmtId="49" fontId="56" fillId="2" borderId="59" xfId="0" applyNumberFormat="1" applyFont="1" applyFill="1" applyBorder="1" applyAlignment="1" applyProtection="1">
      <alignment horizontal="right"/>
      <protection locked="0"/>
    </xf>
    <xf numFmtId="49" fontId="56" fillId="2" borderId="60" xfId="0" applyNumberFormat="1" applyFont="1" applyFill="1" applyBorder="1" applyAlignment="1" applyProtection="1">
      <alignment horizontal="right"/>
      <protection locked="0"/>
    </xf>
    <xf numFmtId="0" fontId="74" fillId="38" borderId="0" xfId="0" applyFont="1" applyFill="1" applyBorder="1" applyAlignment="1" applyProtection="1">
      <alignment horizontal="center" vertical="center"/>
      <protection hidden="1"/>
    </xf>
    <xf numFmtId="0" fontId="56" fillId="2" borderId="95" xfId="0" applyFont="1" applyFill="1" applyBorder="1" applyAlignment="1" applyProtection="1">
      <alignment horizontal="left"/>
      <protection locked="0"/>
    </xf>
    <xf numFmtId="164" fontId="46" fillId="15" borderId="7" xfId="1" applyFont="1" applyFill="1" applyBorder="1" applyAlignment="1" applyProtection="1">
      <alignment horizontal="center"/>
      <protection locked="0"/>
    </xf>
    <xf numFmtId="164" fontId="46" fillId="15" borderId="5" xfId="1" applyFont="1" applyFill="1" applyBorder="1" applyAlignment="1" applyProtection="1">
      <alignment horizontal="center"/>
      <protection locked="0"/>
    </xf>
    <xf numFmtId="164" fontId="46" fillId="15" borderId="72" xfId="1" applyFont="1" applyFill="1" applyBorder="1" applyAlignment="1" applyProtection="1">
      <alignment horizontal="center"/>
      <protection locked="0"/>
    </xf>
    <xf numFmtId="49" fontId="45" fillId="0" borderId="101" xfId="0" applyNumberFormat="1" applyFont="1" applyFill="1" applyBorder="1" applyAlignment="1" applyProtection="1">
      <alignment horizontal="center"/>
      <protection locked="0"/>
    </xf>
    <xf numFmtId="0" fontId="56" fillId="2" borderId="101" xfId="0" applyFont="1" applyFill="1" applyBorder="1" applyAlignment="1" applyProtection="1">
      <alignment horizontal="center"/>
      <protection locked="0"/>
    </xf>
    <xf numFmtId="0" fontId="45" fillId="37" borderId="353" xfId="1" applyNumberFormat="1" applyFont="1" applyFill="1" applyBorder="1" applyAlignment="1" applyProtection="1">
      <alignment horizontal="center" vertical="center"/>
      <protection locked="0"/>
    </xf>
    <xf numFmtId="164" fontId="42" fillId="17" borderId="190" xfId="0" applyNumberFormat="1" applyFont="1" applyFill="1" applyBorder="1" applyAlignment="1" applyProtection="1">
      <alignment horizontal="center"/>
      <protection locked="0"/>
    </xf>
    <xf numFmtId="164" fontId="42" fillId="17" borderId="191" xfId="0" applyNumberFormat="1" applyFont="1" applyFill="1" applyBorder="1" applyAlignment="1" applyProtection="1">
      <alignment horizontal="center"/>
      <protection locked="0"/>
    </xf>
    <xf numFmtId="0" fontId="30" fillId="0" borderId="115" xfId="2" applyFill="1" applyBorder="1" applyAlignment="1" applyProtection="1">
      <alignment horizontal="left" wrapText="1"/>
      <protection locked="0"/>
    </xf>
    <xf numFmtId="0" fontId="52" fillId="0" borderId="115" xfId="0" applyFont="1" applyFill="1" applyBorder="1" applyAlignment="1" applyProtection="1">
      <alignment horizontal="left" wrapText="1"/>
      <protection locked="0"/>
    </xf>
    <xf numFmtId="0" fontId="52" fillId="3" borderId="51" xfId="0" applyFont="1" applyFill="1" applyBorder="1" applyAlignment="1" applyProtection="1">
      <alignment horizontal="right"/>
      <protection locked="0"/>
    </xf>
    <xf numFmtId="0" fontId="52" fillId="3" borderId="0" xfId="0" applyFont="1" applyFill="1" applyBorder="1" applyAlignment="1" applyProtection="1">
      <alignment horizontal="right"/>
      <protection locked="0"/>
    </xf>
    <xf numFmtId="0" fontId="52" fillId="3" borderId="66" xfId="0" applyFont="1" applyFill="1" applyBorder="1" applyAlignment="1" applyProtection="1">
      <alignment horizontal="right"/>
      <protection locked="0"/>
    </xf>
    <xf numFmtId="169" fontId="128" fillId="3" borderId="0" xfId="0" applyNumberFormat="1" applyFont="1" applyFill="1" applyBorder="1" applyAlignment="1" applyProtection="1">
      <alignment horizontal="right"/>
      <protection locked="0"/>
    </xf>
    <xf numFmtId="49" fontId="55" fillId="2" borderId="30" xfId="0" applyNumberFormat="1" applyFont="1" applyFill="1" applyBorder="1" applyAlignment="1" applyProtection="1">
      <alignment horizontal="right"/>
      <protection locked="0"/>
    </xf>
    <xf numFmtId="49" fontId="55" fillId="2" borderId="49" xfId="0" applyNumberFormat="1" applyFont="1" applyFill="1" applyBorder="1" applyAlignment="1" applyProtection="1">
      <alignment horizontal="right"/>
      <protection locked="0"/>
    </xf>
    <xf numFmtId="49" fontId="55" fillId="2" borderId="28" xfId="0" applyNumberFormat="1" applyFont="1" applyFill="1" applyBorder="1" applyAlignment="1" applyProtection="1">
      <alignment horizontal="right"/>
      <protection locked="0"/>
    </xf>
    <xf numFmtId="164" fontId="46" fillId="17" borderId="92" xfId="1" applyFont="1" applyFill="1" applyBorder="1" applyAlignment="1" applyProtection="1">
      <alignment horizontal="center"/>
      <protection locked="0"/>
    </xf>
    <xf numFmtId="164" fontId="46" fillId="17" borderId="49" xfId="1" applyFont="1" applyFill="1" applyBorder="1" applyAlignment="1" applyProtection="1">
      <alignment horizontal="center"/>
      <protection locked="0"/>
    </xf>
    <xf numFmtId="0" fontId="55" fillId="16" borderId="118" xfId="0" applyFont="1" applyFill="1" applyBorder="1" applyAlignment="1" applyProtection="1">
      <alignment horizontal="center" vertical="center"/>
      <protection locked="0"/>
    </xf>
    <xf numFmtId="0" fontId="55" fillId="16" borderId="114" xfId="0" applyFont="1" applyFill="1" applyBorder="1" applyAlignment="1" applyProtection="1">
      <alignment horizontal="center" vertical="center"/>
      <protection locked="0"/>
    </xf>
    <xf numFmtId="0" fontId="55" fillId="16" borderId="115" xfId="0" applyFont="1" applyFill="1" applyBorder="1" applyAlignment="1" applyProtection="1">
      <alignment horizontal="center" vertical="center"/>
      <protection locked="0"/>
    </xf>
    <xf numFmtId="0" fontId="55" fillId="16" borderId="209" xfId="0" applyFont="1" applyFill="1" applyBorder="1" applyAlignment="1" applyProtection="1">
      <alignment horizontal="center" vertical="center"/>
      <protection locked="0"/>
    </xf>
    <xf numFmtId="164" fontId="42" fillId="0" borderId="192" xfId="1" applyFont="1" applyFill="1" applyBorder="1" applyAlignment="1" applyProtection="1">
      <alignment horizontal="center"/>
      <protection locked="0"/>
    </xf>
    <xf numFmtId="164" fontId="42" fillId="0" borderId="190" xfId="1" applyFont="1" applyFill="1" applyBorder="1" applyAlignment="1" applyProtection="1">
      <alignment horizontal="center"/>
      <protection locked="0"/>
    </xf>
    <xf numFmtId="164" fontId="42" fillId="0" borderId="193" xfId="1" applyFont="1" applyFill="1" applyBorder="1" applyAlignment="1" applyProtection="1">
      <alignment horizontal="center"/>
      <protection locked="0"/>
    </xf>
    <xf numFmtId="0" fontId="103" fillId="16" borderId="196" xfId="0" applyFont="1" applyFill="1" applyBorder="1" applyAlignment="1" applyProtection="1">
      <alignment horizontal="center" vertical="center"/>
      <protection locked="0"/>
    </xf>
    <xf numFmtId="0" fontId="103" fillId="16" borderId="487" xfId="0" applyFont="1" applyFill="1" applyBorder="1" applyAlignment="1" applyProtection="1">
      <alignment horizontal="center" vertical="center"/>
      <protection locked="0"/>
    </xf>
    <xf numFmtId="0" fontId="61" fillId="2" borderId="50" xfId="0" applyNumberFormat="1" applyFont="1" applyFill="1" applyBorder="1" applyAlignment="1" applyProtection="1">
      <alignment horizontal="center"/>
      <protection locked="0"/>
    </xf>
    <xf numFmtId="0" fontId="61" fillId="2" borderId="0" xfId="0" applyNumberFormat="1" applyFont="1" applyFill="1" applyBorder="1" applyAlignment="1" applyProtection="1">
      <alignment horizontal="center"/>
      <protection locked="0"/>
    </xf>
    <xf numFmtId="0" fontId="61" fillId="2" borderId="66" xfId="0" applyNumberFormat="1" applyFont="1" applyFill="1" applyBorder="1" applyAlignment="1" applyProtection="1">
      <alignment horizontal="center"/>
      <protection locked="0"/>
    </xf>
    <xf numFmtId="0" fontId="92" fillId="16" borderId="7" xfId="0" applyFont="1" applyFill="1" applyBorder="1" applyAlignment="1" applyProtection="1">
      <alignment horizontal="justify"/>
      <protection locked="0"/>
    </xf>
    <xf numFmtId="0" fontId="92" fillId="16" borderId="5" xfId="0" applyFont="1" applyFill="1" applyBorder="1" applyAlignment="1" applyProtection="1">
      <alignment horizontal="justify"/>
      <protection locked="0"/>
    </xf>
    <xf numFmtId="0" fontId="92" fillId="16" borderId="123" xfId="0" applyFont="1" applyFill="1" applyBorder="1" applyAlignment="1" applyProtection="1">
      <alignment horizontal="justify"/>
      <protection locked="0"/>
    </xf>
    <xf numFmtId="9" fontId="46" fillId="0" borderId="192" xfId="1" applyNumberFormat="1" applyFont="1" applyFill="1" applyBorder="1" applyAlignment="1" applyProtection="1">
      <alignment horizontal="right"/>
      <protection locked="0"/>
    </xf>
    <xf numFmtId="9" fontId="46" fillId="0" borderId="190" xfId="1" applyNumberFormat="1" applyFont="1" applyFill="1" applyBorder="1" applyAlignment="1" applyProtection="1">
      <alignment horizontal="right"/>
      <protection locked="0"/>
    </xf>
    <xf numFmtId="9" fontId="46" fillId="0" borderId="193" xfId="1" applyNumberFormat="1" applyFont="1" applyFill="1" applyBorder="1" applyAlignment="1" applyProtection="1">
      <alignment horizontal="right"/>
      <protection locked="0"/>
    </xf>
    <xf numFmtId="165" fontId="42" fillId="0" borderId="192" xfId="1" applyNumberFormat="1" applyFont="1" applyFill="1" applyBorder="1" applyAlignment="1" applyProtection="1">
      <alignment horizontal="center"/>
      <protection locked="0"/>
    </xf>
    <xf numFmtId="165" fontId="42" fillId="0" borderId="190" xfId="1" applyNumberFormat="1" applyFont="1" applyFill="1" applyBorder="1" applyAlignment="1" applyProtection="1">
      <alignment horizontal="center"/>
      <protection locked="0"/>
    </xf>
    <xf numFmtId="165" fontId="42" fillId="0" borderId="193" xfId="1" applyNumberFormat="1" applyFont="1" applyFill="1" applyBorder="1" applyAlignment="1" applyProtection="1">
      <alignment horizontal="center"/>
      <protection locked="0"/>
    </xf>
    <xf numFmtId="164" fontId="42" fillId="13" borderId="192" xfId="1" applyFont="1" applyFill="1" applyBorder="1" applyAlignment="1" applyProtection="1">
      <alignment horizontal="center"/>
      <protection locked="0"/>
    </xf>
    <xf numFmtId="164" fontId="42" fillId="13" borderId="190" xfId="1" applyFont="1" applyFill="1" applyBorder="1" applyAlignment="1" applyProtection="1">
      <alignment horizontal="center"/>
      <protection locked="0"/>
    </xf>
    <xf numFmtId="164" fontId="42" fillId="13" borderId="191" xfId="1" applyFont="1" applyFill="1" applyBorder="1" applyAlignment="1" applyProtection="1">
      <alignment horizontal="center"/>
      <protection locked="0"/>
    </xf>
    <xf numFmtId="0" fontId="65" fillId="3" borderId="120" xfId="0" applyFont="1" applyFill="1" applyBorder="1" applyAlignment="1" applyProtection="1">
      <alignment horizontal="center"/>
      <protection locked="0"/>
    </xf>
    <xf numFmtId="0" fontId="85" fillId="2" borderId="119" xfId="0" applyFont="1" applyFill="1" applyBorder="1" applyAlignment="1" applyProtection="1">
      <alignment horizontal="right"/>
      <protection locked="0"/>
    </xf>
    <xf numFmtId="0" fontId="85" fillId="2" borderId="120" xfId="0" applyFont="1" applyFill="1" applyBorder="1" applyAlignment="1" applyProtection="1">
      <alignment horizontal="right"/>
      <protection locked="0"/>
    </xf>
    <xf numFmtId="0" fontId="85" fillId="2" borderId="121" xfId="0" applyFont="1" applyFill="1" applyBorder="1" applyAlignment="1" applyProtection="1">
      <alignment horizontal="right"/>
      <protection locked="0"/>
    </xf>
    <xf numFmtId="0" fontId="53" fillId="2" borderId="747" xfId="0" applyFont="1" applyFill="1" applyBorder="1" applyAlignment="1" applyProtection="1">
      <alignment horizontal="center" vertical="center"/>
      <protection locked="0"/>
    </xf>
    <xf numFmtId="0" fontId="53" fillId="2" borderId="28" xfId="0" applyFont="1" applyFill="1" applyBorder="1" applyAlignment="1" applyProtection="1">
      <alignment horizontal="center" vertical="center"/>
      <protection locked="0"/>
    </xf>
    <xf numFmtId="0" fontId="55" fillId="2" borderId="30" xfId="0" applyFont="1" applyFill="1" applyBorder="1" applyAlignment="1" applyProtection="1">
      <alignment horizontal="center" vertical="center"/>
      <protection locked="0"/>
    </xf>
    <xf numFmtId="0" fontId="55" fillId="2" borderId="49" xfId="0" applyFont="1" applyFill="1" applyBorder="1" applyAlignment="1" applyProtection="1">
      <alignment horizontal="center" vertical="center"/>
      <protection locked="0"/>
    </xf>
    <xf numFmtId="0" fontId="55" fillId="2" borderId="98" xfId="0" applyFont="1" applyFill="1" applyBorder="1" applyAlignment="1" applyProtection="1">
      <alignment horizontal="center" vertical="center"/>
      <protection locked="0"/>
    </xf>
    <xf numFmtId="0" fontId="55" fillId="2" borderId="95" xfId="0" applyFont="1" applyFill="1" applyBorder="1" applyAlignment="1" applyProtection="1">
      <alignment horizontal="center" vertical="center"/>
      <protection locked="0"/>
    </xf>
    <xf numFmtId="0" fontId="55" fillId="2" borderId="28" xfId="0" applyFont="1" applyFill="1" applyBorder="1" applyAlignment="1" applyProtection="1">
      <alignment horizontal="center" vertical="center"/>
      <protection locked="0"/>
    </xf>
    <xf numFmtId="0" fontId="55" fillId="2" borderId="96" xfId="0" applyFont="1" applyFill="1" applyBorder="1" applyAlignment="1" applyProtection="1">
      <alignment horizontal="center" vertical="center"/>
      <protection locked="0"/>
    </xf>
    <xf numFmtId="0" fontId="54" fillId="2" borderId="95" xfId="0" applyFont="1" applyFill="1" applyBorder="1" applyAlignment="1" applyProtection="1">
      <alignment horizontal="center" vertical="center"/>
      <protection locked="0"/>
    </xf>
    <xf numFmtId="164" fontId="52" fillId="15" borderId="95" xfId="1" applyFont="1" applyFill="1" applyBorder="1" applyAlignment="1" applyProtection="1">
      <alignment horizontal="center"/>
      <protection locked="0"/>
    </xf>
    <xf numFmtId="49" fontId="59" fillId="9" borderId="37" xfId="0" applyNumberFormat="1" applyFont="1" applyFill="1" applyBorder="1" applyAlignment="1" applyProtection="1">
      <alignment horizontal="center"/>
      <protection locked="0"/>
    </xf>
    <xf numFmtId="49" fontId="59" fillId="9" borderId="73" xfId="0" applyNumberFormat="1" applyFont="1" applyFill="1" applyBorder="1" applyAlignment="1" applyProtection="1">
      <alignment horizontal="center"/>
      <protection locked="0"/>
    </xf>
    <xf numFmtId="49" fontId="59" fillId="9" borderId="71" xfId="0" applyNumberFormat="1" applyFont="1" applyFill="1" applyBorder="1" applyAlignment="1" applyProtection="1">
      <alignment horizontal="center"/>
      <protection locked="0"/>
    </xf>
    <xf numFmtId="49" fontId="59" fillId="9" borderId="65" xfId="0" applyNumberFormat="1" applyFont="1" applyFill="1" applyBorder="1" applyAlignment="1" applyProtection="1">
      <alignment horizontal="center"/>
      <protection locked="0"/>
    </xf>
    <xf numFmtId="0" fontId="42" fillId="20" borderId="113" xfId="0" applyFont="1" applyFill="1" applyBorder="1" applyProtection="1">
      <protection locked="0"/>
    </xf>
    <xf numFmtId="165" fontId="50" fillId="0" borderId="124" xfId="1" applyNumberFormat="1" applyFont="1" applyFill="1" applyBorder="1" applyAlignment="1" applyProtection="1">
      <alignment horizontal="center"/>
      <protection locked="0"/>
    </xf>
    <xf numFmtId="165" fontId="50" fillId="0" borderId="113" xfId="1" applyNumberFormat="1" applyFont="1" applyFill="1" applyBorder="1" applyAlignment="1" applyProtection="1">
      <alignment horizontal="center"/>
      <protection locked="0"/>
    </xf>
    <xf numFmtId="0" fontId="58" fillId="22" borderId="0" xfId="0" applyFont="1" applyFill="1" applyBorder="1" applyAlignment="1" applyProtection="1">
      <alignment horizontal="justify" vertical="top"/>
      <protection locked="0"/>
    </xf>
    <xf numFmtId="165" fontId="50" fillId="23" borderId="125" xfId="1" applyNumberFormat="1" applyFont="1" applyFill="1" applyBorder="1" applyAlignment="1" applyProtection="1">
      <alignment horizontal="center"/>
      <protection locked="0"/>
    </xf>
    <xf numFmtId="0" fontId="94" fillId="3" borderId="95" xfId="0" applyFont="1" applyFill="1" applyBorder="1" applyAlignment="1" applyProtection="1">
      <alignment horizontal="center"/>
      <protection locked="0"/>
    </xf>
    <xf numFmtId="0" fontId="94" fillId="3" borderId="752" xfId="0" applyFont="1" applyFill="1" applyBorder="1" applyAlignment="1" applyProtection="1">
      <alignment horizontal="center"/>
      <protection locked="0"/>
    </xf>
    <xf numFmtId="165" fontId="42" fillId="0" borderId="124" xfId="1" applyNumberFormat="1" applyFont="1" applyFill="1" applyBorder="1" applyAlignment="1" applyProtection="1">
      <alignment horizontal="center"/>
      <protection locked="0"/>
    </xf>
    <xf numFmtId="0" fontId="50" fillId="23" borderId="113" xfId="0" applyFont="1" applyFill="1" applyBorder="1" applyProtection="1">
      <protection locked="0"/>
    </xf>
    <xf numFmtId="0" fontId="50" fillId="16" borderId="124" xfId="0" applyFont="1" applyFill="1" applyBorder="1" applyAlignment="1" applyProtection="1">
      <alignment horizontal="center"/>
      <protection locked="0"/>
    </xf>
    <xf numFmtId="0" fontId="50" fillId="16" borderId="126" xfId="0" applyFont="1" applyFill="1" applyBorder="1" applyAlignment="1" applyProtection="1">
      <alignment horizontal="center" vertical="center" textRotation="90"/>
      <protection locked="0"/>
    </xf>
    <xf numFmtId="0" fontId="50" fillId="16" borderId="127" xfId="0" applyFont="1" applyFill="1" applyBorder="1" applyAlignment="1" applyProtection="1">
      <alignment horizontal="center" vertical="center" textRotation="90"/>
      <protection locked="0"/>
    </xf>
    <xf numFmtId="0" fontId="50" fillId="16" borderId="128" xfId="0" applyFont="1" applyFill="1" applyBorder="1" applyAlignment="1" applyProtection="1">
      <alignment horizontal="center" vertical="center" textRotation="90"/>
      <protection locked="0"/>
    </xf>
    <xf numFmtId="0" fontId="52" fillId="16" borderId="115" xfId="0" applyFont="1" applyFill="1" applyBorder="1" applyAlignment="1" applyProtection="1">
      <alignment horizontal="center" vertical="center" textRotation="90"/>
      <protection locked="0"/>
    </xf>
    <xf numFmtId="0" fontId="52" fillId="16" borderId="0" xfId="0" applyFont="1" applyFill="1" applyBorder="1" applyAlignment="1" applyProtection="1">
      <alignment horizontal="center" vertical="center" textRotation="90"/>
      <protection locked="0"/>
    </xf>
    <xf numFmtId="0" fontId="52" fillId="16" borderId="120" xfId="0" applyFont="1" applyFill="1" applyBorder="1" applyAlignment="1" applyProtection="1">
      <alignment horizontal="center" vertical="center" textRotation="90"/>
      <protection locked="0"/>
    </xf>
    <xf numFmtId="0" fontId="55" fillId="16" borderId="116" xfId="0" applyFont="1" applyFill="1" applyBorder="1" applyAlignment="1" applyProtection="1">
      <alignment horizontal="center" vertical="center"/>
      <protection locked="0"/>
    </xf>
    <xf numFmtId="165" fontId="46" fillId="17" borderId="488" xfId="1" applyNumberFormat="1" applyFont="1" applyFill="1" applyBorder="1" applyAlignment="1">
      <alignment horizontal="right" vertical="center"/>
    </xf>
    <xf numFmtId="165" fontId="46" fillId="17" borderId="485" xfId="1" applyNumberFormat="1" applyFont="1" applyFill="1" applyBorder="1" applyAlignment="1">
      <alignment horizontal="right" vertical="center"/>
    </xf>
    <xf numFmtId="165" fontId="46" fillId="17" borderId="489" xfId="1" applyNumberFormat="1" applyFont="1" applyFill="1" applyBorder="1" applyAlignment="1">
      <alignment horizontal="right" vertical="center"/>
    </xf>
    <xf numFmtId="49" fontId="55" fillId="2" borderId="50" xfId="0" applyNumberFormat="1" applyFont="1" applyFill="1" applyBorder="1" applyAlignment="1" applyProtection="1">
      <alignment horizontal="center"/>
      <protection locked="0"/>
    </xf>
    <xf numFmtId="49" fontId="55" fillId="2" borderId="64" xfId="0" applyNumberFormat="1" applyFont="1" applyFill="1" applyBorder="1" applyAlignment="1" applyProtection="1">
      <alignment horizontal="center"/>
      <protection locked="0"/>
    </xf>
    <xf numFmtId="164" fontId="52" fillId="16" borderId="100" xfId="0" applyNumberFormat="1" applyFont="1" applyFill="1" applyBorder="1" applyAlignment="1" applyProtection="1">
      <alignment horizontal="center"/>
      <protection locked="0"/>
    </xf>
    <xf numFmtId="164" fontId="46" fillId="6" borderId="749" xfId="1" applyFont="1" applyFill="1" applyBorder="1" applyAlignment="1" applyProtection="1">
      <alignment horizontal="center"/>
      <protection locked="0"/>
    </xf>
    <xf numFmtId="164" fontId="46" fillId="19" borderId="133" xfId="1" applyFont="1" applyFill="1" applyBorder="1" applyAlignment="1" applyProtection="1">
      <alignment horizontal="center"/>
      <protection locked="0"/>
    </xf>
    <xf numFmtId="0" fontId="55" fillId="7" borderId="199" xfId="0" applyFont="1" applyFill="1" applyBorder="1" applyAlignment="1" applyProtection="1">
      <alignment horizontal="center"/>
      <protection locked="0"/>
    </xf>
    <xf numFmtId="0" fontId="55" fillId="7" borderId="198" xfId="0" applyFont="1" applyFill="1" applyBorder="1" applyAlignment="1" applyProtection="1">
      <alignment horizontal="center"/>
      <protection locked="0"/>
    </xf>
    <xf numFmtId="164" fontId="46" fillId="6" borderId="111" xfId="1" applyFont="1" applyFill="1" applyBorder="1" applyAlignment="1" applyProtection="1">
      <alignment horizontal="center"/>
      <protection locked="0"/>
    </xf>
    <xf numFmtId="164" fontId="46" fillId="6" borderId="97" xfId="1" applyFont="1" applyFill="1" applyBorder="1" applyAlignment="1" applyProtection="1">
      <alignment horizontal="center"/>
      <protection locked="0"/>
    </xf>
    <xf numFmtId="0" fontId="83" fillId="3" borderId="95" xfId="0" applyNumberFormat="1" applyFont="1" applyFill="1" applyBorder="1" applyAlignment="1" applyProtection="1">
      <alignment horizontal="center"/>
      <protection locked="0"/>
    </xf>
    <xf numFmtId="0" fontId="83" fillId="3" borderId="752" xfId="0" applyNumberFormat="1" applyFont="1" applyFill="1" applyBorder="1" applyAlignment="1" applyProtection="1">
      <alignment horizontal="center"/>
      <protection locked="0"/>
    </xf>
    <xf numFmtId="4" fontId="45" fillId="0" borderId="113" xfId="0" applyNumberFormat="1" applyFont="1" applyBorder="1" applyAlignment="1" applyProtection="1">
      <alignment horizontal="right"/>
      <protection locked="0"/>
    </xf>
    <xf numFmtId="4" fontId="45" fillId="0" borderId="125" xfId="0" applyNumberFormat="1" applyFont="1" applyBorder="1" applyAlignment="1" applyProtection="1">
      <alignment horizontal="right"/>
      <protection locked="0"/>
    </xf>
    <xf numFmtId="4" fontId="45" fillId="27" borderId="277" xfId="0" applyNumberFormat="1" applyFont="1" applyFill="1" applyBorder="1" applyAlignment="1" applyProtection="1">
      <alignment horizontal="right"/>
      <protection locked="0"/>
    </xf>
    <xf numFmtId="4" fontId="45" fillId="27" borderId="278" xfId="0" applyNumberFormat="1" applyFont="1" applyFill="1" applyBorder="1" applyAlignment="1" applyProtection="1">
      <alignment horizontal="right"/>
      <protection locked="0"/>
    </xf>
    <xf numFmtId="4" fontId="45" fillId="27" borderId="279" xfId="0" applyNumberFormat="1" applyFont="1" applyFill="1" applyBorder="1" applyAlignment="1" applyProtection="1">
      <alignment horizontal="right"/>
      <protection locked="0"/>
    </xf>
    <xf numFmtId="0" fontId="45" fillId="0" borderId="113" xfId="0" applyFont="1" applyBorder="1" applyAlignment="1" applyProtection="1">
      <alignment horizontal="center"/>
      <protection locked="0"/>
    </xf>
    <xf numFmtId="165" fontId="48" fillId="17" borderId="7" xfId="1" applyNumberFormat="1" applyFont="1" applyFill="1" applyBorder="1" applyAlignment="1" applyProtection="1">
      <alignment horizontal="center"/>
      <protection locked="0"/>
    </xf>
    <xf numFmtId="165" fontId="48" fillId="17" borderId="5" xfId="1" applyNumberFormat="1" applyFont="1" applyFill="1" applyBorder="1" applyAlignment="1" applyProtection="1">
      <alignment horizontal="center"/>
      <protection locked="0"/>
    </xf>
    <xf numFmtId="165" fontId="48" fillId="17" borderId="72" xfId="1" applyNumberFormat="1" applyFont="1" applyFill="1" applyBorder="1" applyAlignment="1" applyProtection="1">
      <alignment horizontal="center"/>
      <protection locked="0"/>
    </xf>
    <xf numFmtId="0" fontId="45" fillId="0" borderId="113" xfId="0" applyFont="1" applyFill="1" applyBorder="1" applyAlignment="1" applyProtection="1">
      <alignment horizontal="center" vertical="center"/>
      <protection locked="0"/>
    </xf>
    <xf numFmtId="0" fontId="52" fillId="16" borderId="196" xfId="0" applyFont="1" applyFill="1" applyBorder="1" applyAlignment="1" applyProtection="1">
      <alignment horizontal="center"/>
      <protection locked="0"/>
    </xf>
    <xf numFmtId="4" fontId="52" fillId="16" borderId="196" xfId="0" applyNumberFormat="1" applyFont="1" applyFill="1" applyBorder="1" applyAlignment="1" applyProtection="1">
      <alignment horizontal="center"/>
      <protection locked="0"/>
    </xf>
    <xf numFmtId="4" fontId="52" fillId="16" borderId="259" xfId="0" applyNumberFormat="1" applyFont="1" applyFill="1" applyBorder="1" applyAlignment="1" applyProtection="1">
      <alignment horizontal="center"/>
      <protection locked="0"/>
    </xf>
    <xf numFmtId="164" fontId="98" fillId="0" borderId="91" xfId="1" applyFont="1" applyFill="1" applyBorder="1" applyAlignment="1" applyProtection="1">
      <alignment horizontal="center"/>
      <protection locked="0"/>
    </xf>
    <xf numFmtId="164" fontId="98" fillId="0" borderId="5" xfId="1" applyFont="1" applyFill="1" applyBorder="1" applyAlignment="1" applyProtection="1">
      <alignment horizontal="center"/>
      <protection locked="0"/>
    </xf>
    <xf numFmtId="164" fontId="46" fillId="17" borderId="767" xfId="1" applyFont="1" applyFill="1" applyBorder="1" applyAlignment="1" applyProtection="1">
      <alignment horizontal="center"/>
      <protection locked="0"/>
    </xf>
    <xf numFmtId="164" fontId="45" fillId="0" borderId="141" xfId="1" applyFont="1" applyFill="1" applyBorder="1" applyAlignment="1" applyProtection="1">
      <alignment horizontal="center"/>
      <protection locked="0"/>
    </xf>
    <xf numFmtId="2" fontId="87" fillId="0" borderId="7" xfId="0" applyNumberFormat="1" applyFont="1" applyFill="1" applyBorder="1" applyAlignment="1" applyProtection="1">
      <alignment horizontal="right"/>
      <protection locked="0"/>
    </xf>
    <xf numFmtId="2" fontId="87" fillId="0" borderId="5" xfId="0" applyNumberFormat="1" applyFont="1" applyFill="1" applyBorder="1" applyAlignment="1" applyProtection="1">
      <alignment horizontal="right"/>
      <protection locked="0"/>
    </xf>
    <xf numFmtId="2" fontId="87" fillId="0" borderId="8" xfId="0" applyNumberFormat="1" applyFont="1" applyFill="1" applyBorder="1" applyAlignment="1" applyProtection="1">
      <alignment horizontal="right"/>
      <protection locked="0"/>
    </xf>
    <xf numFmtId="0" fontId="85" fillId="2" borderId="117" xfId="0" applyFont="1" applyFill="1" applyBorder="1" applyAlignment="1" applyProtection="1">
      <alignment horizontal="right"/>
      <protection locked="0"/>
    </xf>
    <xf numFmtId="0" fontId="85" fillId="2" borderId="0" xfId="0" applyFont="1" applyFill="1" applyBorder="1" applyAlignment="1" applyProtection="1">
      <alignment horizontal="right"/>
      <protection locked="0"/>
    </xf>
    <xf numFmtId="0" fontId="85" fillId="2" borderId="118" xfId="0" applyFont="1" applyFill="1" applyBorder="1" applyAlignment="1" applyProtection="1">
      <alignment horizontal="right"/>
      <protection locked="0"/>
    </xf>
    <xf numFmtId="165" fontId="61" fillId="16" borderId="114" xfId="0" applyNumberFormat="1" applyFont="1" applyFill="1" applyBorder="1" applyAlignment="1" applyProtection="1">
      <alignment horizontal="center" vertical="center"/>
      <protection locked="0"/>
    </xf>
    <xf numFmtId="165" fontId="61" fillId="16" borderId="115" xfId="0" applyNumberFormat="1" applyFont="1" applyFill="1" applyBorder="1" applyAlignment="1" applyProtection="1">
      <alignment horizontal="center" vertical="center"/>
      <protection locked="0"/>
    </xf>
    <xf numFmtId="165" fontId="61" fillId="16" borderId="116" xfId="0" applyNumberFormat="1" applyFont="1" applyFill="1" applyBorder="1" applyAlignment="1" applyProtection="1">
      <alignment horizontal="center" vertical="center"/>
      <protection locked="0"/>
    </xf>
    <xf numFmtId="165" fontId="61" fillId="16" borderId="117" xfId="0" applyNumberFormat="1" applyFont="1" applyFill="1" applyBorder="1" applyAlignment="1" applyProtection="1">
      <alignment horizontal="center" vertical="center"/>
      <protection locked="0"/>
    </xf>
    <xf numFmtId="165" fontId="61" fillId="16" borderId="0" xfId="0" applyNumberFormat="1" applyFont="1" applyFill="1" applyBorder="1" applyAlignment="1" applyProtection="1">
      <alignment horizontal="center" vertical="center"/>
      <protection locked="0"/>
    </xf>
    <xf numFmtId="165" fontId="61" fillId="16" borderId="118" xfId="0" applyNumberFormat="1" applyFont="1" applyFill="1" applyBorder="1" applyAlignment="1" applyProtection="1">
      <alignment horizontal="center" vertical="center"/>
      <protection locked="0"/>
    </xf>
    <xf numFmtId="0" fontId="50" fillId="0" borderId="113" xfId="0" applyFont="1" applyFill="1" applyBorder="1" applyProtection="1">
      <protection locked="0"/>
    </xf>
    <xf numFmtId="0" fontId="42" fillId="2" borderId="114" xfId="0" applyFont="1" applyFill="1" applyBorder="1" applyAlignment="1" applyProtection="1">
      <alignment horizontal="center"/>
      <protection locked="0"/>
    </xf>
    <xf numFmtId="0" fontId="42" fillId="2" borderId="115" xfId="0" applyFont="1" applyFill="1" applyBorder="1" applyAlignment="1" applyProtection="1">
      <alignment horizontal="center"/>
      <protection locked="0"/>
    </xf>
    <xf numFmtId="0" fontId="42" fillId="2" borderId="116" xfId="0" applyFont="1" applyFill="1" applyBorder="1" applyAlignment="1" applyProtection="1">
      <alignment horizontal="center"/>
      <protection locked="0"/>
    </xf>
    <xf numFmtId="0" fontId="50" fillId="16" borderId="113" xfId="0" applyFont="1" applyFill="1" applyBorder="1" applyAlignment="1" applyProtection="1">
      <alignment horizontal="center" vertical="center"/>
      <protection locked="0"/>
    </xf>
    <xf numFmtId="0" fontId="42" fillId="0" borderId="113" xfId="0" applyFont="1" applyFill="1" applyBorder="1" applyProtection="1">
      <protection locked="0"/>
    </xf>
    <xf numFmtId="4" fontId="52" fillId="16" borderId="260" xfId="0" applyNumberFormat="1" applyFont="1" applyFill="1" applyBorder="1" applyAlignment="1" applyProtection="1">
      <alignment horizontal="center"/>
      <protection locked="0"/>
    </xf>
    <xf numFmtId="0" fontId="45" fillId="0" borderId="113" xfId="0" applyFont="1" applyBorder="1" applyAlignment="1" applyProtection="1">
      <alignment horizontal="left"/>
      <protection locked="0"/>
    </xf>
    <xf numFmtId="0" fontId="52" fillId="16" borderId="259" xfId="0" applyFont="1" applyFill="1" applyBorder="1" applyAlignment="1" applyProtection="1">
      <alignment horizontal="center"/>
      <protection locked="0"/>
    </xf>
    <xf numFmtId="0" fontId="42" fillId="27" borderId="129" xfId="0" applyFont="1" applyFill="1" applyBorder="1" applyAlignment="1" applyProtection="1">
      <alignment horizontal="left"/>
      <protection locked="0"/>
    </xf>
    <xf numFmtId="0" fontId="42" fillId="27" borderId="113" xfId="0" applyFont="1" applyFill="1" applyBorder="1" applyAlignment="1" applyProtection="1">
      <alignment horizontal="left"/>
      <protection locked="0"/>
    </xf>
    <xf numFmtId="4" fontId="45" fillId="0" borderId="196" xfId="0" applyNumberFormat="1" applyFont="1" applyBorder="1" applyAlignment="1" applyProtection="1">
      <alignment horizontal="right"/>
      <protection locked="0"/>
    </xf>
    <xf numFmtId="0" fontId="94" fillId="8" borderId="0" xfId="0" applyFont="1" applyFill="1" applyAlignment="1" applyProtection="1">
      <alignment horizontal="center"/>
      <protection locked="0"/>
    </xf>
    <xf numFmtId="4" fontId="45" fillId="0" borderId="113" xfId="0" applyNumberFormat="1" applyFont="1" applyBorder="1" applyAlignment="1" applyProtection="1">
      <protection locked="0"/>
    </xf>
    <xf numFmtId="4" fontId="45" fillId="0" borderId="114" xfId="0" applyNumberFormat="1" applyFont="1" applyFill="1" applyBorder="1" applyAlignment="1" applyProtection="1">
      <alignment vertical="center"/>
      <protection locked="0"/>
    </xf>
    <xf numFmtId="4" fontId="45" fillId="0" borderId="115" xfId="0" applyNumberFormat="1" applyFont="1" applyFill="1" applyBorder="1" applyAlignment="1" applyProtection="1">
      <alignment vertical="center"/>
      <protection locked="0"/>
    </xf>
    <xf numFmtId="4" fontId="45" fillId="0" borderId="116" xfId="0" applyNumberFormat="1" applyFont="1" applyFill="1" applyBorder="1" applyAlignment="1" applyProtection="1">
      <alignment vertical="center"/>
      <protection locked="0"/>
    </xf>
    <xf numFmtId="4" fontId="45" fillId="0" borderId="117" xfId="0" applyNumberFormat="1" applyFont="1" applyFill="1" applyBorder="1" applyAlignment="1" applyProtection="1">
      <alignment vertical="center"/>
      <protection locked="0"/>
    </xf>
    <xf numFmtId="4" fontId="45" fillId="0" borderId="0" xfId="0" applyNumberFormat="1" applyFont="1" applyFill="1" applyBorder="1" applyAlignment="1" applyProtection="1">
      <alignment vertical="center"/>
      <protection locked="0"/>
    </xf>
    <xf numFmtId="4" fontId="45" fillId="0" borderId="118" xfId="0" applyNumberFormat="1" applyFont="1" applyFill="1" applyBorder="1" applyAlignment="1" applyProtection="1">
      <alignment vertical="center"/>
      <protection locked="0"/>
    </xf>
    <xf numFmtId="4" fontId="45" fillId="0" borderId="292" xfId="0" applyNumberFormat="1" applyFont="1" applyFill="1" applyBorder="1" applyAlignment="1" applyProtection="1">
      <alignment vertical="center"/>
      <protection locked="0"/>
    </xf>
    <xf numFmtId="4" fontId="45" fillId="0" borderId="280" xfId="0" applyNumberFormat="1" applyFont="1" applyFill="1" applyBorder="1" applyAlignment="1" applyProtection="1">
      <alignment vertical="center"/>
      <protection locked="0"/>
    </xf>
    <xf numFmtId="4" fontId="45" fillId="0" borderId="293" xfId="0" applyNumberFormat="1" applyFont="1" applyFill="1" applyBorder="1" applyAlignment="1" applyProtection="1">
      <alignment vertical="center"/>
      <protection locked="0"/>
    </xf>
    <xf numFmtId="0" fontId="45" fillId="27" borderId="196" xfId="0" applyFont="1" applyFill="1" applyBorder="1" applyAlignment="1" applyProtection="1">
      <alignment horizontal="left"/>
      <protection locked="0"/>
    </xf>
    <xf numFmtId="4" fontId="45" fillId="0" borderId="113" xfId="0" applyNumberFormat="1" applyFont="1" applyBorder="1" applyAlignment="1" applyProtection="1">
      <alignment horizontal="center"/>
      <protection locked="0"/>
    </xf>
    <xf numFmtId="4" fontId="45" fillId="0" borderId="125" xfId="0" applyNumberFormat="1" applyFont="1" applyBorder="1" applyAlignment="1" applyProtection="1">
      <alignment horizontal="center"/>
      <protection locked="0"/>
    </xf>
    <xf numFmtId="4" fontId="45" fillId="27" borderId="275" xfId="0" applyNumberFormat="1" applyFont="1" applyFill="1" applyBorder="1" applyAlignment="1" applyProtection="1">
      <protection locked="0"/>
    </xf>
    <xf numFmtId="4" fontId="45" fillId="27" borderId="276" xfId="0" applyNumberFormat="1" applyFont="1" applyFill="1" applyBorder="1" applyAlignment="1" applyProtection="1">
      <protection locked="0"/>
    </xf>
    <xf numFmtId="4" fontId="45" fillId="27" borderId="358" xfId="0" applyNumberFormat="1" applyFont="1" applyFill="1" applyBorder="1" applyAlignment="1" applyProtection="1">
      <protection locked="0"/>
    </xf>
    <xf numFmtId="4" fontId="45" fillId="27" borderId="113" xfId="0" applyNumberFormat="1" applyFont="1" applyFill="1" applyBorder="1" applyAlignment="1" applyProtection="1">
      <protection locked="0"/>
    </xf>
    <xf numFmtId="0" fontId="45" fillId="27" borderId="260" xfId="0" applyFont="1" applyFill="1" applyBorder="1" applyAlignment="1" applyProtection="1">
      <alignment horizontal="left"/>
      <protection locked="0"/>
    </xf>
    <xf numFmtId="0" fontId="65" fillId="16" borderId="115" xfId="0" applyFont="1" applyFill="1" applyBorder="1" applyAlignment="1" applyProtection="1">
      <alignment horizontal="left" vertical="center"/>
      <protection locked="0"/>
    </xf>
    <xf numFmtId="0" fontId="48" fillId="0" borderId="720" xfId="0" applyFont="1" applyFill="1" applyBorder="1" applyAlignment="1" applyProtection="1">
      <alignment horizontal="left" vertical="center"/>
      <protection locked="0"/>
    </xf>
    <xf numFmtId="3" fontId="47" fillId="27" borderId="363" xfId="0" applyNumberFormat="1" applyFont="1" applyFill="1" applyBorder="1" applyAlignment="1">
      <alignment horizontal="right"/>
    </xf>
    <xf numFmtId="0" fontId="51" fillId="16" borderId="114" xfId="0" applyFont="1" applyFill="1" applyBorder="1" applyAlignment="1" applyProtection="1">
      <alignment horizontal="center"/>
      <protection locked="0"/>
    </xf>
    <xf numFmtId="0" fontId="51" fillId="16" borderId="116" xfId="0" applyFont="1" applyFill="1" applyBorder="1" applyAlignment="1" applyProtection="1">
      <alignment horizontal="center"/>
      <protection locked="0"/>
    </xf>
    <xf numFmtId="165" fontId="48" fillId="17" borderId="724" xfId="1" applyNumberFormat="1" applyFont="1" applyFill="1" applyBorder="1" applyAlignment="1" applyProtection="1">
      <alignment horizontal="center"/>
      <protection locked="0"/>
    </xf>
    <xf numFmtId="165" fontId="48" fillId="17" borderId="725" xfId="1" applyNumberFormat="1" applyFont="1" applyFill="1" applyBorder="1" applyAlignment="1" applyProtection="1">
      <alignment horizontal="center"/>
      <protection locked="0"/>
    </xf>
    <xf numFmtId="165" fontId="48" fillId="17" borderId="726" xfId="1" applyNumberFormat="1" applyFont="1" applyFill="1" applyBorder="1" applyAlignment="1" applyProtection="1">
      <alignment horizontal="center"/>
      <protection locked="0"/>
    </xf>
    <xf numFmtId="49" fontId="52" fillId="43" borderId="522" xfId="0" applyNumberFormat="1" applyFont="1" applyFill="1" applyBorder="1" applyAlignment="1">
      <alignment horizontal="center" vertical="center"/>
    </xf>
    <xf numFmtId="49" fontId="52" fillId="43" borderId="523" xfId="0" applyNumberFormat="1" applyFont="1" applyFill="1" applyBorder="1" applyAlignment="1">
      <alignment horizontal="center" vertical="center"/>
    </xf>
    <xf numFmtId="49" fontId="52" fillId="43" borderId="525" xfId="0" applyNumberFormat="1" applyFont="1" applyFill="1" applyBorder="1" applyAlignment="1">
      <alignment horizontal="center" vertical="center"/>
    </xf>
    <xf numFmtId="49" fontId="52" fillId="43" borderId="526" xfId="0" applyNumberFormat="1" applyFont="1" applyFill="1" applyBorder="1" applyAlignment="1">
      <alignment horizontal="center" vertical="center"/>
    </xf>
    <xf numFmtId="49" fontId="52" fillId="43" borderId="527" xfId="0" applyNumberFormat="1" applyFont="1" applyFill="1" applyBorder="1" applyAlignment="1">
      <alignment horizontal="center" vertical="center"/>
    </xf>
    <xf numFmtId="49" fontId="52" fillId="43" borderId="524" xfId="0" applyNumberFormat="1" applyFont="1" applyFill="1" applyBorder="1" applyAlignment="1">
      <alignment horizontal="center" vertical="center"/>
    </xf>
    <xf numFmtId="49" fontId="51" fillId="43" borderId="704" xfId="0" applyNumberFormat="1" applyFont="1" applyFill="1" applyBorder="1" applyAlignment="1">
      <alignment horizontal="center" vertical="center" wrapText="1"/>
    </xf>
    <xf numFmtId="49" fontId="51" fillId="43" borderId="742" xfId="0" applyNumberFormat="1" applyFont="1" applyFill="1" applyBorder="1" applyAlignment="1">
      <alignment horizontal="center" vertical="center" wrapText="1"/>
    </xf>
    <xf numFmtId="49" fontId="51" fillId="43" borderId="550" xfId="0" applyNumberFormat="1" applyFont="1" applyFill="1" applyBorder="1" applyAlignment="1">
      <alignment horizontal="center" vertical="center" wrapText="1"/>
    </xf>
    <xf numFmtId="49" fontId="51" fillId="43" borderId="43" xfId="0" applyNumberFormat="1" applyFont="1" applyFill="1" applyBorder="1" applyAlignment="1">
      <alignment horizontal="center" vertical="center" wrapText="1"/>
    </xf>
    <xf numFmtId="49" fontId="51" fillId="43" borderId="0" xfId="0" applyNumberFormat="1" applyFont="1" applyFill="1" applyBorder="1" applyAlignment="1">
      <alignment horizontal="center" vertical="center" wrapText="1"/>
    </xf>
    <xf numFmtId="49" fontId="51" fillId="43" borderId="552" xfId="0" applyNumberFormat="1" applyFont="1" applyFill="1" applyBorder="1" applyAlignment="1">
      <alignment horizontal="center" vertical="center" wrapText="1"/>
    </xf>
    <xf numFmtId="49" fontId="51" fillId="43" borderId="790" xfId="0" applyNumberFormat="1" applyFont="1" applyFill="1" applyBorder="1" applyAlignment="1">
      <alignment horizontal="center" vertical="center" wrapText="1"/>
    </xf>
    <xf numFmtId="49" fontId="51" fillId="43" borderId="544" xfId="0" applyNumberFormat="1" applyFont="1" applyFill="1" applyBorder="1" applyAlignment="1">
      <alignment horizontal="center" vertical="center" wrapText="1"/>
    </xf>
    <xf numFmtId="49" fontId="51" fillId="43" borderId="545" xfId="0" applyNumberFormat="1" applyFont="1" applyFill="1" applyBorder="1" applyAlignment="1">
      <alignment horizontal="center" vertical="center" wrapText="1"/>
    </xf>
    <xf numFmtId="0" fontId="51" fillId="43" borderId="536" xfId="0" applyFont="1" applyFill="1" applyBorder="1" applyAlignment="1">
      <alignment horizontal="center" vertical="center"/>
    </xf>
    <xf numFmtId="0" fontId="51" fillId="43" borderId="373" xfId="0" applyFont="1" applyFill="1" applyBorder="1" applyAlignment="1">
      <alignment horizontal="center" vertical="center"/>
    </xf>
    <xf numFmtId="0" fontId="51" fillId="43" borderId="554" xfId="0" applyFont="1" applyFill="1" applyBorder="1" applyAlignment="1">
      <alignment horizontal="center" vertical="center"/>
    </xf>
    <xf numFmtId="0" fontId="51" fillId="43" borderId="742" xfId="0" applyFont="1" applyFill="1" applyBorder="1" applyAlignment="1">
      <alignment horizontal="center" vertical="center"/>
    </xf>
    <xf numFmtId="0" fontId="51" fillId="43" borderId="537" xfId="0" applyFont="1" applyFill="1" applyBorder="1" applyAlignment="1">
      <alignment horizontal="center" vertical="center"/>
    </xf>
    <xf numFmtId="49" fontId="51" fillId="43" borderId="549" xfId="0" applyNumberFormat="1" applyFont="1" applyFill="1" applyBorder="1" applyAlignment="1">
      <alignment horizontal="center" vertical="center" wrapText="1"/>
    </xf>
    <xf numFmtId="49" fontId="51" fillId="43" borderId="551" xfId="0" applyNumberFormat="1" applyFont="1" applyFill="1" applyBorder="1" applyAlignment="1">
      <alignment horizontal="center" vertical="center" wrapText="1"/>
    </xf>
    <xf numFmtId="49" fontId="51" fillId="43" borderId="543" xfId="0" applyNumberFormat="1" applyFont="1" applyFill="1" applyBorder="1" applyAlignment="1">
      <alignment horizontal="center" vertical="center" wrapText="1"/>
    </xf>
    <xf numFmtId="0" fontId="51" fillId="43" borderId="520" xfId="0" applyFont="1" applyFill="1" applyBorder="1" applyAlignment="1">
      <alignment horizontal="center" vertical="center"/>
    </xf>
    <xf numFmtId="0" fontId="51" fillId="43" borderId="797" xfId="0" applyFont="1" applyFill="1" applyBorder="1" applyAlignment="1">
      <alignment horizontal="center" vertical="center"/>
    </xf>
    <xf numFmtId="0" fontId="51" fillId="43" borderId="521" xfId="0" applyFont="1" applyFill="1" applyBorder="1" applyAlignment="1">
      <alignment horizontal="center" vertical="center"/>
    </xf>
    <xf numFmtId="0" fontId="51" fillId="43" borderId="539" xfId="0" applyFont="1" applyFill="1" applyBorder="1" applyAlignment="1">
      <alignment horizontal="center" vertical="center"/>
    </xf>
    <xf numFmtId="0" fontId="51" fillId="43" borderId="546" xfId="0" applyFont="1" applyFill="1" applyBorder="1" applyAlignment="1">
      <alignment horizontal="center" vertical="center"/>
    </xf>
    <xf numFmtId="0" fontId="51" fillId="43" borderId="547" xfId="0" applyFont="1" applyFill="1" applyBorder="1" applyAlignment="1">
      <alignment horizontal="center" vertical="center"/>
    </xf>
    <xf numFmtId="0" fontId="51" fillId="43" borderId="548" xfId="0" applyFont="1" applyFill="1" applyBorder="1" applyAlignment="1">
      <alignment horizontal="center" vertical="center"/>
    </xf>
    <xf numFmtId="0" fontId="51" fillId="43" borderId="543" xfId="0" applyFont="1" applyFill="1" applyBorder="1" applyAlignment="1">
      <alignment horizontal="center" vertical="center"/>
    </xf>
    <xf numFmtId="0" fontId="51" fillId="43" borderId="544" xfId="0" applyFont="1" applyFill="1" applyBorder="1" applyAlignment="1">
      <alignment horizontal="center" vertical="center"/>
    </xf>
    <xf numFmtId="0" fontId="51" fillId="43" borderId="545" xfId="0" applyFont="1" applyFill="1" applyBorder="1" applyAlignment="1">
      <alignment horizontal="center" vertical="center"/>
    </xf>
    <xf numFmtId="0" fontId="51" fillId="43" borderId="529" xfId="0" applyFont="1" applyFill="1" applyBorder="1" applyAlignment="1">
      <alignment horizontal="center" vertical="center"/>
    </xf>
    <xf numFmtId="0" fontId="51" fillId="43" borderId="530" xfId="0" applyFont="1" applyFill="1" applyBorder="1" applyAlignment="1">
      <alignment horizontal="center" vertical="center"/>
    </xf>
    <xf numFmtId="0" fontId="51" fillId="43" borderId="532" xfId="0" applyFont="1" applyFill="1" applyBorder="1" applyAlignment="1">
      <alignment horizontal="center" vertical="center"/>
    </xf>
    <xf numFmtId="0" fontId="51" fillId="43" borderId="533" xfId="0" applyFont="1" applyFill="1" applyBorder="1" applyAlignment="1">
      <alignment horizontal="center" vertical="center"/>
    </xf>
    <xf numFmtId="49" fontId="155" fillId="26" borderId="558" xfId="0" applyNumberFormat="1" applyFont="1" applyFill="1" applyBorder="1" applyAlignment="1">
      <alignment horizontal="center" vertical="center"/>
    </xf>
    <xf numFmtId="49" fontId="155" fillId="26" borderId="557" xfId="0" applyNumberFormat="1" applyFont="1" applyFill="1" applyBorder="1" applyAlignment="1">
      <alignment horizontal="center" vertical="center"/>
    </xf>
    <xf numFmtId="165" fontId="77" fillId="26" borderId="561" xfId="1" applyNumberFormat="1" applyFont="1" applyFill="1" applyBorder="1" applyAlignment="1">
      <alignment horizontal="right" vertical="center"/>
    </xf>
    <xf numFmtId="165" fontId="77" fillId="26" borderId="482" xfId="1" applyNumberFormat="1" applyFont="1" applyFill="1" applyBorder="1" applyAlignment="1">
      <alignment horizontal="right" vertical="center"/>
    </xf>
    <xf numFmtId="49" fontId="155" fillId="0" borderId="558" xfId="0" applyNumberFormat="1" applyFont="1" applyFill="1" applyBorder="1" applyAlignment="1">
      <alignment horizontal="center" vertical="center"/>
    </xf>
    <xf numFmtId="49" fontId="155" fillId="0" borderId="557" xfId="0" applyNumberFormat="1" applyFont="1" applyFill="1" applyBorder="1" applyAlignment="1">
      <alignment horizontal="center" vertical="center"/>
    </xf>
    <xf numFmtId="165" fontId="77" fillId="0" borderId="561" xfId="1" applyNumberFormat="1" applyFont="1" applyBorder="1" applyAlignment="1">
      <alignment horizontal="right" vertical="center"/>
    </xf>
    <xf numFmtId="49" fontId="155" fillId="26" borderId="288" xfId="0" applyNumberFormat="1" applyFont="1" applyFill="1" applyBorder="1" applyAlignment="1">
      <alignment horizontal="center" vertical="center"/>
    </xf>
    <xf numFmtId="49" fontId="155" fillId="0" borderId="557" xfId="0" applyNumberFormat="1" applyFont="1" applyBorder="1" applyAlignment="1">
      <alignment horizontal="center" vertical="center"/>
    </xf>
    <xf numFmtId="49" fontId="155" fillId="0" borderId="288" xfId="0" applyNumberFormat="1" applyFont="1" applyBorder="1" applyAlignment="1">
      <alignment horizontal="center" vertical="center"/>
    </xf>
    <xf numFmtId="165" fontId="77" fillId="0" borderId="482" xfId="1" applyNumberFormat="1" applyFont="1" applyBorder="1" applyAlignment="1">
      <alignment horizontal="right" vertical="center"/>
    </xf>
    <xf numFmtId="49" fontId="155" fillId="0" borderId="569" xfId="0" applyNumberFormat="1" applyFont="1" applyBorder="1" applyAlignment="1">
      <alignment horizontal="center" vertical="center"/>
    </xf>
    <xf numFmtId="49" fontId="155" fillId="0" borderId="570" xfId="0" applyNumberFormat="1" applyFont="1" applyBorder="1" applyAlignment="1">
      <alignment horizontal="center" vertical="center"/>
    </xf>
    <xf numFmtId="49" fontId="155" fillId="0" borderId="573" xfId="0" applyNumberFormat="1" applyFont="1" applyFill="1" applyBorder="1" applyAlignment="1">
      <alignment horizontal="center" vertical="center"/>
    </xf>
    <xf numFmtId="49" fontId="155" fillId="0" borderId="569" xfId="0" applyNumberFormat="1" applyFont="1" applyFill="1" applyBorder="1" applyAlignment="1">
      <alignment horizontal="center" vertical="center"/>
    </xf>
    <xf numFmtId="165" fontId="77" fillId="0" borderId="563" xfId="1" applyNumberFormat="1" applyFont="1" applyBorder="1" applyAlignment="1">
      <alignment horizontal="right" vertical="center"/>
    </xf>
    <xf numFmtId="165" fontId="77" fillId="0" borderId="564" xfId="1" applyNumberFormat="1" applyFont="1" applyBorder="1" applyAlignment="1">
      <alignment horizontal="right" vertical="center"/>
    </xf>
    <xf numFmtId="165" fontId="153" fillId="0" borderId="561" xfId="1" applyNumberFormat="1" applyFont="1" applyFill="1" applyBorder="1" applyAlignment="1">
      <alignment horizontal="right" vertical="center"/>
    </xf>
    <xf numFmtId="165" fontId="153" fillId="0" borderId="482" xfId="1" applyNumberFormat="1" applyFont="1" applyFill="1" applyBorder="1" applyAlignment="1">
      <alignment horizontal="right" vertical="center"/>
    </xf>
    <xf numFmtId="49" fontId="164" fillId="26" borderId="558" xfId="0" applyNumberFormat="1" applyFont="1" applyFill="1" applyBorder="1" applyAlignment="1">
      <alignment horizontal="center" vertical="center"/>
    </xf>
    <xf numFmtId="49" fontId="164" fillId="26" borderId="557" xfId="0" applyNumberFormat="1" applyFont="1" applyFill="1" applyBorder="1" applyAlignment="1">
      <alignment horizontal="center" vertical="center"/>
    </xf>
    <xf numFmtId="165" fontId="153" fillId="26" borderId="561" xfId="1" applyNumberFormat="1" applyFont="1" applyFill="1" applyBorder="1" applyAlignment="1">
      <alignment horizontal="right" vertical="center"/>
    </xf>
    <xf numFmtId="49" fontId="164" fillId="0" borderId="558" xfId="0" applyNumberFormat="1" applyFont="1" applyFill="1" applyBorder="1" applyAlignment="1">
      <alignment horizontal="center" vertical="center"/>
    </xf>
    <xf numFmtId="49" fontId="164" fillId="0" borderId="557" xfId="0" applyNumberFormat="1" applyFont="1" applyFill="1" applyBorder="1" applyAlignment="1">
      <alignment horizontal="center" vertical="center"/>
    </xf>
    <xf numFmtId="165" fontId="153" fillId="0" borderId="561" xfId="1" applyNumberFormat="1" applyFont="1" applyBorder="1" applyAlignment="1">
      <alignment horizontal="right" vertical="center"/>
    </xf>
    <xf numFmtId="165" fontId="153" fillId="0" borderId="482" xfId="1" applyNumberFormat="1" applyFont="1" applyBorder="1" applyAlignment="1">
      <alignment horizontal="right" vertical="center"/>
    </xf>
    <xf numFmtId="165" fontId="153" fillId="26" borderId="482" xfId="1" applyNumberFormat="1" applyFont="1" applyFill="1" applyBorder="1" applyAlignment="1">
      <alignment horizontal="right" vertical="center"/>
    </xf>
    <xf numFmtId="49" fontId="155" fillId="0" borderId="557" xfId="0" applyNumberFormat="1" applyFont="1" applyBorder="1" applyAlignment="1">
      <alignment horizontal="justify" vertical="center"/>
    </xf>
    <xf numFmtId="49" fontId="155" fillId="0" borderId="288" xfId="0" applyNumberFormat="1" applyFont="1" applyBorder="1" applyAlignment="1">
      <alignment horizontal="justify" vertical="center"/>
    </xf>
    <xf numFmtId="165" fontId="77" fillId="0" borderId="561" xfId="1" applyNumberFormat="1" applyFont="1" applyFill="1" applyBorder="1" applyAlignment="1">
      <alignment horizontal="right" vertical="center"/>
    </xf>
    <xf numFmtId="165" fontId="77" fillId="0" borderId="482" xfId="1" applyNumberFormat="1" applyFont="1" applyFill="1" applyBorder="1" applyAlignment="1">
      <alignment horizontal="right" vertical="center"/>
    </xf>
    <xf numFmtId="49" fontId="155" fillId="0" borderId="557" xfId="0" applyNumberFormat="1" applyFont="1" applyBorder="1" applyAlignment="1">
      <alignment horizontal="center" vertical="center" wrapText="1"/>
    </xf>
    <xf numFmtId="49" fontId="155" fillId="0" borderId="288" xfId="0" applyNumberFormat="1" applyFont="1" applyBorder="1" applyAlignment="1">
      <alignment horizontal="center" vertical="center" wrapText="1"/>
    </xf>
    <xf numFmtId="49" fontId="155" fillId="0" borderId="288" xfId="0" applyNumberFormat="1" applyFont="1" applyFill="1" applyBorder="1" applyAlignment="1">
      <alignment horizontal="center" vertical="center"/>
    </xf>
    <xf numFmtId="0" fontId="156" fillId="0" borderId="0" xfId="0" applyFont="1" applyAlignment="1">
      <alignment horizontal="center"/>
    </xf>
    <xf numFmtId="0" fontId="77" fillId="0" borderId="0" xfId="0" applyFont="1" applyFill="1" applyAlignment="1">
      <alignment horizontal="center"/>
    </xf>
    <xf numFmtId="0" fontId="155" fillId="26" borderId="288" xfId="0" applyFont="1" applyFill="1" applyBorder="1" applyAlignment="1">
      <alignment horizontal="justify" vertical="center"/>
    </xf>
    <xf numFmtId="0" fontId="155" fillId="26" borderId="566" xfId="0" applyFont="1" applyFill="1" applyBorder="1" applyAlignment="1">
      <alignment horizontal="justify" vertical="center"/>
    </xf>
    <xf numFmtId="0" fontId="155" fillId="26" borderId="288" xfId="0" applyFont="1" applyFill="1" applyBorder="1" applyAlignment="1">
      <alignment horizontal="left" vertical="top" wrapText="1"/>
    </xf>
    <xf numFmtId="0" fontId="155" fillId="26" borderId="566" xfId="0" applyFont="1" applyFill="1" applyBorder="1" applyAlignment="1">
      <alignment horizontal="left" vertical="top" wrapText="1"/>
    </xf>
    <xf numFmtId="49" fontId="155" fillId="26" borderId="574" xfId="0" applyNumberFormat="1" applyFont="1" applyFill="1" applyBorder="1" applyAlignment="1">
      <alignment horizontal="center" vertical="center"/>
    </xf>
    <xf numFmtId="49" fontId="155" fillId="26" borderId="575" xfId="0" applyNumberFormat="1" applyFont="1" applyFill="1" applyBorder="1" applyAlignment="1">
      <alignment horizontal="center" vertical="center"/>
    </xf>
    <xf numFmtId="49" fontId="155" fillId="26" borderId="576" xfId="0" applyNumberFormat="1" applyFont="1" applyFill="1" applyBorder="1" applyAlignment="1">
      <alignment horizontal="center" vertical="center"/>
    </xf>
    <xf numFmtId="49" fontId="155" fillId="26" borderId="577" xfId="0" applyNumberFormat="1" applyFont="1" applyFill="1" applyBorder="1" applyAlignment="1">
      <alignment horizontal="center" vertical="center"/>
    </xf>
    <xf numFmtId="165" fontId="77" fillId="26" borderId="574" xfId="1" applyNumberFormat="1" applyFont="1" applyFill="1" applyBorder="1" applyAlignment="1">
      <alignment horizontal="right" vertical="center"/>
    </xf>
    <xf numFmtId="165" fontId="77" fillId="26" borderId="798" xfId="1" applyNumberFormat="1" applyFont="1" applyFill="1" applyBorder="1" applyAlignment="1">
      <alignment horizontal="right" vertical="center"/>
    </xf>
    <xf numFmtId="165" fontId="77" fillId="26" borderId="575" xfId="1" applyNumberFormat="1" applyFont="1" applyFill="1" applyBorder="1" applyAlignment="1">
      <alignment horizontal="right" vertical="center"/>
    </xf>
    <xf numFmtId="165" fontId="77" fillId="26" borderId="576" xfId="1" applyNumberFormat="1" applyFont="1" applyFill="1" applyBorder="1" applyAlignment="1">
      <alignment horizontal="right" vertical="center"/>
    </xf>
    <xf numFmtId="0" fontId="155" fillId="0" borderId="570" xfId="0" applyFont="1" applyBorder="1" applyAlignment="1">
      <alignment horizontal="left" vertical="center" wrapText="1"/>
    </xf>
    <xf numFmtId="0" fontId="155" fillId="0" borderId="572" xfId="0" applyFont="1" applyBorder="1" applyAlignment="1">
      <alignment horizontal="left" vertical="center" wrapText="1"/>
    </xf>
    <xf numFmtId="0" fontId="155" fillId="0" borderId="288" xfId="0" applyFont="1" applyBorder="1" applyAlignment="1">
      <alignment horizontal="justify" vertical="center"/>
    </xf>
    <xf numFmtId="0" fontId="155" fillId="0" borderId="566" xfId="0" applyFont="1" applyBorder="1" applyAlignment="1">
      <alignment horizontal="justify" vertical="center"/>
    </xf>
    <xf numFmtId="49" fontId="155" fillId="0" borderId="558" xfId="0" applyNumberFormat="1" applyFont="1" applyBorder="1" applyAlignment="1">
      <alignment horizontal="center" vertical="center"/>
    </xf>
    <xf numFmtId="49" fontId="155" fillId="0" borderId="483" xfId="0" applyNumberFormat="1" applyFont="1" applyFill="1" applyBorder="1" applyAlignment="1">
      <alignment horizontal="center" vertical="center"/>
    </xf>
    <xf numFmtId="165" fontId="77" fillId="0" borderId="557" xfId="1" applyNumberFormat="1" applyFont="1" applyBorder="1" applyAlignment="1">
      <alignment horizontal="right" vertical="center"/>
    </xf>
    <xf numFmtId="165" fontId="77" fillId="0" borderId="288" xfId="1" applyNumberFormat="1" applyFont="1" applyBorder="1" applyAlignment="1">
      <alignment horizontal="right" vertical="center"/>
    </xf>
    <xf numFmtId="165" fontId="77" fillId="0" borderId="558" xfId="1" applyNumberFormat="1" applyFont="1" applyBorder="1" applyAlignment="1">
      <alignment horizontal="right" vertical="center"/>
    </xf>
    <xf numFmtId="49" fontId="155" fillId="26" borderId="483" xfId="0" applyNumberFormat="1" applyFont="1" applyFill="1" applyBorder="1" applyAlignment="1">
      <alignment horizontal="center" vertical="center"/>
    </xf>
    <xf numFmtId="165" fontId="77" fillId="26" borderId="557" xfId="1" applyNumberFormat="1" applyFont="1" applyFill="1" applyBorder="1" applyAlignment="1">
      <alignment horizontal="right" vertical="center"/>
    </xf>
    <xf numFmtId="165" fontId="77" fillId="26" borderId="288" xfId="1" applyNumberFormat="1" applyFont="1" applyFill="1" applyBorder="1" applyAlignment="1">
      <alignment horizontal="right" vertical="center"/>
    </xf>
    <xf numFmtId="165" fontId="77" fillId="26" borderId="558" xfId="1" applyNumberFormat="1" applyFont="1" applyFill="1" applyBorder="1" applyAlignment="1">
      <alignment horizontal="right" vertical="center"/>
    </xf>
    <xf numFmtId="0" fontId="155" fillId="0" borderId="288" xfId="0" applyFont="1" applyBorder="1" applyAlignment="1">
      <alignment horizontal="left" vertical="center" wrapText="1"/>
    </xf>
    <xf numFmtId="0" fontId="155" fillId="0" borderId="558" xfId="0" applyFont="1" applyBorder="1" applyAlignment="1">
      <alignment horizontal="left" vertical="center" wrapText="1"/>
    </xf>
    <xf numFmtId="0" fontId="155" fillId="26" borderId="558" xfId="0" applyFont="1" applyFill="1" applyBorder="1" applyAlignment="1">
      <alignment horizontal="justify" vertical="center"/>
    </xf>
    <xf numFmtId="0" fontId="155" fillId="26" borderId="288" xfId="0" applyFont="1" applyFill="1" applyBorder="1" applyAlignment="1">
      <alignment horizontal="left" vertical="center" wrapText="1"/>
    </xf>
    <xf numFmtId="0" fontId="155" fillId="26" borderId="558" xfId="0" applyFont="1" applyFill="1" applyBorder="1" applyAlignment="1">
      <alignment horizontal="left" vertical="center" wrapText="1"/>
    </xf>
    <xf numFmtId="49" fontId="164" fillId="0" borderId="483" xfId="0" applyNumberFormat="1" applyFont="1" applyFill="1" applyBorder="1" applyAlignment="1">
      <alignment horizontal="center" vertical="center"/>
    </xf>
    <xf numFmtId="165" fontId="153" fillId="0" borderId="557" xfId="1" applyNumberFormat="1" applyFont="1" applyBorder="1" applyAlignment="1">
      <alignment horizontal="right" vertical="center"/>
    </xf>
    <xf numFmtId="165" fontId="153" fillId="0" borderId="288" xfId="1" applyNumberFormat="1" applyFont="1" applyBorder="1" applyAlignment="1">
      <alignment horizontal="right" vertical="center"/>
    </xf>
    <xf numFmtId="165" fontId="153" fillId="0" borderId="558" xfId="1" applyNumberFormat="1" applyFont="1" applyBorder="1" applyAlignment="1">
      <alignment horizontal="right" vertical="center"/>
    </xf>
    <xf numFmtId="49" fontId="164" fillId="26" borderId="483" xfId="0" applyNumberFormat="1" applyFont="1" applyFill="1" applyBorder="1" applyAlignment="1">
      <alignment horizontal="center" vertical="center"/>
    </xf>
    <xf numFmtId="165" fontId="153" fillId="26" borderId="557" xfId="1" applyNumberFormat="1" applyFont="1" applyFill="1" applyBorder="1" applyAlignment="1">
      <alignment horizontal="right" vertical="center"/>
    </xf>
    <xf numFmtId="165" fontId="153" fillId="26" borderId="288" xfId="1" applyNumberFormat="1" applyFont="1" applyFill="1" applyBorder="1" applyAlignment="1">
      <alignment horizontal="right" vertical="center"/>
    </xf>
    <xf numFmtId="165" fontId="153" fillId="26" borderId="558" xfId="1" applyNumberFormat="1" applyFont="1" applyFill="1" applyBorder="1" applyAlignment="1">
      <alignment horizontal="right" vertical="center"/>
    </xf>
    <xf numFmtId="0" fontId="164" fillId="0" borderId="288" xfId="0" applyFont="1" applyBorder="1" applyAlignment="1">
      <alignment horizontal="left" vertical="center" wrapText="1"/>
    </xf>
    <xf numFmtId="0" fontId="164" fillId="0" borderId="558" xfId="0" applyFont="1" applyBorder="1" applyAlignment="1">
      <alignment horizontal="left" vertical="center" wrapText="1"/>
    </xf>
    <xf numFmtId="0" fontId="164" fillId="26" borderId="288" xfId="0" applyFont="1" applyFill="1" applyBorder="1" applyAlignment="1">
      <alignment horizontal="left" vertical="center" wrapText="1"/>
    </xf>
    <xf numFmtId="0" fontId="164" fillId="26" borderId="558" xfId="0" applyFont="1" applyFill="1" applyBorder="1" applyAlignment="1">
      <alignment horizontal="left" vertical="center" wrapText="1"/>
    </xf>
    <xf numFmtId="0" fontId="155" fillId="0" borderId="558" xfId="0" applyFont="1" applyBorder="1" applyAlignment="1">
      <alignment horizontal="justify" vertical="center"/>
    </xf>
    <xf numFmtId="0" fontId="155" fillId="0" borderId="288" xfId="0" applyFont="1" applyBorder="1" applyAlignment="1">
      <alignment horizontal="justify" vertical="top"/>
    </xf>
    <xf numFmtId="0" fontId="155" fillId="0" borderId="558" xfId="0" applyFont="1" applyBorder="1" applyAlignment="1">
      <alignment horizontal="justify" vertical="top"/>
    </xf>
    <xf numFmtId="165" fontId="77" fillId="0" borderId="557" xfId="1" applyNumberFormat="1" applyFont="1" applyFill="1" applyBorder="1" applyAlignment="1">
      <alignment horizontal="right" vertical="center"/>
    </xf>
    <xf numFmtId="165" fontId="77" fillId="0" borderId="288" xfId="1" applyNumberFormat="1" applyFont="1" applyFill="1" applyBorder="1" applyAlignment="1">
      <alignment horizontal="right" vertical="center"/>
    </xf>
    <xf numFmtId="165" fontId="77" fillId="0" borderId="558" xfId="1" applyNumberFormat="1" applyFont="1" applyFill="1" applyBorder="1" applyAlignment="1">
      <alignment horizontal="right" vertical="center"/>
    </xf>
    <xf numFmtId="49" fontId="155" fillId="0" borderId="578" xfId="0" applyNumberFormat="1" applyFont="1" applyFill="1" applyBorder="1" applyAlignment="1">
      <alignment horizontal="center" vertical="center"/>
    </xf>
    <xf numFmtId="49" fontId="155" fillId="0" borderId="579" xfId="0" applyNumberFormat="1" applyFont="1" applyFill="1" applyBorder="1" applyAlignment="1">
      <alignment horizontal="center" vertical="center"/>
    </xf>
    <xf numFmtId="49" fontId="155" fillId="26" borderId="578" xfId="0" applyNumberFormat="1" applyFont="1" applyFill="1" applyBorder="1" applyAlignment="1">
      <alignment horizontal="center" vertical="center"/>
    </xf>
    <xf numFmtId="49" fontId="155" fillId="26" borderId="579" xfId="0" applyNumberFormat="1" applyFont="1" applyFill="1" applyBorder="1" applyAlignment="1">
      <alignment horizontal="center" vertical="center"/>
    </xf>
    <xf numFmtId="0" fontId="164" fillId="26" borderId="288" xfId="0" applyFont="1" applyFill="1" applyBorder="1" applyAlignment="1">
      <alignment horizontal="justify" vertical="center"/>
    </xf>
    <xf numFmtId="0" fontId="164" fillId="26" borderId="558" xfId="0" applyFont="1" applyFill="1" applyBorder="1" applyAlignment="1">
      <alignment horizontal="justify" vertical="center"/>
    </xf>
    <xf numFmtId="0" fontId="77" fillId="0" borderId="0" xfId="0" applyFont="1" applyAlignment="1">
      <alignment horizontal="right"/>
    </xf>
    <xf numFmtId="0" fontId="77" fillId="0" borderId="0" xfId="0" applyFont="1" applyBorder="1" applyAlignment="1">
      <alignment horizontal="right"/>
    </xf>
    <xf numFmtId="0" fontId="77" fillId="0" borderId="499" xfId="0" applyFont="1" applyBorder="1" applyAlignment="1">
      <alignment horizontal="right"/>
    </xf>
    <xf numFmtId="49" fontId="155" fillId="26" borderId="569" xfId="0" applyNumberFormat="1" applyFont="1" applyFill="1" applyBorder="1" applyAlignment="1">
      <alignment horizontal="center" vertical="center"/>
    </xf>
    <xf numFmtId="49" fontId="155" fillId="26" borderId="570" xfId="0" applyNumberFormat="1" applyFont="1" applyFill="1" applyBorder="1" applyAlignment="1">
      <alignment horizontal="center" vertical="center"/>
    </xf>
    <xf numFmtId="49" fontId="155" fillId="26" borderId="573" xfId="0" applyNumberFormat="1" applyFont="1" applyFill="1" applyBorder="1" applyAlignment="1">
      <alignment horizontal="center" vertical="center"/>
    </xf>
    <xf numFmtId="49" fontId="155" fillId="26" borderId="568" xfId="0" applyNumberFormat="1" applyFont="1" applyFill="1" applyBorder="1" applyAlignment="1">
      <alignment horizontal="center" vertical="center"/>
    </xf>
    <xf numFmtId="165" fontId="77" fillId="26" borderId="569" xfId="1" applyNumberFormat="1" applyFont="1" applyFill="1" applyBorder="1" applyAlignment="1">
      <alignment horizontal="right" vertical="center"/>
    </xf>
    <xf numFmtId="165" fontId="77" fillId="26" borderId="570" xfId="1" applyNumberFormat="1" applyFont="1" applyFill="1" applyBorder="1" applyAlignment="1">
      <alignment horizontal="right" vertical="center"/>
    </xf>
    <xf numFmtId="165" fontId="77" fillId="26" borderId="573" xfId="1" applyNumberFormat="1" applyFont="1" applyFill="1" applyBorder="1" applyAlignment="1">
      <alignment horizontal="right" vertical="center"/>
    </xf>
    <xf numFmtId="0" fontId="155" fillId="0" borderId="0" xfId="0" applyFont="1" applyFill="1" applyAlignment="1">
      <alignment horizontal="center"/>
    </xf>
    <xf numFmtId="49" fontId="155" fillId="0" borderId="791" xfId="0" applyNumberFormat="1" applyFont="1" applyBorder="1" applyAlignment="1">
      <alignment horizontal="center" vertical="center"/>
    </xf>
    <xf numFmtId="49" fontId="155" fillId="0" borderId="792" xfId="0" applyNumberFormat="1" applyFont="1" applyBorder="1" applyAlignment="1">
      <alignment horizontal="center" vertical="center"/>
    </xf>
    <xf numFmtId="49" fontId="155" fillId="0" borderId="792" xfId="0" applyNumberFormat="1" applyFont="1" applyFill="1" applyBorder="1" applyAlignment="1">
      <alignment horizontal="center" vertical="center"/>
    </xf>
    <xf numFmtId="0" fontId="77" fillId="0" borderId="795" xfId="0" applyFont="1" applyBorder="1" applyAlignment="1">
      <alignment horizontal="center" vertical="center"/>
    </xf>
    <xf numFmtId="0" fontId="77" fillId="0" borderId="796" xfId="0" applyFont="1" applyBorder="1" applyAlignment="1">
      <alignment horizontal="center" vertical="center"/>
    </xf>
    <xf numFmtId="3" fontId="122" fillId="29" borderId="0" xfId="0" applyNumberFormat="1" applyFont="1" applyFill="1" applyAlignment="1" applyProtection="1">
      <alignment horizontal="right"/>
      <protection hidden="1"/>
    </xf>
    <xf numFmtId="0" fontId="108" fillId="8" borderId="0" xfId="0" applyFont="1" applyFill="1" applyAlignment="1" applyProtection="1">
      <alignment horizontal="center"/>
      <protection hidden="1"/>
    </xf>
    <xf numFmtId="0" fontId="67" fillId="0" borderId="0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/>
    </xf>
    <xf numFmtId="0" fontId="0" fillId="0" borderId="112" xfId="0" applyFill="1" applyBorder="1" applyAlignment="1">
      <alignment horizontal="left" vertical="top" wrapText="1"/>
    </xf>
    <xf numFmtId="0" fontId="0" fillId="0" borderId="182" xfId="0" applyFill="1" applyBorder="1" applyAlignment="1">
      <alignment horizontal="left" vertical="top" wrapText="1"/>
    </xf>
    <xf numFmtId="0" fontId="0" fillId="0" borderId="706" xfId="0" applyFill="1" applyBorder="1" applyAlignment="1">
      <alignment horizontal="left" vertical="top" wrapText="1"/>
    </xf>
    <xf numFmtId="0" fontId="0" fillId="0" borderId="708" xfId="0" applyFill="1" applyBorder="1" applyAlignment="1">
      <alignment horizontal="left" vertical="top" wrapText="1"/>
    </xf>
    <xf numFmtId="0" fontId="0" fillId="0" borderId="637" xfId="0" applyFill="1" applyBorder="1" applyAlignment="1">
      <alignment horizontal="left" vertical="top" wrapText="1"/>
    </xf>
    <xf numFmtId="0" fontId="71" fillId="0" borderId="707" xfId="0" applyFont="1" applyFill="1" applyBorder="1" applyAlignment="1">
      <alignment horizontal="left" vertical="top" wrapText="1"/>
    </xf>
    <xf numFmtId="0" fontId="71" fillId="0" borderId="182" xfId="0" applyFont="1" applyFill="1" applyBorder="1" applyAlignment="1">
      <alignment horizontal="left" vertical="top" wrapText="1"/>
    </xf>
    <xf numFmtId="0" fontId="71" fillId="0" borderId="183" xfId="0" applyFont="1" applyFill="1" applyBorder="1" applyAlignment="1">
      <alignment horizontal="left" vertical="top" wrapText="1"/>
    </xf>
    <xf numFmtId="0" fontId="71" fillId="0" borderId="710" xfId="0" applyFont="1" applyFill="1" applyBorder="1" applyAlignment="1">
      <alignment horizontal="left" vertical="top" wrapText="1"/>
    </xf>
    <xf numFmtId="0" fontId="71" fillId="0" borderId="635" xfId="0" applyFont="1" applyFill="1" applyBorder="1" applyAlignment="1">
      <alignment horizontal="left" vertical="top" wrapText="1"/>
    </xf>
    <xf numFmtId="0" fontId="71" fillId="0" borderId="703" xfId="0" applyFont="1" applyFill="1" applyBorder="1" applyAlignment="1">
      <alignment horizontal="left" vertical="top" wrapText="1"/>
    </xf>
    <xf numFmtId="0" fontId="71" fillId="0" borderId="714" xfId="0" applyFont="1" applyFill="1" applyBorder="1" applyAlignment="1">
      <alignment horizontal="left" vertical="top" wrapText="1"/>
    </xf>
    <xf numFmtId="0" fontId="71" fillId="0" borderId="554" xfId="0" applyFont="1" applyFill="1" applyBorder="1" applyAlignment="1">
      <alignment horizontal="left" vertical="top" wrapText="1"/>
    </xf>
    <xf numFmtId="0" fontId="71" fillId="0" borderId="617" xfId="0" applyFont="1" applyFill="1" applyBorder="1" applyAlignment="1">
      <alignment horizontal="left" vertical="top" wrapText="1"/>
    </xf>
    <xf numFmtId="0" fontId="31" fillId="0" borderId="43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1" fontId="188" fillId="0" borderId="646" xfId="0" applyNumberFormat="1" applyFont="1" applyFill="1" applyBorder="1" applyAlignment="1">
      <alignment horizontal="center" vertical="center" shrinkToFit="1"/>
    </xf>
    <xf numFmtId="1" fontId="188" fillId="0" borderId="630" xfId="0" applyNumberFormat="1" applyFont="1" applyFill="1" applyBorder="1" applyAlignment="1">
      <alignment horizontal="center" vertical="center" shrinkToFit="1"/>
    </xf>
    <xf numFmtId="0" fontId="67" fillId="0" borderId="628" xfId="0" applyFont="1" applyFill="1" applyBorder="1" applyAlignment="1">
      <alignment horizontal="left" vertical="center" wrapText="1"/>
    </xf>
    <xf numFmtId="0" fontId="67" fillId="0" borderId="629" xfId="0" applyFont="1" applyFill="1" applyBorder="1" applyAlignment="1">
      <alignment horizontal="left" vertical="center" wrapText="1"/>
    </xf>
    <xf numFmtId="0" fontId="67" fillId="0" borderId="630" xfId="0" applyFont="1" applyFill="1" applyBorder="1" applyAlignment="1">
      <alignment horizontal="left" vertical="center" wrapText="1"/>
    </xf>
    <xf numFmtId="165" fontId="155" fillId="0" borderId="628" xfId="1" applyNumberFormat="1" applyFont="1" applyFill="1" applyBorder="1" applyAlignment="1">
      <alignment horizontal="right" vertical="center" wrapText="1"/>
    </xf>
    <xf numFmtId="165" fontId="155" fillId="0" borderId="629" xfId="1" applyNumberFormat="1" applyFont="1" applyFill="1" applyBorder="1" applyAlignment="1">
      <alignment horizontal="right" vertical="center" wrapText="1"/>
    </xf>
    <xf numFmtId="165" fontId="155" fillId="0" borderId="647" xfId="1" applyNumberFormat="1" applyFont="1" applyFill="1" applyBorder="1" applyAlignment="1">
      <alignment horizontal="right" vertical="center" wrapText="1"/>
    </xf>
    <xf numFmtId="1" fontId="188" fillId="0" borderId="648" xfId="0" applyNumberFormat="1" applyFont="1" applyFill="1" applyBorder="1" applyAlignment="1">
      <alignment horizontal="center" vertical="center" shrinkToFit="1"/>
    </xf>
    <xf numFmtId="1" fontId="188" fillId="0" borderId="650" xfId="0" applyNumberFormat="1" applyFont="1" applyFill="1" applyBorder="1" applyAlignment="1">
      <alignment horizontal="center" vertical="center" shrinkToFit="1"/>
    </xf>
    <xf numFmtId="0" fontId="67" fillId="0" borderId="651" xfId="0" applyFont="1" applyFill="1" applyBorder="1" applyAlignment="1">
      <alignment horizontal="left" vertical="center" wrapText="1"/>
    </xf>
    <xf numFmtId="0" fontId="67" fillId="0" borderId="649" xfId="0" applyFont="1" applyFill="1" applyBorder="1" applyAlignment="1">
      <alignment horizontal="left" vertical="center" wrapText="1"/>
    </xf>
    <xf numFmtId="0" fontId="67" fillId="0" borderId="650" xfId="0" applyFont="1" applyFill="1" applyBorder="1" applyAlignment="1">
      <alignment horizontal="left" vertical="center" wrapText="1"/>
    </xf>
    <xf numFmtId="165" fontId="155" fillId="0" borderId="651" xfId="1" applyNumberFormat="1" applyFont="1" applyFill="1" applyBorder="1" applyAlignment="1">
      <alignment horizontal="right" vertical="center" wrapText="1"/>
    </xf>
    <xf numFmtId="165" fontId="155" fillId="0" borderId="649" xfId="1" applyNumberFormat="1" applyFont="1" applyFill="1" applyBorder="1" applyAlignment="1">
      <alignment horizontal="right" vertical="center" wrapText="1"/>
    </xf>
    <xf numFmtId="165" fontId="155" fillId="0" borderId="652" xfId="1" applyNumberFormat="1" applyFont="1" applyFill="1" applyBorder="1" applyAlignment="1">
      <alignment horizontal="right" vertical="center" wrapText="1"/>
    </xf>
    <xf numFmtId="49" fontId="155" fillId="0" borderId="629" xfId="0" applyNumberFormat="1" applyFont="1" applyFill="1" applyBorder="1" applyAlignment="1">
      <alignment horizontal="left" vertical="center" shrinkToFit="1"/>
    </xf>
    <xf numFmtId="0" fontId="155" fillId="0" borderId="629" xfId="0" applyFont="1" applyFill="1" applyBorder="1" applyAlignment="1">
      <alignment horizontal="left" vertical="center" shrinkToFit="1"/>
    </xf>
    <xf numFmtId="0" fontId="155" fillId="0" borderId="630" xfId="0" applyFont="1" applyFill="1" applyBorder="1" applyAlignment="1">
      <alignment horizontal="left" vertical="center" shrinkToFit="1"/>
    </xf>
    <xf numFmtId="49" fontId="155" fillId="0" borderId="0" xfId="0" applyNumberFormat="1" applyFont="1" applyFill="1" applyBorder="1" applyAlignment="1">
      <alignment horizontal="left" vertical="center" shrinkToFit="1"/>
    </xf>
    <xf numFmtId="0" fontId="155" fillId="0" borderId="0" xfId="0" applyNumberFormat="1" applyFont="1" applyFill="1" applyBorder="1" applyAlignment="1">
      <alignment horizontal="left" vertical="center" shrinkToFit="1"/>
    </xf>
    <xf numFmtId="0" fontId="155" fillId="0" borderId="691" xfId="0" applyNumberFormat="1" applyFont="1" applyFill="1" applyBorder="1" applyAlignment="1">
      <alignment horizontal="left" vertical="center" shrinkToFit="1"/>
    </xf>
    <xf numFmtId="0" fontId="187" fillId="0" borderId="628" xfId="0" applyFont="1" applyFill="1" applyBorder="1" applyAlignment="1">
      <alignment horizontal="left" vertical="center" wrapText="1"/>
    </xf>
    <xf numFmtId="0" fontId="187" fillId="0" borderId="629" xfId="0" applyFont="1" applyFill="1" applyBorder="1" applyAlignment="1">
      <alignment horizontal="left" vertical="center" wrapText="1"/>
    </xf>
    <xf numFmtId="0" fontId="187" fillId="0" borderId="630" xfId="0" applyFont="1" applyFill="1" applyBorder="1" applyAlignment="1">
      <alignment horizontal="left" vertical="center" wrapText="1"/>
    </xf>
    <xf numFmtId="0" fontId="68" fillId="27" borderId="646" xfId="0" applyFont="1" applyFill="1" applyBorder="1" applyAlignment="1">
      <alignment horizontal="center" vertical="center" wrapText="1"/>
    </xf>
    <xf numFmtId="0" fontId="68" fillId="27" borderId="629" xfId="0" applyFont="1" applyFill="1" applyBorder="1" applyAlignment="1">
      <alignment horizontal="center" vertical="center" wrapText="1"/>
    </xf>
    <xf numFmtId="0" fontId="68" fillId="27" borderId="647" xfId="0" applyFont="1" applyFill="1" applyBorder="1" applyAlignment="1">
      <alignment horizontal="center" vertical="center" wrapText="1"/>
    </xf>
    <xf numFmtId="164" fontId="189" fillId="0" borderId="628" xfId="1" applyFont="1" applyFill="1" applyBorder="1" applyAlignment="1">
      <alignment horizontal="left" vertical="center" wrapText="1"/>
    </xf>
    <xf numFmtId="164" fontId="189" fillId="0" borderId="629" xfId="1" applyFont="1" applyFill="1" applyBorder="1" applyAlignment="1">
      <alignment horizontal="left" vertical="center" wrapText="1"/>
    </xf>
    <xf numFmtId="164" fontId="189" fillId="0" borderId="630" xfId="1" applyFont="1" applyFill="1" applyBorder="1" applyAlignment="1">
      <alignment horizontal="left" vertical="center" wrapText="1"/>
    </xf>
    <xf numFmtId="0" fontId="68" fillId="27" borderId="638" xfId="0" applyFont="1" applyFill="1" applyBorder="1" applyAlignment="1">
      <alignment horizontal="center" vertical="center" wrapText="1"/>
    </xf>
    <xf numFmtId="0" fontId="68" fillId="27" borderId="639" xfId="0" applyFont="1" applyFill="1" applyBorder="1" applyAlignment="1">
      <alignment horizontal="center" vertical="center" wrapText="1"/>
    </xf>
    <xf numFmtId="0" fontId="68" fillId="27" borderId="642" xfId="0" applyFont="1" applyFill="1" applyBorder="1" applyAlignment="1">
      <alignment horizontal="center" vertical="center" wrapText="1"/>
    </xf>
    <xf numFmtId="1" fontId="188" fillId="0" borderId="643" xfId="0" applyNumberFormat="1" applyFont="1" applyFill="1" applyBorder="1" applyAlignment="1">
      <alignment horizontal="center" vertical="center" shrinkToFit="1"/>
    </xf>
    <xf numFmtId="1" fontId="188" fillId="0" borderId="653" xfId="0" applyNumberFormat="1" applyFont="1" applyFill="1" applyBorder="1" applyAlignment="1">
      <alignment horizontal="center" vertical="center" shrinkToFit="1"/>
    </xf>
    <xf numFmtId="0" fontId="67" fillId="0" borderId="654" xfId="0" applyFont="1" applyFill="1" applyBorder="1" applyAlignment="1">
      <alignment horizontal="left" vertical="center" wrapText="1"/>
    </xf>
    <xf numFmtId="0" fontId="67" fillId="0" borderId="644" xfId="0" applyFont="1" applyFill="1" applyBorder="1" applyAlignment="1">
      <alignment horizontal="left" vertical="center" wrapText="1"/>
    </xf>
    <xf numFmtId="0" fontId="67" fillId="0" borderId="653" xfId="0" applyFont="1" applyFill="1" applyBorder="1" applyAlignment="1">
      <alignment horizontal="left" vertical="center" wrapText="1"/>
    </xf>
    <xf numFmtId="164" fontId="67" fillId="0" borderId="628" xfId="1" applyFont="1" applyFill="1" applyBorder="1" applyAlignment="1">
      <alignment horizontal="left" vertical="center" wrapText="1"/>
    </xf>
    <xf numFmtId="164" fontId="67" fillId="0" borderId="629" xfId="1" applyFont="1" applyFill="1" applyBorder="1" applyAlignment="1">
      <alignment horizontal="left" vertical="center" wrapText="1"/>
    </xf>
    <xf numFmtId="164" fontId="67" fillId="0" borderId="630" xfId="1" applyFont="1" applyFill="1" applyBorder="1" applyAlignment="1">
      <alignment horizontal="left" vertical="center" wrapText="1"/>
    </xf>
    <xf numFmtId="0" fontId="189" fillId="0" borderId="628" xfId="0" applyFont="1" applyFill="1" applyBorder="1" applyAlignment="1">
      <alignment horizontal="left" vertical="center" wrapText="1"/>
    </xf>
    <xf numFmtId="0" fontId="189" fillId="0" borderId="629" xfId="0" applyFont="1" applyFill="1" applyBorder="1" applyAlignment="1">
      <alignment horizontal="left" vertical="center" wrapText="1"/>
    </xf>
    <xf numFmtId="0" fontId="189" fillId="0" borderId="630" xfId="0" applyFont="1" applyFill="1" applyBorder="1" applyAlignment="1">
      <alignment horizontal="left" vertical="center" wrapText="1"/>
    </xf>
    <xf numFmtId="0" fontId="70" fillId="27" borderId="638" xfId="0" applyFont="1" applyFill="1" applyBorder="1" applyAlignment="1">
      <alignment horizontal="center" vertical="center" wrapText="1"/>
    </xf>
    <xf numFmtId="0" fontId="70" fillId="27" borderId="639" xfId="0" applyFont="1" applyFill="1" applyBorder="1" applyAlignment="1">
      <alignment horizontal="center" vertical="center" wrapText="1"/>
    </xf>
    <xf numFmtId="0" fontId="70" fillId="27" borderId="642" xfId="0" applyFont="1" applyFill="1" applyBorder="1" applyAlignment="1">
      <alignment horizontal="center" vertical="center" wrapText="1"/>
    </xf>
    <xf numFmtId="0" fontId="155" fillId="0" borderId="635" xfId="0" applyFont="1" applyFill="1" applyBorder="1" applyAlignment="1">
      <alignment horizontal="center" vertical="center" wrapText="1"/>
    </xf>
    <xf numFmtId="0" fontId="155" fillId="0" borderId="655" xfId="0" applyFont="1" applyFill="1" applyBorder="1" applyAlignment="1">
      <alignment horizontal="center" vertical="center" wrapText="1"/>
    </xf>
    <xf numFmtId="0" fontId="155" fillId="0" borderId="637" xfId="0" applyFont="1" applyFill="1" applyBorder="1" applyAlignment="1">
      <alignment horizontal="center" vertical="center" wrapText="1"/>
    </xf>
    <xf numFmtId="0" fontId="155" fillId="0" borderId="656" xfId="0" applyFont="1" applyFill="1" applyBorder="1" applyAlignment="1">
      <alignment horizontal="center" vertical="center" wrapText="1"/>
    </xf>
    <xf numFmtId="0" fontId="67" fillId="0" borderId="631" xfId="0" applyFont="1" applyFill="1" applyBorder="1" applyAlignment="1">
      <alignment horizontal="center" vertical="center" wrapText="1"/>
    </xf>
    <xf numFmtId="0" fontId="67" fillId="0" borderId="635" xfId="0" applyFont="1" applyFill="1" applyBorder="1" applyAlignment="1">
      <alignment horizontal="center" vertical="center" wrapText="1"/>
    </xf>
    <xf numFmtId="0" fontId="67" fillId="0" borderId="633" xfId="0" applyFont="1" applyFill="1" applyBorder="1" applyAlignment="1">
      <alignment horizontal="center" vertical="center" wrapText="1"/>
    </xf>
    <xf numFmtId="0" fontId="67" fillId="0" borderId="637" xfId="0" applyFont="1" applyFill="1" applyBorder="1" applyAlignment="1">
      <alignment horizontal="center" vertical="center" wrapText="1"/>
    </xf>
    <xf numFmtId="0" fontId="67" fillId="0" borderId="699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1" fillId="0" borderId="69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shrinkToFit="1"/>
    </xf>
    <xf numFmtId="0" fontId="31" fillId="0" borderId="700" xfId="0" applyFont="1" applyFill="1" applyBorder="1" applyAlignment="1">
      <alignment horizontal="left" vertical="center" shrinkToFit="1"/>
    </xf>
    <xf numFmtId="0" fontId="70" fillId="0" borderId="638" xfId="0" applyFont="1" applyFill="1" applyBorder="1" applyAlignment="1">
      <alignment horizontal="center" vertical="center" wrapText="1"/>
    </xf>
    <xf numFmtId="0" fontId="70" fillId="0" borderId="639" xfId="0" applyFont="1" applyFill="1" applyBorder="1" applyAlignment="1">
      <alignment horizontal="center" vertical="center" wrapText="1"/>
    </xf>
    <xf numFmtId="0" fontId="70" fillId="0" borderId="642" xfId="0" applyFont="1" applyFill="1" applyBorder="1" applyAlignment="1">
      <alignment horizontal="center" vertical="center" wrapText="1"/>
    </xf>
    <xf numFmtId="0" fontId="187" fillId="27" borderId="638" xfId="0" applyFont="1" applyFill="1" applyBorder="1" applyAlignment="1">
      <alignment horizontal="left" vertical="center" wrapText="1"/>
    </xf>
    <xf numFmtId="0" fontId="187" fillId="27" borderId="640" xfId="0" applyFont="1" applyFill="1" applyBorder="1" applyAlignment="1">
      <alignment horizontal="left" vertical="center" wrapText="1"/>
    </xf>
    <xf numFmtId="0" fontId="67" fillId="27" borderId="641" xfId="0" applyFont="1" applyFill="1" applyBorder="1" applyAlignment="1">
      <alignment horizontal="center" vertical="center" wrapText="1"/>
    </xf>
    <xf numFmtId="0" fontId="67" fillId="27" borderId="639" xfId="0" applyFont="1" applyFill="1" applyBorder="1" applyAlignment="1">
      <alignment horizontal="center" vertical="center" wrapText="1"/>
    </xf>
    <xf numFmtId="0" fontId="67" fillId="27" borderId="640" xfId="0" applyFont="1" applyFill="1" applyBorder="1" applyAlignment="1">
      <alignment horizontal="center" vertical="center" wrapText="1"/>
    </xf>
    <xf numFmtId="0" fontId="67" fillId="26" borderId="641" xfId="0" applyFont="1" applyFill="1" applyBorder="1" applyAlignment="1">
      <alignment horizontal="center" vertical="center" wrapText="1"/>
    </xf>
    <xf numFmtId="0" fontId="67" fillId="26" borderId="639" xfId="0" applyFont="1" applyFill="1" applyBorder="1" applyAlignment="1">
      <alignment horizontal="center" vertical="center" wrapText="1"/>
    </xf>
    <xf numFmtId="0" fontId="67" fillId="26" borderId="642" xfId="0" applyFont="1" applyFill="1" applyBorder="1" applyAlignment="1">
      <alignment horizontal="center" vertical="center" wrapText="1"/>
    </xf>
    <xf numFmtId="0" fontId="67" fillId="0" borderId="686" xfId="0" applyFont="1" applyFill="1" applyBorder="1" applyAlignment="1">
      <alignment horizontal="left" vertical="center" wrapText="1"/>
    </xf>
    <xf numFmtId="0" fontId="67" fillId="0" borderId="635" xfId="0" applyFont="1" applyFill="1" applyBorder="1" applyAlignment="1">
      <alignment horizontal="left" vertical="center" wrapText="1"/>
    </xf>
    <xf numFmtId="0" fontId="67" fillId="0" borderId="655" xfId="0" applyFont="1" applyFill="1" applyBorder="1" applyAlignment="1">
      <alignment horizontal="center" vertical="center" wrapText="1"/>
    </xf>
    <xf numFmtId="0" fontId="187" fillId="0" borderId="638" xfId="0" applyFont="1" applyFill="1" applyBorder="1" applyAlignment="1">
      <alignment horizontal="left" vertical="center" wrapText="1"/>
    </xf>
    <xf numFmtId="0" fontId="187" fillId="0" borderId="639" xfId="0" applyFont="1" applyFill="1" applyBorder="1" applyAlignment="1">
      <alignment horizontal="left" vertical="center" wrapText="1"/>
    </xf>
    <xf numFmtId="0" fontId="187" fillId="45" borderId="641" xfId="0" applyFont="1" applyFill="1" applyBorder="1" applyAlignment="1">
      <alignment horizontal="center" vertical="center" wrapText="1"/>
    </xf>
    <xf numFmtId="0" fontId="187" fillId="45" borderId="639" xfId="0" applyFont="1" applyFill="1" applyBorder="1" applyAlignment="1">
      <alignment horizontal="center" vertical="center" wrapText="1"/>
    </xf>
    <xf numFmtId="0" fontId="187" fillId="45" borderId="640" xfId="0" applyFont="1" applyFill="1" applyBorder="1" applyAlignment="1">
      <alignment horizontal="center" vertical="center" wrapText="1"/>
    </xf>
    <xf numFmtId="0" fontId="69" fillId="0" borderId="641" xfId="0" applyFont="1" applyFill="1" applyBorder="1" applyAlignment="1">
      <alignment horizontal="center" vertical="center" wrapText="1"/>
    </xf>
    <xf numFmtId="0" fontId="187" fillId="0" borderId="639" xfId="0" applyFont="1" applyFill="1" applyBorder="1" applyAlignment="1">
      <alignment horizontal="center" vertical="center" wrapText="1"/>
    </xf>
    <xf numFmtId="0" fontId="187" fillId="0" borderId="640" xfId="0" applyFont="1" applyFill="1" applyBorder="1" applyAlignment="1">
      <alignment horizontal="center" vertical="center" wrapText="1"/>
    </xf>
    <xf numFmtId="0" fontId="69" fillId="0" borderId="639" xfId="0" applyFont="1" applyFill="1" applyBorder="1" applyAlignment="1">
      <alignment horizontal="center" vertical="center" wrapText="1"/>
    </xf>
    <xf numFmtId="0" fontId="69" fillId="0" borderId="642" xfId="0" applyFont="1" applyFill="1" applyBorder="1" applyAlignment="1">
      <alignment horizontal="center" vertical="center" wrapText="1"/>
    </xf>
    <xf numFmtId="0" fontId="70" fillId="0" borderId="643" xfId="0" applyFont="1" applyFill="1" applyBorder="1" applyAlignment="1">
      <alignment horizontal="center" vertical="center" wrapText="1"/>
    </xf>
    <xf numFmtId="0" fontId="70" fillId="0" borderId="644" xfId="0" applyFont="1" applyFill="1" applyBorder="1" applyAlignment="1">
      <alignment horizontal="center" vertical="center" wrapText="1"/>
    </xf>
    <xf numFmtId="0" fontId="70" fillId="0" borderId="645" xfId="0" applyFont="1" applyFill="1" applyBorder="1" applyAlignment="1">
      <alignment horizontal="center" vertical="center" wrapText="1"/>
    </xf>
    <xf numFmtId="0" fontId="67" fillId="0" borderId="646" xfId="0" applyFont="1" applyFill="1" applyBorder="1" applyAlignment="1">
      <alignment horizontal="left" vertical="center" wrapText="1"/>
    </xf>
    <xf numFmtId="0" fontId="67" fillId="0" borderId="632" xfId="0" applyFont="1" applyFill="1" applyBorder="1" applyAlignment="1">
      <alignment horizontal="left" vertical="center" wrapText="1"/>
    </xf>
    <xf numFmtId="0" fontId="67" fillId="0" borderId="631" xfId="0" applyFont="1" applyFill="1" applyBorder="1" applyAlignment="1">
      <alignment horizontal="left" vertical="top" wrapText="1"/>
    </xf>
    <xf numFmtId="0" fontId="67" fillId="0" borderId="635" xfId="0" applyFont="1" applyFill="1" applyBorder="1" applyAlignment="1">
      <alignment horizontal="left" vertical="top" wrapText="1"/>
    </xf>
    <xf numFmtId="0" fontId="67" fillId="0" borderId="633" xfId="0" applyFont="1" applyFill="1" applyBorder="1" applyAlignment="1">
      <alignment horizontal="left" vertical="top" wrapText="1"/>
    </xf>
    <xf numFmtId="0" fontId="67" fillId="0" borderId="637" xfId="0" applyFont="1" applyFill="1" applyBorder="1" applyAlignment="1">
      <alignment horizontal="left" vertical="top" wrapText="1"/>
    </xf>
    <xf numFmtId="49" fontId="155" fillId="0" borderId="687" xfId="0" applyNumberFormat="1" applyFont="1" applyFill="1" applyBorder="1" applyAlignment="1">
      <alignment horizontal="left" vertical="center" shrinkToFit="1"/>
    </xf>
    <xf numFmtId="0" fontId="155" fillId="0" borderId="637" xfId="0" applyFont="1" applyFill="1" applyBorder="1" applyAlignment="1">
      <alignment horizontal="left" vertical="center" shrinkToFit="1"/>
    </xf>
    <xf numFmtId="0" fontId="155" fillId="0" borderId="634" xfId="0" applyFont="1" applyFill="1" applyBorder="1" applyAlignment="1">
      <alignment horizontal="left" vertical="center" shrinkToFit="1"/>
    </xf>
    <xf numFmtId="0" fontId="67" fillId="0" borderId="628" xfId="0" applyFont="1" applyFill="1" applyBorder="1" applyAlignment="1">
      <alignment horizontal="center" vertical="center" wrapText="1"/>
    </xf>
    <xf numFmtId="0" fontId="67" fillId="0" borderId="629" xfId="0" applyFont="1" applyFill="1" applyBorder="1" applyAlignment="1">
      <alignment horizontal="center" vertical="center" wrapText="1"/>
    </xf>
    <xf numFmtId="0" fontId="67" fillId="0" borderId="647" xfId="0" applyFont="1" applyFill="1" applyBorder="1" applyAlignment="1">
      <alignment horizontal="center" vertical="center" wrapText="1"/>
    </xf>
    <xf numFmtId="0" fontId="164" fillId="0" borderId="687" xfId="0" applyFont="1" applyFill="1" applyBorder="1" applyAlignment="1">
      <alignment horizontal="left" vertical="center" wrapText="1"/>
    </xf>
    <xf numFmtId="0" fontId="164" fillId="0" borderId="637" xfId="0" applyFont="1" applyFill="1" applyBorder="1" applyAlignment="1">
      <alignment horizontal="left" vertical="center" wrapText="1"/>
    </xf>
    <xf numFmtId="0" fontId="164" fillId="0" borderId="634" xfId="0" applyFont="1" applyFill="1" applyBorder="1" applyAlignment="1">
      <alignment horizontal="left" vertical="center" wrapText="1"/>
    </xf>
    <xf numFmtId="0" fontId="71" fillId="0" borderId="701" xfId="0" applyFont="1" applyFill="1" applyBorder="1" applyAlignment="1">
      <alignment horizontal="left" vertical="top" wrapText="1"/>
    </xf>
    <xf numFmtId="0" fontId="31" fillId="0" borderId="86" xfId="0" applyFont="1" applyBorder="1" applyAlignment="1">
      <alignment horizontal="center"/>
    </xf>
    <xf numFmtId="0" fontId="0" fillId="0" borderId="657" xfId="0" applyFill="1" applyBorder="1" applyAlignment="1">
      <alignment horizontal="left" vertical="top" wrapText="1"/>
    </xf>
    <xf numFmtId="0" fontId="0" fillId="0" borderId="658" xfId="0" applyFill="1" applyBorder="1" applyAlignment="1">
      <alignment horizontal="left" vertical="top" wrapText="1"/>
    </xf>
    <xf numFmtId="0" fontId="0" fillId="0" borderId="659" xfId="0" applyFill="1" applyBorder="1" applyAlignment="1">
      <alignment horizontal="left" vertical="top" wrapText="1"/>
    </xf>
    <xf numFmtId="0" fontId="0" fillId="0" borderId="662" xfId="0" applyFill="1" applyBorder="1" applyAlignment="1">
      <alignment horizontal="left" vertical="top" wrapText="1"/>
    </xf>
    <xf numFmtId="0" fontId="71" fillId="0" borderId="685" xfId="0" applyFont="1" applyFill="1" applyBorder="1" applyAlignment="1">
      <alignment horizontal="left" vertical="top" wrapText="1"/>
    </xf>
    <xf numFmtId="0" fontId="71" fillId="0" borderId="658" xfId="0" applyFont="1" applyFill="1" applyBorder="1" applyAlignment="1">
      <alignment horizontal="left" vertical="top" wrapText="1"/>
    </xf>
    <xf numFmtId="0" fontId="71" fillId="0" borderId="688" xfId="0" applyFont="1" applyFill="1" applyBorder="1" applyAlignment="1">
      <alignment horizontal="left" vertical="top" wrapText="1"/>
    </xf>
    <xf numFmtId="0" fontId="71" fillId="0" borderId="693" xfId="0" applyFont="1" applyFill="1" applyBorder="1" applyAlignment="1">
      <alignment horizontal="left" vertical="top" wrapText="1"/>
    </xf>
    <xf numFmtId="165" fontId="155" fillId="0" borderId="628" xfId="1" applyNumberFormat="1" applyFont="1" applyFill="1" applyBorder="1" applyAlignment="1">
      <alignment horizontal="center" wrapText="1"/>
    </xf>
    <xf numFmtId="165" fontId="155" fillId="0" borderId="629" xfId="1" applyNumberFormat="1" applyFont="1" applyFill="1" applyBorder="1" applyAlignment="1">
      <alignment horizontal="center" wrapText="1"/>
    </xf>
    <xf numFmtId="165" fontId="155" fillId="0" borderId="630" xfId="1" applyNumberFormat="1" applyFont="1" applyFill="1" applyBorder="1" applyAlignment="1">
      <alignment horizontal="center" wrapText="1"/>
    </xf>
    <xf numFmtId="165" fontId="155" fillId="0" borderId="682" xfId="1" applyNumberFormat="1" applyFont="1" applyFill="1" applyBorder="1" applyAlignment="1">
      <alignment horizontal="center" wrapText="1"/>
    </xf>
    <xf numFmtId="165" fontId="155" fillId="0" borderId="683" xfId="1" applyNumberFormat="1" applyFont="1" applyFill="1" applyBorder="1" applyAlignment="1">
      <alignment horizontal="center" wrapText="1"/>
    </xf>
    <xf numFmtId="165" fontId="155" fillId="0" borderId="668" xfId="1" applyNumberFormat="1" applyFont="1" applyFill="1" applyBorder="1" applyAlignment="1">
      <alignment horizontal="center" wrapText="1"/>
    </xf>
    <xf numFmtId="165" fontId="155" fillId="0" borderId="669" xfId="1" applyNumberFormat="1" applyFont="1" applyFill="1" applyBorder="1" applyAlignment="1">
      <alignment horizontal="center" wrapText="1"/>
    </xf>
    <xf numFmtId="165" fontId="155" fillId="0" borderId="684" xfId="1" applyNumberFormat="1" applyFont="1" applyFill="1" applyBorder="1" applyAlignment="1">
      <alignment horizontal="center" wrapText="1"/>
    </xf>
    <xf numFmtId="0" fontId="48" fillId="0" borderId="670" xfId="0" applyFont="1" applyFill="1" applyBorder="1" applyAlignment="1">
      <alignment horizontal="center" vertical="top" wrapText="1"/>
    </xf>
    <xf numFmtId="0" fontId="48" fillId="0" borderId="671" xfId="0" applyFont="1" applyFill="1" applyBorder="1" applyAlignment="1">
      <alignment horizontal="center" vertical="top" wrapText="1"/>
    </xf>
    <xf numFmtId="0" fontId="48" fillId="0" borderId="673" xfId="0" applyFont="1" applyFill="1" applyBorder="1" applyAlignment="1">
      <alignment horizontal="center" vertical="top" wrapText="1"/>
    </xf>
    <xf numFmtId="0" fontId="164" fillId="0" borderId="690" xfId="0" applyFont="1" applyFill="1" applyBorder="1" applyAlignment="1">
      <alignment horizontal="left" vertical="top" wrapText="1"/>
    </xf>
    <xf numFmtId="0" fontId="164" fillId="0" borderId="0" xfId="0" applyFont="1" applyFill="1" applyBorder="1" applyAlignment="1">
      <alignment horizontal="left" vertical="top" wrapText="1"/>
    </xf>
    <xf numFmtId="0" fontId="164" fillId="0" borderId="691" xfId="0" applyFont="1" applyFill="1" applyBorder="1" applyAlignment="1">
      <alignment horizontal="left" vertical="top" wrapText="1"/>
    </xf>
    <xf numFmtId="0" fontId="164" fillId="0" borderId="689" xfId="0" applyFont="1" applyFill="1" applyBorder="1" applyAlignment="1">
      <alignment horizontal="left" vertical="top" wrapText="1"/>
    </xf>
    <xf numFmtId="0" fontId="164" fillId="0" borderId="671" xfId="0" applyFont="1" applyFill="1" applyBorder="1" applyAlignment="1">
      <alignment horizontal="left" vertical="top" wrapText="1"/>
    </xf>
    <xf numFmtId="0" fontId="164" fillId="0" borderId="672" xfId="0" applyFont="1" applyFill="1" applyBorder="1" applyAlignment="1">
      <alignment horizontal="left" vertical="top" wrapText="1"/>
    </xf>
    <xf numFmtId="0" fontId="175" fillId="0" borderId="658" xfId="0" applyFont="1" applyFill="1" applyBorder="1" applyAlignment="1">
      <alignment horizontal="left" vertical="top" wrapText="1"/>
    </xf>
    <xf numFmtId="165" fontId="155" fillId="0" borderId="631" xfId="1" applyNumberFormat="1" applyFont="1" applyFill="1" applyBorder="1" applyAlignment="1">
      <alignment horizontal="right" vertical="center" wrapText="1"/>
    </xf>
    <xf numFmtId="165" fontId="155" fillId="0" borderId="635" xfId="1" applyNumberFormat="1" applyFont="1" applyFill="1" applyBorder="1" applyAlignment="1">
      <alignment horizontal="right" vertical="center" wrapText="1"/>
    </xf>
    <xf numFmtId="165" fontId="155" fillId="0" borderId="663" xfId="1" applyNumberFormat="1" applyFont="1" applyFill="1" applyBorder="1" applyAlignment="1">
      <alignment horizontal="right" vertical="center" wrapText="1"/>
    </xf>
    <xf numFmtId="165" fontId="155" fillId="0" borderId="636" xfId="1" applyNumberFormat="1" applyFont="1" applyFill="1" applyBorder="1" applyAlignment="1">
      <alignment horizontal="right" vertical="center" wrapText="1"/>
    </xf>
    <xf numFmtId="165" fontId="155" fillId="0" borderId="0" xfId="1" applyNumberFormat="1" applyFont="1" applyFill="1" applyBorder="1" applyAlignment="1">
      <alignment horizontal="right" vertical="center" wrapText="1"/>
    </xf>
    <xf numFmtId="165" fontId="155" fillId="0" borderId="665" xfId="1" applyNumberFormat="1" applyFont="1" applyFill="1" applyBorder="1" applyAlignment="1">
      <alignment horizontal="right" vertical="center" wrapText="1"/>
    </xf>
    <xf numFmtId="0" fontId="31" fillId="27" borderId="685" xfId="0" applyFont="1" applyFill="1" applyBorder="1" applyAlignment="1">
      <alignment horizontal="center" vertical="top" wrapText="1"/>
    </xf>
    <xf numFmtId="0" fontId="31" fillId="27" borderId="658" xfId="0" applyFont="1" applyFill="1" applyBorder="1" applyAlignment="1">
      <alignment horizontal="center" vertical="top" wrapText="1"/>
    </xf>
    <xf numFmtId="0" fontId="31" fillId="27" borderId="688" xfId="0" applyFont="1" applyFill="1" applyBorder="1" applyAlignment="1">
      <alignment horizontal="center" vertical="top" wrapText="1"/>
    </xf>
    <xf numFmtId="0" fontId="31" fillId="27" borderId="633" xfId="0" applyFont="1" applyFill="1" applyBorder="1" applyAlignment="1">
      <alignment horizontal="center" vertical="top" wrapText="1"/>
    </xf>
    <xf numFmtId="0" fontId="31" fillId="27" borderId="637" xfId="0" applyFont="1" applyFill="1" applyBorder="1" applyAlignment="1">
      <alignment horizontal="center" vertical="top" wrapText="1"/>
    </xf>
    <xf numFmtId="0" fontId="31" fillId="27" borderId="666" xfId="0" applyFont="1" applyFill="1" applyBorder="1" applyAlignment="1">
      <alignment horizontal="center" vertical="top" wrapText="1"/>
    </xf>
    <xf numFmtId="0" fontId="184" fillId="27" borderId="685" xfId="0" applyFont="1" applyFill="1" applyBorder="1" applyAlignment="1">
      <alignment horizontal="center" vertical="top" wrapText="1"/>
    </xf>
    <xf numFmtId="0" fontId="184" fillId="27" borderId="658" xfId="0" applyFont="1" applyFill="1" applyBorder="1" applyAlignment="1">
      <alignment horizontal="center" vertical="top" wrapText="1"/>
    </xf>
    <xf numFmtId="0" fontId="184" fillId="27" borderId="659" xfId="0" applyFont="1" applyFill="1" applyBorder="1" applyAlignment="1">
      <alignment horizontal="center" vertical="top" wrapText="1"/>
    </xf>
    <xf numFmtId="0" fontId="31" fillId="27" borderId="634" xfId="0" applyFont="1" applyFill="1" applyBorder="1" applyAlignment="1">
      <alignment horizontal="center" vertical="top" wrapText="1"/>
    </xf>
    <xf numFmtId="165" fontId="155" fillId="0" borderId="633" xfId="1" applyNumberFormat="1" applyFont="1" applyFill="1" applyBorder="1" applyAlignment="1">
      <alignment horizontal="center" wrapText="1"/>
    </xf>
    <xf numFmtId="165" fontId="155" fillId="0" borderId="637" xfId="1" applyNumberFormat="1" applyFont="1" applyFill="1" applyBorder="1" applyAlignment="1">
      <alignment horizontal="center" wrapText="1"/>
    </xf>
    <xf numFmtId="165" fontId="155" fillId="0" borderId="634" xfId="1" applyNumberFormat="1" applyFont="1" applyFill="1" applyBorder="1" applyAlignment="1">
      <alignment horizontal="center" wrapText="1"/>
    </xf>
    <xf numFmtId="165" fontId="155" fillId="0" borderId="666" xfId="1" applyNumberFormat="1" applyFont="1" applyFill="1" applyBorder="1" applyAlignment="1">
      <alignment horizontal="center" wrapText="1"/>
    </xf>
    <xf numFmtId="165" fontId="155" fillId="0" borderId="628" xfId="1" applyNumberFormat="1" applyFont="1" applyFill="1" applyBorder="1" applyAlignment="1">
      <alignment horizontal="left" wrapText="1"/>
    </xf>
    <xf numFmtId="165" fontId="155" fillId="0" borderId="629" xfId="1" applyNumberFormat="1" applyFont="1" applyFill="1" applyBorder="1" applyAlignment="1">
      <alignment horizontal="left" wrapText="1"/>
    </xf>
    <xf numFmtId="165" fontId="155" fillId="0" borderId="630" xfId="1" applyNumberFormat="1" applyFont="1" applyFill="1" applyBorder="1" applyAlignment="1">
      <alignment horizontal="left" wrapText="1"/>
    </xf>
    <xf numFmtId="165" fontId="155" fillId="0" borderId="628" xfId="1" applyNumberFormat="1" applyFont="1" applyFill="1" applyBorder="1" applyAlignment="1">
      <alignment horizontal="right" shrinkToFit="1"/>
    </xf>
    <xf numFmtId="165" fontId="155" fillId="0" borderId="629" xfId="1" applyNumberFormat="1" applyFont="1" applyFill="1" applyBorder="1" applyAlignment="1">
      <alignment horizontal="right" shrinkToFit="1"/>
    </xf>
    <xf numFmtId="165" fontId="155" fillId="0" borderId="630" xfId="1" applyNumberFormat="1" applyFont="1" applyFill="1" applyBorder="1" applyAlignment="1">
      <alignment horizontal="right" shrinkToFit="1"/>
    </xf>
    <xf numFmtId="165" fontId="155" fillId="0" borderId="662" xfId="1" applyNumberFormat="1" applyFont="1" applyFill="1" applyBorder="1" applyAlignment="1">
      <alignment horizontal="right" wrapText="1"/>
    </xf>
    <xf numFmtId="165" fontId="155" fillId="0" borderId="634" xfId="1" applyNumberFormat="1" applyFont="1" applyFill="1" applyBorder="1" applyAlignment="1">
      <alignment horizontal="right" wrapText="1"/>
    </xf>
    <xf numFmtId="165" fontId="155" fillId="0" borderId="633" xfId="1" applyNumberFormat="1" applyFont="1" applyFill="1" applyBorder="1" applyAlignment="1">
      <alignment horizontal="left" wrapText="1"/>
    </xf>
    <xf numFmtId="165" fontId="155" fillId="0" borderId="637" xfId="1" applyNumberFormat="1" applyFont="1" applyFill="1" applyBorder="1" applyAlignment="1">
      <alignment horizontal="left" wrapText="1"/>
    </xf>
    <xf numFmtId="165" fontId="155" fillId="0" borderId="634" xfId="1" applyNumberFormat="1" applyFont="1" applyFill="1" applyBorder="1" applyAlignment="1">
      <alignment horizontal="left" wrapText="1"/>
    </xf>
    <xf numFmtId="0" fontId="31" fillId="27" borderId="659" xfId="0" applyFont="1" applyFill="1" applyBorder="1" applyAlignment="1">
      <alignment horizontal="center" vertical="top" wrapText="1"/>
    </xf>
    <xf numFmtId="165" fontId="155" fillId="0" borderId="633" xfId="1" applyNumberFormat="1" applyFont="1" applyFill="1" applyBorder="1" applyAlignment="1">
      <alignment horizontal="right" shrinkToFit="1"/>
    </xf>
    <xf numFmtId="165" fontId="155" fillId="0" borderId="637" xfId="1" applyNumberFormat="1" applyFont="1" applyFill="1" applyBorder="1" applyAlignment="1">
      <alignment horizontal="right" shrinkToFit="1"/>
    </xf>
    <xf numFmtId="165" fontId="155" fillId="0" borderId="634" xfId="1" applyNumberFormat="1" applyFont="1" applyFill="1" applyBorder="1" applyAlignment="1">
      <alignment horizontal="right" shrinkToFit="1"/>
    </xf>
    <xf numFmtId="165" fontId="155" fillId="0" borderId="664" xfId="1" applyNumberFormat="1" applyFont="1" applyFill="1" applyBorder="1" applyAlignment="1">
      <alignment horizontal="right" wrapText="1"/>
    </xf>
    <xf numFmtId="165" fontId="155" fillId="0" borderId="630" xfId="1" applyNumberFormat="1" applyFont="1" applyFill="1" applyBorder="1" applyAlignment="1">
      <alignment horizontal="right" wrapText="1"/>
    </xf>
    <xf numFmtId="0" fontId="71" fillId="27" borderId="657" xfId="0" applyFont="1" applyFill="1" applyBorder="1" applyAlignment="1">
      <alignment horizontal="center" vertical="top" wrapText="1"/>
    </xf>
    <xf numFmtId="0" fontId="71" fillId="27" borderId="659" xfId="0" applyFont="1" applyFill="1" applyBorder="1" applyAlignment="1">
      <alignment horizontal="center" vertical="top" wrapText="1"/>
    </xf>
    <xf numFmtId="0" fontId="71" fillId="27" borderId="685" xfId="0" applyFont="1" applyFill="1" applyBorder="1" applyAlignment="1">
      <alignment horizontal="center" vertical="top" wrapText="1"/>
    </xf>
    <xf numFmtId="0" fontId="71" fillId="27" borderId="658" xfId="0" applyFont="1" applyFill="1" applyBorder="1" applyAlignment="1">
      <alignment horizontal="center" vertical="top" wrapText="1"/>
    </xf>
    <xf numFmtId="0" fontId="71" fillId="27" borderId="662" xfId="0" applyFont="1" applyFill="1" applyBorder="1" applyAlignment="1">
      <alignment horizontal="left" vertical="top" wrapText="1"/>
    </xf>
    <xf numFmtId="0" fontId="71" fillId="27" borderId="634" xfId="0" applyFont="1" applyFill="1" applyBorder="1" applyAlignment="1">
      <alignment horizontal="left" vertical="top" wrapText="1"/>
    </xf>
    <xf numFmtId="0" fontId="31" fillId="27" borderId="633" xfId="0" applyFont="1" applyFill="1" applyBorder="1" applyAlignment="1">
      <alignment horizontal="left" vertical="top" wrapText="1" indent="3"/>
    </xf>
    <xf numFmtId="0" fontId="31" fillId="27" borderId="637" xfId="0" applyFont="1" applyFill="1" applyBorder="1" applyAlignment="1">
      <alignment horizontal="left" vertical="top" wrapText="1" indent="3"/>
    </xf>
    <xf numFmtId="0" fontId="31" fillId="27" borderId="634" xfId="0" applyFont="1" applyFill="1" applyBorder="1" applyAlignment="1">
      <alignment horizontal="left" vertical="top" wrapText="1" indent="3"/>
    </xf>
    <xf numFmtId="0" fontId="184" fillId="27" borderId="633" xfId="0" applyFont="1" applyFill="1" applyBorder="1" applyAlignment="1">
      <alignment horizontal="center" vertical="top" wrapText="1"/>
    </xf>
    <xf numFmtId="0" fontId="184" fillId="27" borderId="637" xfId="0" applyFont="1" applyFill="1" applyBorder="1" applyAlignment="1">
      <alignment horizontal="center" vertical="top" wrapText="1"/>
    </xf>
    <xf numFmtId="0" fontId="184" fillId="27" borderId="634" xfId="0" applyFont="1" applyFill="1" applyBorder="1" applyAlignment="1">
      <alignment horizontal="center" vertical="top" wrapText="1"/>
    </xf>
    <xf numFmtId="0" fontId="0" fillId="27" borderId="637" xfId="0" applyFill="1" applyBorder="1" applyAlignment="1">
      <alignment horizontal="center" vertical="top" wrapText="1"/>
    </xf>
    <xf numFmtId="0" fontId="0" fillId="27" borderId="634" xfId="0" applyFill="1" applyBorder="1" applyAlignment="1">
      <alignment horizontal="center" vertical="top" wrapText="1"/>
    </xf>
    <xf numFmtId="165" fontId="155" fillId="0" borderId="667" xfId="1" applyNumberFormat="1" applyFont="1" applyFill="1" applyBorder="1" applyAlignment="1">
      <alignment horizontal="right" wrapText="1"/>
    </xf>
    <xf numFmtId="165" fontId="155" fillId="0" borderId="669" xfId="1" applyNumberFormat="1" applyFont="1" applyFill="1" applyBorder="1" applyAlignment="1">
      <alignment horizontal="right" wrapText="1"/>
    </xf>
    <xf numFmtId="165" fontId="155" fillId="0" borderId="683" xfId="1" applyNumberFormat="1" applyFont="1" applyFill="1" applyBorder="1" applyAlignment="1">
      <alignment horizontal="left" wrapText="1"/>
    </xf>
    <xf numFmtId="165" fontId="155" fillId="0" borderId="668" xfId="1" applyNumberFormat="1" applyFont="1" applyFill="1" applyBorder="1" applyAlignment="1">
      <alignment horizontal="left" wrapText="1"/>
    </xf>
    <xf numFmtId="165" fontId="155" fillId="0" borderId="669" xfId="1" applyNumberFormat="1" applyFont="1" applyFill="1" applyBorder="1" applyAlignment="1">
      <alignment horizontal="left" wrapText="1"/>
    </xf>
    <xf numFmtId="165" fontId="155" fillId="0" borderId="683" xfId="1" applyNumberFormat="1" applyFont="1" applyFill="1" applyBorder="1" applyAlignment="1">
      <alignment horizontal="right" shrinkToFit="1"/>
    </xf>
    <xf numFmtId="165" fontId="155" fillId="0" borderId="668" xfId="1" applyNumberFormat="1" applyFont="1" applyFill="1" applyBorder="1" applyAlignment="1">
      <alignment horizontal="right" shrinkToFit="1"/>
    </xf>
    <xf numFmtId="165" fontId="155" fillId="0" borderId="669" xfId="1" applyNumberFormat="1" applyFont="1" applyFill="1" applyBorder="1" applyAlignment="1">
      <alignment horizontal="right" shrinkToFit="1"/>
    </xf>
    <xf numFmtId="0" fontId="45" fillId="0" borderId="667" xfId="0" applyFont="1" applyFill="1" applyBorder="1" applyAlignment="1">
      <alignment horizontal="left" vertical="center" wrapText="1"/>
    </xf>
    <xf numFmtId="0" fontId="45" fillId="0" borderId="669" xfId="0" applyFont="1" applyFill="1" applyBorder="1" applyAlignment="1">
      <alignment horizontal="left" vertical="center" wrapText="1"/>
    </xf>
    <xf numFmtId="0" fontId="67" fillId="0" borderId="683" xfId="0" applyFont="1" applyFill="1" applyBorder="1" applyAlignment="1">
      <alignment horizontal="left" vertical="top" wrapText="1"/>
    </xf>
    <xf numFmtId="0" fontId="67" fillId="0" borderId="668" xfId="0" applyFont="1" applyFill="1" applyBorder="1" applyAlignment="1">
      <alignment horizontal="left" vertical="top" wrapText="1"/>
    </xf>
    <xf numFmtId="0" fontId="67" fillId="0" borderId="669" xfId="0" applyFont="1" applyFill="1" applyBorder="1" applyAlignment="1">
      <alignment horizontal="left" vertical="top" wrapText="1"/>
    </xf>
    <xf numFmtId="0" fontId="45" fillId="0" borderId="683" xfId="0" applyFont="1" applyFill="1" applyBorder="1" applyAlignment="1">
      <alignment horizontal="left" vertical="center" wrapText="1"/>
    </xf>
    <xf numFmtId="0" fontId="45" fillId="0" borderId="668" xfId="0" applyFont="1" applyFill="1" applyBorder="1" applyAlignment="1">
      <alignment horizontal="left" vertical="center" wrapText="1"/>
    </xf>
    <xf numFmtId="165" fontId="155" fillId="0" borderId="717" xfId="1" applyNumberFormat="1" applyFont="1" applyFill="1" applyBorder="1" applyAlignment="1">
      <alignment horizontal="right" vertical="center" wrapText="1"/>
    </xf>
    <xf numFmtId="165" fontId="155" fillId="0" borderId="678" xfId="1" applyNumberFormat="1" applyFont="1" applyFill="1" applyBorder="1" applyAlignment="1">
      <alignment horizontal="right" vertical="center" wrapText="1"/>
    </xf>
    <xf numFmtId="165" fontId="155" fillId="0" borderId="718" xfId="1" applyNumberFormat="1" applyFont="1" applyFill="1" applyBorder="1" applyAlignment="1">
      <alignment horizontal="right" vertical="center" wrapText="1"/>
    </xf>
    <xf numFmtId="0" fontId="155" fillId="0" borderId="664" xfId="0" applyFont="1" applyFill="1" applyBorder="1" applyAlignment="1">
      <alignment horizontal="center" wrapText="1"/>
    </xf>
    <xf numFmtId="0" fontId="155" fillId="0" borderId="630" xfId="0" applyFont="1" applyFill="1" applyBorder="1" applyAlignment="1">
      <alignment horizontal="center" wrapText="1"/>
    </xf>
    <xf numFmtId="165" fontId="155" fillId="0" borderId="628" xfId="1" applyNumberFormat="1" applyFont="1" applyFill="1" applyBorder="1" applyAlignment="1">
      <alignment horizontal="right" wrapText="1"/>
    </xf>
    <xf numFmtId="165" fontId="155" fillId="0" borderId="629" xfId="1" applyNumberFormat="1" applyFont="1" applyFill="1" applyBorder="1" applyAlignment="1">
      <alignment horizontal="right" wrapText="1"/>
    </xf>
    <xf numFmtId="165" fontId="155" fillId="0" borderId="682" xfId="1" applyNumberFormat="1" applyFont="1" applyFill="1" applyBorder="1" applyAlignment="1">
      <alignment horizontal="right" wrapText="1"/>
    </xf>
    <xf numFmtId="0" fontId="155" fillId="0" borderId="693" xfId="0" applyFont="1" applyFill="1" applyBorder="1" applyAlignment="1">
      <alignment horizontal="center" vertical="center" wrapText="1"/>
    </xf>
    <xf numFmtId="0" fontId="155" fillId="0" borderId="632" xfId="0" applyFont="1" applyFill="1" applyBorder="1" applyAlignment="1">
      <alignment horizontal="center" vertical="center" wrapText="1"/>
    </xf>
    <xf numFmtId="0" fontId="155" fillId="0" borderId="690" xfId="0" applyFont="1" applyFill="1" applyBorder="1" applyAlignment="1">
      <alignment horizontal="center" vertical="center" wrapText="1"/>
    </xf>
    <xf numFmtId="0" fontId="155" fillId="0" borderId="691" xfId="0" applyFont="1" applyFill="1" applyBorder="1" applyAlignment="1">
      <alignment horizontal="center" vertical="center" wrapText="1"/>
    </xf>
    <xf numFmtId="0" fontId="155" fillId="0" borderId="662" xfId="0" applyFont="1" applyFill="1" applyBorder="1" applyAlignment="1">
      <alignment horizontal="center" vertical="center" wrapText="1"/>
    </xf>
    <xf numFmtId="0" fontId="155" fillId="0" borderId="634" xfId="0" applyFont="1" applyFill="1" applyBorder="1" applyAlignment="1">
      <alignment horizontal="center" vertical="center" wrapText="1"/>
    </xf>
    <xf numFmtId="0" fontId="155" fillId="0" borderId="629" xfId="0" applyFont="1" applyFill="1" applyBorder="1" applyAlignment="1">
      <alignment horizontal="center" wrapText="1"/>
    </xf>
    <xf numFmtId="165" fontId="155" fillId="0" borderId="631" xfId="1" applyNumberFormat="1" applyFont="1" applyFill="1" applyBorder="1" applyAlignment="1">
      <alignment horizontal="right" wrapText="1"/>
    </xf>
    <xf numFmtId="165" fontId="155" fillId="0" borderId="635" xfId="1" applyNumberFormat="1" applyFont="1" applyFill="1" applyBorder="1" applyAlignment="1">
      <alignment horizontal="right" wrapText="1"/>
    </xf>
    <xf numFmtId="165" fontId="155" fillId="0" borderId="632" xfId="1" applyNumberFormat="1" applyFont="1" applyFill="1" applyBorder="1" applyAlignment="1">
      <alignment horizontal="right" wrapText="1"/>
    </xf>
    <xf numFmtId="165" fontId="155" fillId="0" borderId="682" xfId="1" applyNumberFormat="1" applyFont="1" applyFill="1" applyBorder="1" applyAlignment="1">
      <alignment horizontal="left" wrapText="1"/>
    </xf>
    <xf numFmtId="0" fontId="0" fillId="27" borderId="660" xfId="0" applyFill="1" applyBorder="1" applyAlignment="1">
      <alignment horizontal="center" vertical="top" wrapText="1"/>
    </xf>
    <xf numFmtId="0" fontId="0" fillId="27" borderId="680" xfId="0" applyFill="1" applyBorder="1" applyAlignment="1">
      <alignment horizontal="center" vertical="top" wrapText="1"/>
    </xf>
    <xf numFmtId="0" fontId="0" fillId="27" borderId="661" xfId="0" applyFill="1" applyBorder="1" applyAlignment="1">
      <alignment horizontal="center" vertical="top" wrapText="1"/>
    </xf>
    <xf numFmtId="0" fontId="155" fillId="0" borderId="667" xfId="0" applyFont="1" applyFill="1" applyBorder="1" applyAlignment="1">
      <alignment horizontal="center" vertical="center" wrapText="1"/>
    </xf>
    <xf numFmtId="0" fontId="155" fillId="0" borderId="668" xfId="0" applyFont="1" applyFill="1" applyBorder="1" applyAlignment="1">
      <alignment horizontal="center" vertical="center" wrapText="1"/>
    </xf>
    <xf numFmtId="0" fontId="155" fillId="0" borderId="669" xfId="0" applyFont="1" applyFill="1" applyBorder="1" applyAlignment="1">
      <alignment horizontal="center" vertical="center" wrapText="1"/>
    </xf>
    <xf numFmtId="165" fontId="155" fillId="0" borderId="683" xfId="1" applyNumberFormat="1" applyFont="1" applyFill="1" applyBorder="1" applyAlignment="1">
      <alignment horizontal="right" vertical="center" wrapText="1"/>
    </xf>
    <xf numFmtId="165" fontId="155" fillId="0" borderId="668" xfId="1" applyNumberFormat="1" applyFont="1" applyFill="1" applyBorder="1" applyAlignment="1">
      <alignment horizontal="right" vertical="center" wrapText="1"/>
    </xf>
    <xf numFmtId="165" fontId="155" fillId="0" borderId="669" xfId="1" applyNumberFormat="1" applyFont="1" applyFill="1" applyBorder="1" applyAlignment="1">
      <alignment horizontal="right" vertical="center" wrapText="1"/>
    </xf>
    <xf numFmtId="165" fontId="71" fillId="0" borderId="667" xfId="1" applyNumberFormat="1" applyFont="1" applyFill="1" applyBorder="1" applyAlignment="1">
      <alignment horizontal="left" vertical="center" wrapText="1"/>
    </xf>
    <xf numFmtId="165" fontId="71" fillId="0" borderId="668" xfId="1" applyNumberFormat="1" applyFont="1" applyFill="1" applyBorder="1" applyAlignment="1">
      <alignment horizontal="left" vertical="center" wrapText="1"/>
    </xf>
    <xf numFmtId="165" fontId="71" fillId="0" borderId="684" xfId="1" applyNumberFormat="1" applyFont="1" applyFill="1" applyBorder="1" applyAlignment="1">
      <alignment horizontal="left" vertical="center" wrapText="1"/>
    </xf>
    <xf numFmtId="0" fontId="0" fillId="27" borderId="679" xfId="0" applyFill="1" applyBorder="1" applyAlignment="1">
      <alignment horizontal="center" vertical="top" wrapText="1"/>
    </xf>
    <xf numFmtId="0" fontId="0" fillId="27" borderId="681" xfId="0" applyFill="1" applyBorder="1" applyAlignment="1">
      <alignment horizontal="center" vertical="top" wrapText="1"/>
    </xf>
    <xf numFmtId="165" fontId="155" fillId="27" borderId="658" xfId="1" applyNumberFormat="1" applyFont="1" applyFill="1" applyBorder="1" applyAlignment="1">
      <alignment horizontal="right" shrinkToFit="1"/>
    </xf>
    <xf numFmtId="0" fontId="0" fillId="0" borderId="674" xfId="0" applyFill="1" applyBorder="1" applyAlignment="1">
      <alignment horizontal="center" vertical="top" wrapText="1"/>
    </xf>
    <xf numFmtId="0" fontId="0" fillId="0" borderId="675" xfId="0" applyFill="1" applyBorder="1" applyAlignment="1">
      <alignment horizontal="center" vertical="top" wrapText="1"/>
    </xf>
    <xf numFmtId="0" fontId="0" fillId="0" borderId="676" xfId="0" applyFill="1" applyBorder="1" applyAlignment="1">
      <alignment horizontal="center" vertical="top" wrapText="1"/>
    </xf>
    <xf numFmtId="0" fontId="71" fillId="0" borderId="657" xfId="0" applyFont="1" applyFill="1" applyBorder="1" applyAlignment="1">
      <alignment horizontal="left" vertical="top" wrapText="1"/>
    </xf>
    <xf numFmtId="0" fontId="71" fillId="0" borderId="659" xfId="0" applyFont="1" applyFill="1" applyBorder="1" applyAlignment="1">
      <alignment horizontal="left" vertical="top" wrapText="1"/>
    </xf>
    <xf numFmtId="0" fontId="155" fillId="0" borderId="636" xfId="0" applyFont="1" applyFill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center" vertical="center" wrapText="1"/>
    </xf>
    <xf numFmtId="0" fontId="155" fillId="0" borderId="665" xfId="0" applyFont="1" applyFill="1" applyBorder="1" applyAlignment="1">
      <alignment horizontal="center" vertical="center" wrapText="1"/>
    </xf>
    <xf numFmtId="0" fontId="181" fillId="0" borderId="677" xfId="0" applyFont="1" applyFill="1" applyBorder="1" applyAlignment="1">
      <alignment horizontal="center" vertical="top"/>
    </xf>
    <xf numFmtId="165" fontId="45" fillId="0" borderId="692" xfId="1" applyNumberFormat="1" applyFont="1" applyFill="1" applyBorder="1" applyAlignment="1">
      <alignment vertical="center"/>
    </xf>
    <xf numFmtId="165" fontId="45" fillId="0" borderId="743" xfId="1" applyNumberFormat="1" applyFont="1" applyFill="1" applyBorder="1" applyAlignment="1">
      <alignment vertical="center"/>
    </xf>
    <xf numFmtId="0" fontId="32" fillId="0" borderId="736" xfId="0" applyFont="1" applyBorder="1" applyAlignment="1">
      <alignment horizontal="center" vertical="center"/>
    </xf>
    <xf numFmtId="0" fontId="32" fillId="0" borderId="738" xfId="0" applyFont="1" applyBorder="1" applyAlignment="1">
      <alignment horizontal="center" vertical="center"/>
    </xf>
    <xf numFmtId="0" fontId="32" fillId="0" borderId="737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right"/>
    </xf>
    <xf numFmtId="0" fontId="70" fillId="0" borderId="0" xfId="0" applyFont="1" applyFill="1" applyBorder="1" applyAlignment="1">
      <alignment horizontal="left"/>
    </xf>
    <xf numFmtId="165" fontId="45" fillId="0" borderId="740" xfId="1" applyNumberFormat="1" applyFont="1" applyFill="1" applyBorder="1" applyAlignment="1">
      <alignment vertical="center"/>
    </xf>
    <xf numFmtId="165" fontId="45" fillId="0" borderId="741" xfId="1" applyNumberFormat="1" applyFont="1" applyFill="1" applyBorder="1" applyAlignment="1">
      <alignment vertical="center"/>
    </xf>
    <xf numFmtId="165" fontId="45" fillId="0" borderId="177" xfId="1" applyNumberFormat="1" applyFont="1" applyFill="1" applyBorder="1" applyAlignment="1">
      <alignment vertical="center"/>
    </xf>
    <xf numFmtId="165" fontId="45" fillId="0" borderId="178" xfId="1" applyNumberFormat="1" applyFont="1" applyFill="1" applyBorder="1" applyAlignment="1">
      <alignment vertical="center"/>
    </xf>
    <xf numFmtId="165" fontId="45" fillId="0" borderId="179" xfId="1" applyNumberFormat="1" applyFont="1" applyFill="1" applyBorder="1" applyAlignment="1">
      <alignment vertical="center"/>
    </xf>
    <xf numFmtId="0" fontId="32" fillId="0" borderId="744" xfId="0" applyFont="1" applyBorder="1" applyAlignment="1">
      <alignment horizontal="center" vertical="center"/>
    </xf>
    <xf numFmtId="0" fontId="32" fillId="0" borderId="746" xfId="0" applyFont="1" applyBorder="1" applyAlignment="1">
      <alignment horizontal="center" vertical="center"/>
    </xf>
    <xf numFmtId="0" fontId="32" fillId="0" borderId="745" xfId="0" applyFont="1" applyBorder="1" applyAlignment="1">
      <alignment horizontal="center" vertical="center"/>
    </xf>
    <xf numFmtId="165" fontId="45" fillId="0" borderId="180" xfId="1" applyNumberFormat="1" applyFont="1" applyFill="1" applyBorder="1" applyAlignment="1">
      <alignment horizontal="right" vertical="center"/>
    </xf>
    <xf numFmtId="165" fontId="45" fillId="0" borderId="156" xfId="1" applyNumberFormat="1" applyFont="1" applyFill="1" applyBorder="1" applyAlignment="1">
      <alignment horizontal="right" vertical="center"/>
    </xf>
    <xf numFmtId="165" fontId="45" fillId="0" borderId="181" xfId="1" applyNumberFormat="1" applyFont="1" applyFill="1" applyBorder="1" applyAlignment="1">
      <alignment horizontal="right" vertical="center"/>
    </xf>
    <xf numFmtId="165" fontId="45" fillId="0" borderId="739" xfId="1" applyNumberFormat="1" applyFont="1" applyFill="1" applyBorder="1" applyAlignment="1">
      <alignment vertical="center"/>
    </xf>
    <xf numFmtId="0" fontId="32" fillId="0" borderId="337" xfId="0" applyFont="1" applyBorder="1" applyAlignment="1">
      <alignment horizontal="center" vertical="center"/>
    </xf>
    <xf numFmtId="0" fontId="32" fillId="0" borderId="146" xfId="0" applyFont="1" applyBorder="1" applyAlignment="1">
      <alignment horizontal="center" vertical="center"/>
    </xf>
    <xf numFmtId="0" fontId="32" fillId="0" borderId="184" xfId="0" applyFont="1" applyBorder="1" applyAlignment="1">
      <alignment horizontal="center" vertical="center"/>
    </xf>
    <xf numFmtId="0" fontId="32" fillId="0" borderId="360" xfId="0" applyFont="1" applyBorder="1" applyAlignment="1">
      <alignment horizontal="center" vertical="center"/>
    </xf>
    <xf numFmtId="0" fontId="190" fillId="0" borderId="156" xfId="0" applyFont="1" applyBorder="1" applyAlignment="1">
      <alignment horizontal="center" vertical="center"/>
    </xf>
    <xf numFmtId="0" fontId="192" fillId="9" borderId="361" xfId="0" applyFont="1" applyFill="1" applyBorder="1" applyAlignment="1">
      <alignment horizontal="center"/>
    </xf>
    <xf numFmtId="0" fontId="192" fillId="9" borderId="294" xfId="0" applyFont="1" applyFill="1" applyBorder="1" applyAlignment="1">
      <alignment horizontal="center"/>
    </xf>
    <xf numFmtId="0" fontId="192" fillId="9" borderId="362" xfId="0" applyFont="1" applyFill="1" applyBorder="1" applyAlignment="1">
      <alignment horizontal="center"/>
    </xf>
    <xf numFmtId="0" fontId="192" fillId="9" borderId="145" xfId="0" applyFont="1" applyFill="1" applyBorder="1" applyAlignment="1">
      <alignment horizontal="center" vertical="center"/>
    </xf>
    <xf numFmtId="0" fontId="101" fillId="9" borderId="145" xfId="0" applyFont="1" applyFill="1" applyBorder="1" applyAlignment="1">
      <alignment horizontal="center" vertical="center"/>
    </xf>
    <xf numFmtId="0" fontId="70" fillId="0" borderId="43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0" fillId="0" borderId="87" xfId="0" applyFont="1" applyBorder="1" applyAlignment="1">
      <alignment horizontal="center" vertical="center"/>
    </xf>
    <xf numFmtId="0" fontId="69" fillId="0" borderId="359" xfId="0" applyFont="1" applyBorder="1" applyAlignment="1">
      <alignment horizontal="center"/>
    </xf>
    <xf numFmtId="0" fontId="190" fillId="0" borderId="185" xfId="0" applyFont="1" applyBorder="1" applyAlignment="1">
      <alignment horizontal="center"/>
    </xf>
    <xf numFmtId="0" fontId="191" fillId="9" borderId="145" xfId="0" applyFont="1" applyFill="1" applyBorder="1" applyAlignment="1">
      <alignment horizontal="center" vertical="center"/>
    </xf>
    <xf numFmtId="0" fontId="190" fillId="0" borderId="734" xfId="0" applyFont="1" applyBorder="1" applyAlignment="1">
      <alignment horizontal="center"/>
    </xf>
    <xf numFmtId="0" fontId="181" fillId="14" borderId="361" xfId="0" applyFont="1" applyFill="1" applyBorder="1" applyAlignment="1">
      <alignment horizontal="center" vertical="center"/>
    </xf>
    <xf numFmtId="0" fontId="181" fillId="14" borderId="294" xfId="0" applyFont="1" applyFill="1" applyBorder="1" applyAlignment="1">
      <alignment horizontal="center" vertical="center"/>
    </xf>
    <xf numFmtId="0" fontId="181" fillId="14" borderId="295" xfId="0" applyFont="1" applyFill="1" applyBorder="1" applyAlignment="1">
      <alignment horizontal="center" vertical="center"/>
    </xf>
    <xf numFmtId="0" fontId="181" fillId="14" borderId="43" xfId="0" applyFont="1" applyFill="1" applyBorder="1" applyAlignment="1">
      <alignment horizontal="center" vertical="center"/>
    </xf>
    <xf numFmtId="0" fontId="181" fillId="14" borderId="0" xfId="0" applyFont="1" applyFill="1" applyBorder="1" applyAlignment="1">
      <alignment horizontal="center" vertical="center"/>
    </xf>
    <xf numFmtId="0" fontId="181" fillId="14" borderId="735" xfId="0" applyFont="1" applyFill="1" applyBorder="1" applyAlignment="1">
      <alignment horizontal="center" vertical="center"/>
    </xf>
    <xf numFmtId="0" fontId="181" fillId="14" borderId="171" xfId="0" applyFont="1" applyFill="1" applyBorder="1" applyAlignment="1">
      <alignment horizontal="center" vertical="center"/>
    </xf>
    <xf numFmtId="0" fontId="181" fillId="14" borderId="170" xfId="0" applyFont="1" applyFill="1" applyBorder="1" applyAlignment="1">
      <alignment horizontal="center" vertical="center"/>
    </xf>
    <xf numFmtId="0" fontId="181" fillId="14" borderId="172" xfId="0" applyFont="1" applyFill="1" applyBorder="1" applyAlignment="1">
      <alignment horizontal="center" vertical="center"/>
    </xf>
    <xf numFmtId="3" fontId="45" fillId="0" borderId="739" xfId="0" applyNumberFormat="1" applyFont="1" applyFill="1" applyBorder="1" applyAlignment="1">
      <alignment horizontal="right" vertical="center"/>
    </xf>
    <xf numFmtId="0" fontId="47" fillId="18" borderId="740" xfId="0" applyFont="1" applyFill="1" applyBorder="1" applyAlignment="1">
      <alignment horizontal="center" vertical="center"/>
    </xf>
    <xf numFmtId="0" fontId="47" fillId="18" borderId="741" xfId="0" applyFont="1" applyFill="1" applyBorder="1" applyAlignment="1">
      <alignment horizontal="center" vertical="center"/>
    </xf>
    <xf numFmtId="0" fontId="47" fillId="18" borderId="734" xfId="0" applyFont="1" applyFill="1" applyBorder="1" applyAlignment="1">
      <alignment horizontal="center" vertical="center"/>
    </xf>
    <xf numFmtId="0" fontId="47" fillId="18" borderId="155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/>
    </xf>
    <xf numFmtId="0" fontId="32" fillId="0" borderId="87" xfId="0" applyFont="1" applyBorder="1" applyAlignment="1">
      <alignment horizontal="center"/>
    </xf>
    <xf numFmtId="49" fontId="32" fillId="0" borderId="84" xfId="0" applyNumberFormat="1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32" fillId="0" borderId="742" xfId="0" applyFont="1" applyBorder="1" applyAlignment="1">
      <alignment horizontal="center" vertical="center"/>
    </xf>
    <xf numFmtId="0" fontId="32" fillId="0" borderId="82" xfId="0" applyFont="1" applyBorder="1" applyAlignment="1">
      <alignment horizontal="center" vertical="center"/>
    </xf>
    <xf numFmtId="0" fontId="32" fillId="0" borderId="170" xfId="0" applyFont="1" applyBorder="1" applyAlignment="1">
      <alignment horizontal="center" vertical="center"/>
    </xf>
    <xf numFmtId="164" fontId="69" fillId="0" borderId="274" xfId="1" applyFont="1" applyBorder="1" applyAlignment="1">
      <alignment horizontal="left"/>
    </xf>
    <xf numFmtId="164" fontId="69" fillId="0" borderId="0" xfId="1" applyFont="1" applyBorder="1" applyAlignment="1">
      <alignment horizontal="left"/>
    </xf>
    <xf numFmtId="164" fontId="69" fillId="0" borderId="4" xfId="1" applyFont="1" applyBorder="1" applyAlignment="1">
      <alignment horizontal="left"/>
    </xf>
    <xf numFmtId="164" fontId="69" fillId="0" borderId="164" xfId="1" applyFont="1" applyBorder="1" applyAlignment="1">
      <alignment horizontal="left"/>
    </xf>
    <xf numFmtId="164" fontId="69" fillId="0" borderId="82" xfId="1" applyFont="1" applyBorder="1" applyAlignment="1">
      <alignment horizontal="left"/>
    </xf>
    <xf numFmtId="164" fontId="69" fillId="0" borderId="89" xfId="1" applyFont="1" applyBorder="1" applyAlignment="1">
      <alignment horizontal="left"/>
    </xf>
    <xf numFmtId="0" fontId="190" fillId="0" borderId="0" xfId="0" applyFont="1" applyBorder="1" applyAlignment="1">
      <alignment horizontal="center" vertical="center"/>
    </xf>
    <xf numFmtId="0" fontId="69" fillId="14" borderId="173" xfId="0" applyFont="1" applyFill="1" applyBorder="1" applyAlignment="1">
      <alignment horizontal="center" vertical="center"/>
    </xf>
    <xf numFmtId="0" fontId="69" fillId="14" borderId="174" xfId="0" applyFont="1" applyFill="1" applyBorder="1" applyAlignment="1">
      <alignment horizontal="center" vertical="center"/>
    </xf>
    <xf numFmtId="0" fontId="69" fillId="14" borderId="175" xfId="0" applyFont="1" applyFill="1" applyBorder="1" applyAlignment="1">
      <alignment horizontal="center" vertical="center"/>
    </xf>
    <xf numFmtId="49" fontId="32" fillId="0" borderId="0" xfId="0" applyNumberFormat="1" applyFont="1" applyBorder="1" applyAlignment="1">
      <alignment horizontal="justify"/>
    </xf>
    <xf numFmtId="0" fontId="154" fillId="0" borderId="561" xfId="0" applyFont="1" applyFill="1" applyBorder="1" applyAlignment="1">
      <alignment horizontal="justify" vertical="center"/>
    </xf>
    <xf numFmtId="0" fontId="172" fillId="26" borderId="561" xfId="0" applyFont="1" applyFill="1" applyBorder="1" applyAlignment="1">
      <alignment horizontal="justify" vertical="center"/>
    </xf>
    <xf numFmtId="0" fontId="172" fillId="0" borderId="561" xfId="0" applyFont="1" applyFill="1" applyBorder="1" applyAlignment="1">
      <alignment horizontal="justify" vertical="center"/>
    </xf>
    <xf numFmtId="49" fontId="164" fillId="0" borderId="560" xfId="0" applyNumberFormat="1" applyFont="1" applyFill="1" applyBorder="1" applyAlignment="1">
      <alignment horizontal="center" vertical="center"/>
    </xf>
    <xf numFmtId="49" fontId="164" fillId="0" borderId="561" xfId="0" applyNumberFormat="1" applyFont="1" applyFill="1" applyBorder="1" applyAlignment="1">
      <alignment horizontal="center" vertical="center"/>
    </xf>
    <xf numFmtId="0" fontId="164" fillId="0" borderId="561" xfId="0" applyFont="1" applyFill="1" applyBorder="1" applyAlignment="1">
      <alignment horizontal="justify" vertical="center"/>
    </xf>
    <xf numFmtId="0" fontId="155" fillId="0" borderId="0" xfId="0" applyFont="1" applyAlignment="1">
      <alignment horizontal="center"/>
    </xf>
    <xf numFmtId="49" fontId="154" fillId="26" borderId="560" xfId="0" applyNumberFormat="1" applyFont="1" applyFill="1" applyBorder="1" applyAlignment="1">
      <alignment horizontal="center" vertical="center"/>
    </xf>
    <xf numFmtId="49" fontId="154" fillId="26" borderId="561" xfId="0" applyNumberFormat="1" applyFont="1" applyFill="1" applyBorder="1" applyAlignment="1">
      <alignment horizontal="center" vertical="center"/>
    </xf>
    <xf numFmtId="49" fontId="155" fillId="26" borderId="561" xfId="0" applyNumberFormat="1" applyFont="1" applyFill="1" applyBorder="1" applyAlignment="1">
      <alignment horizontal="center" vertical="center"/>
    </xf>
    <xf numFmtId="165" fontId="155" fillId="26" borderId="561" xfId="1" applyNumberFormat="1" applyFont="1" applyFill="1" applyBorder="1" applyAlignment="1">
      <alignment horizontal="right" vertical="center"/>
    </xf>
    <xf numFmtId="165" fontId="155" fillId="26" borderId="482" xfId="1" applyNumberFormat="1" applyFont="1" applyFill="1" applyBorder="1" applyAlignment="1">
      <alignment horizontal="right" vertical="center"/>
    </xf>
    <xf numFmtId="0" fontId="154" fillId="26" borderId="561" xfId="0" applyFont="1" applyFill="1" applyBorder="1" applyAlignment="1">
      <alignment horizontal="justify" vertical="center"/>
    </xf>
    <xf numFmtId="49" fontId="154" fillId="0" borderId="560" xfId="0" applyNumberFormat="1" applyFont="1" applyFill="1" applyBorder="1" applyAlignment="1">
      <alignment horizontal="center" vertical="center"/>
    </xf>
    <xf numFmtId="49" fontId="154" fillId="0" borderId="561" xfId="0" applyNumberFormat="1" applyFont="1" applyFill="1" applyBorder="1" applyAlignment="1">
      <alignment horizontal="center" vertical="center"/>
    </xf>
    <xf numFmtId="49" fontId="155" fillId="0" borderId="561" xfId="0" applyNumberFormat="1" applyFont="1" applyFill="1" applyBorder="1" applyAlignment="1">
      <alignment horizontal="center" vertical="center"/>
    </xf>
    <xf numFmtId="165" fontId="155" fillId="0" borderId="561" xfId="1" applyNumberFormat="1" applyFont="1" applyFill="1" applyBorder="1" applyAlignment="1">
      <alignment horizontal="right" vertical="center"/>
    </xf>
    <xf numFmtId="165" fontId="155" fillId="0" borderId="482" xfId="1" applyNumberFormat="1" applyFont="1" applyFill="1" applyBorder="1" applyAlignment="1">
      <alignment horizontal="right" vertical="center"/>
    </xf>
    <xf numFmtId="49" fontId="172" fillId="26" borderId="560" xfId="0" applyNumberFormat="1" applyFont="1" applyFill="1" applyBorder="1" applyAlignment="1">
      <alignment horizontal="center" vertical="center"/>
    </xf>
    <xf numFmtId="49" fontId="172" fillId="26" borderId="561" xfId="0" applyNumberFormat="1" applyFont="1" applyFill="1" applyBorder="1" applyAlignment="1">
      <alignment horizontal="center" vertical="center"/>
    </xf>
    <xf numFmtId="49" fontId="164" fillId="26" borderId="561" xfId="0" applyNumberFormat="1" applyFont="1" applyFill="1" applyBorder="1" applyAlignment="1">
      <alignment horizontal="center" vertical="center"/>
    </xf>
    <xf numFmtId="165" fontId="164" fillId="26" borderId="561" xfId="1" applyNumberFormat="1" applyFont="1" applyFill="1" applyBorder="1" applyAlignment="1">
      <alignment horizontal="right" vertical="center"/>
    </xf>
    <xf numFmtId="165" fontId="164" fillId="26" borderId="482" xfId="1" applyNumberFormat="1" applyFont="1" applyFill="1" applyBorder="1" applyAlignment="1">
      <alignment horizontal="right" vertical="center"/>
    </xf>
    <xf numFmtId="165" fontId="164" fillId="0" borderId="561" xfId="1" applyNumberFormat="1" applyFont="1" applyFill="1" applyBorder="1" applyAlignment="1">
      <alignment horizontal="right" vertical="center"/>
    </xf>
    <xf numFmtId="165" fontId="164" fillId="0" borderId="482" xfId="1" applyNumberFormat="1" applyFont="1" applyFill="1" applyBorder="1" applyAlignment="1">
      <alignment horizontal="right" vertical="center"/>
    </xf>
    <xf numFmtId="49" fontId="155" fillId="26" borderId="560" xfId="0" applyNumberFormat="1" applyFont="1" applyFill="1" applyBorder="1" applyAlignment="1">
      <alignment horizontal="center" vertical="center"/>
    </xf>
    <xf numFmtId="49" fontId="155" fillId="0" borderId="562" xfId="0" applyNumberFormat="1" applyFont="1" applyFill="1" applyBorder="1" applyAlignment="1">
      <alignment horizontal="center" vertical="center"/>
    </xf>
    <xf numFmtId="49" fontId="155" fillId="0" borderId="563" xfId="0" applyNumberFormat="1" applyFont="1" applyFill="1" applyBorder="1" applyAlignment="1">
      <alignment horizontal="center" vertical="center"/>
    </xf>
    <xf numFmtId="0" fontId="155" fillId="0" borderId="563" xfId="0" applyFont="1" applyFill="1" applyBorder="1" applyAlignment="1">
      <alignment horizontal="justify" vertical="center"/>
    </xf>
    <xf numFmtId="49" fontId="172" fillId="0" borderId="560" xfId="0" applyNumberFormat="1" applyFont="1" applyFill="1" applyBorder="1" applyAlignment="1">
      <alignment horizontal="center" vertical="center"/>
    </xf>
    <xf numFmtId="49" fontId="172" fillId="0" borderId="561" xfId="0" applyNumberFormat="1" applyFont="1" applyFill="1" applyBorder="1" applyAlignment="1">
      <alignment horizontal="center" vertical="center"/>
    </xf>
    <xf numFmtId="165" fontId="155" fillId="0" borderId="563" xfId="1" applyNumberFormat="1" applyFont="1" applyFill="1" applyBorder="1" applyAlignment="1">
      <alignment horizontal="right" vertical="center"/>
    </xf>
    <xf numFmtId="165" fontId="155" fillId="0" borderId="564" xfId="1" applyNumberFormat="1" applyFont="1" applyFill="1" applyBorder="1" applyAlignment="1">
      <alignment horizontal="right" vertical="center"/>
    </xf>
    <xf numFmtId="0" fontId="155" fillId="26" borderId="561" xfId="0" applyFont="1" applyFill="1" applyBorder="1" applyAlignment="1">
      <alignment horizontal="justify" vertical="center"/>
    </xf>
    <xf numFmtId="0" fontId="154" fillId="0" borderId="561" xfId="0" applyFont="1" applyBorder="1" applyAlignment="1">
      <alignment horizontal="justify" vertical="center"/>
    </xf>
    <xf numFmtId="49" fontId="154" fillId="0" borderId="560" xfId="0" applyNumberFormat="1" applyFont="1" applyBorder="1" applyAlignment="1">
      <alignment horizontal="center" vertical="center"/>
    </xf>
    <xf numFmtId="49" fontId="154" fillId="0" borderId="561" xfId="0" applyNumberFormat="1" applyFont="1" applyBorder="1" applyAlignment="1">
      <alignment horizontal="center" vertical="center"/>
    </xf>
    <xf numFmtId="165" fontId="155" fillId="0" borderId="561" xfId="1" applyNumberFormat="1" applyFont="1" applyBorder="1" applyAlignment="1">
      <alignment horizontal="right" vertical="center"/>
    </xf>
    <xf numFmtId="165" fontId="155" fillId="0" borderId="482" xfId="1" applyNumberFormat="1" applyFont="1" applyBorder="1" applyAlignment="1">
      <alignment horizontal="right" vertical="center"/>
    </xf>
    <xf numFmtId="0" fontId="92" fillId="43" borderId="532" xfId="0" applyFont="1" applyFill="1" applyBorder="1" applyAlignment="1">
      <alignment horizontal="center" vertical="center"/>
    </xf>
    <xf numFmtId="0" fontId="92" fillId="43" borderId="533" xfId="0" applyFont="1" applyFill="1" applyBorder="1" applyAlignment="1">
      <alignment horizontal="center" vertical="center"/>
    </xf>
    <xf numFmtId="49" fontId="50" fillId="43" borderId="522" xfId="0" applyNumberFormat="1" applyFont="1" applyFill="1" applyBorder="1" applyAlignment="1">
      <alignment horizontal="center" vertical="center"/>
    </xf>
    <xf numFmtId="49" fontId="50" fillId="43" borderId="523" xfId="0" applyNumberFormat="1" applyFont="1" applyFill="1" applyBorder="1" applyAlignment="1">
      <alignment horizontal="center" vertical="center"/>
    </xf>
    <xf numFmtId="49" fontId="50" fillId="43" borderId="525" xfId="0" applyNumberFormat="1" applyFont="1" applyFill="1" applyBorder="1" applyAlignment="1">
      <alignment horizontal="center" vertical="center"/>
    </xf>
    <xf numFmtId="49" fontId="50" fillId="43" borderId="526" xfId="0" applyNumberFormat="1" applyFont="1" applyFill="1" applyBorder="1" applyAlignment="1">
      <alignment horizontal="center" vertical="center"/>
    </xf>
    <xf numFmtId="49" fontId="50" fillId="43" borderId="527" xfId="0" applyNumberFormat="1" applyFont="1" applyFill="1" applyBorder="1" applyAlignment="1">
      <alignment horizontal="center" vertical="center"/>
    </xf>
    <xf numFmtId="0" fontId="154" fillId="26" borderId="484" xfId="0" applyFont="1" applyFill="1" applyBorder="1" applyAlignment="1">
      <alignment horizontal="left" vertical="center"/>
    </xf>
    <xf numFmtId="0" fontId="154" fillId="26" borderId="288" xfId="0" applyFont="1" applyFill="1" applyBorder="1" applyAlignment="1">
      <alignment horizontal="left" vertical="center"/>
    </xf>
    <xf numFmtId="0" fontId="154" fillId="26" borderId="566" xfId="0" applyFont="1" applyFill="1" applyBorder="1" applyAlignment="1">
      <alignment horizontal="left" vertical="center"/>
    </xf>
    <xf numFmtId="49" fontId="154" fillId="26" borderId="581" xfId="0" applyNumberFormat="1" applyFont="1" applyFill="1" applyBorder="1" applyAlignment="1">
      <alignment horizontal="center" vertical="center"/>
    </xf>
    <xf numFmtId="49" fontId="154" fillId="26" borderId="565" xfId="0" applyNumberFormat="1" applyFont="1" applyFill="1" applyBorder="1" applyAlignment="1">
      <alignment horizontal="center" vertical="center"/>
    </xf>
    <xf numFmtId="49" fontId="155" fillId="26" borderId="565" xfId="0" applyNumberFormat="1" applyFont="1" applyFill="1" applyBorder="1" applyAlignment="1">
      <alignment horizontal="center" vertical="center"/>
    </xf>
    <xf numFmtId="165" fontId="155" fillId="26" borderId="565" xfId="1" applyNumberFormat="1" applyFont="1" applyFill="1" applyBorder="1" applyAlignment="1">
      <alignment horizontal="right" vertical="center"/>
    </xf>
    <xf numFmtId="165" fontId="155" fillId="26" borderId="567" xfId="1" applyNumberFormat="1" applyFont="1" applyFill="1" applyBorder="1" applyAlignment="1">
      <alignment horizontal="right" vertical="center"/>
    </xf>
    <xf numFmtId="49" fontId="50" fillId="43" borderId="524" xfId="0" applyNumberFormat="1" applyFont="1" applyFill="1" applyBorder="1" applyAlignment="1">
      <alignment horizontal="center" vertical="center"/>
    </xf>
    <xf numFmtId="0" fontId="172" fillId="26" borderId="582" xfId="0" applyFont="1" applyFill="1" applyBorder="1" applyAlignment="1">
      <alignment horizontal="left" vertical="center"/>
    </xf>
    <xf numFmtId="0" fontId="172" fillId="26" borderId="575" xfId="0" applyFont="1" applyFill="1" applyBorder="1" applyAlignment="1">
      <alignment horizontal="left" vertical="center"/>
    </xf>
    <xf numFmtId="0" fontId="172" fillId="26" borderId="583" xfId="0" applyFont="1" applyFill="1" applyBorder="1" applyAlignment="1">
      <alignment horizontal="left" vertical="center"/>
    </xf>
    <xf numFmtId="0" fontId="154" fillId="0" borderId="484" xfId="0" applyFont="1" applyBorder="1" applyAlignment="1">
      <alignment horizontal="left" vertical="center"/>
    </xf>
    <xf numFmtId="0" fontId="154" fillId="0" borderId="288" xfId="0" applyFont="1" applyBorder="1" applyAlignment="1">
      <alignment horizontal="left" vertical="center"/>
    </xf>
    <xf numFmtId="0" fontId="154" fillId="0" borderId="566" xfId="0" applyFont="1" applyBorder="1" applyAlignment="1">
      <alignment horizontal="left" vertical="center"/>
    </xf>
    <xf numFmtId="0" fontId="77" fillId="0" borderId="773" xfId="0" applyFont="1" applyBorder="1" applyAlignment="1">
      <alignment horizontal="right"/>
    </xf>
    <xf numFmtId="0" fontId="170" fillId="0" borderId="0" xfId="0" applyFont="1" applyAlignment="1">
      <alignment horizontal="center"/>
    </xf>
    <xf numFmtId="49" fontId="92" fillId="43" borderId="534" xfId="0" applyNumberFormat="1" applyFont="1" applyFill="1" applyBorder="1" applyAlignment="1">
      <alignment horizontal="center" vertical="center"/>
    </xf>
    <xf numFmtId="49" fontId="92" fillId="43" borderId="535" xfId="0" applyNumberFormat="1" applyFont="1" applyFill="1" applyBorder="1" applyAlignment="1">
      <alignment horizontal="center" vertical="center"/>
    </xf>
    <xf numFmtId="49" fontId="92" fillId="43" borderId="553" xfId="0" applyNumberFormat="1" applyFont="1" applyFill="1" applyBorder="1" applyAlignment="1">
      <alignment horizontal="center" vertical="center"/>
    </xf>
    <xf numFmtId="0" fontId="92" fillId="43" borderId="536" xfId="0" applyFont="1" applyFill="1" applyBorder="1" applyAlignment="1">
      <alignment horizontal="center" vertical="center"/>
    </xf>
    <xf numFmtId="0" fontId="92" fillId="43" borderId="373" xfId="0" applyFont="1" applyFill="1" applyBorder="1" applyAlignment="1">
      <alignment horizontal="center" vertical="center"/>
    </xf>
    <xf numFmtId="0" fontId="92" fillId="43" borderId="554" xfId="0" applyFont="1" applyFill="1" applyBorder="1" applyAlignment="1">
      <alignment horizontal="center" vertical="center"/>
    </xf>
    <xf numFmtId="0" fontId="92" fillId="43" borderId="537" xfId="0" applyFont="1" applyFill="1" applyBorder="1" applyAlignment="1">
      <alignment horizontal="center" vertical="center"/>
    </xf>
    <xf numFmtId="49" fontId="92" fillId="43" borderId="549" xfId="0" applyNumberFormat="1" applyFont="1" applyFill="1" applyBorder="1" applyAlignment="1">
      <alignment horizontal="center" vertical="center" wrapText="1"/>
    </xf>
    <xf numFmtId="49" fontId="92" fillId="43" borderId="550" xfId="0" applyNumberFormat="1" applyFont="1" applyFill="1" applyBorder="1" applyAlignment="1">
      <alignment horizontal="center" vertical="center" wrapText="1"/>
    </xf>
    <xf numFmtId="49" fontId="92" fillId="43" borderId="551" xfId="0" applyNumberFormat="1" applyFont="1" applyFill="1" applyBorder="1" applyAlignment="1">
      <alignment horizontal="center" vertical="center" wrapText="1"/>
    </xf>
    <xf numFmtId="49" fontId="92" fillId="43" borderId="552" xfId="0" applyNumberFormat="1" applyFont="1" applyFill="1" applyBorder="1" applyAlignment="1">
      <alignment horizontal="center" vertical="center" wrapText="1"/>
    </xf>
    <xf numFmtId="49" fontId="92" fillId="43" borderId="543" xfId="0" applyNumberFormat="1" applyFont="1" applyFill="1" applyBorder="1" applyAlignment="1">
      <alignment horizontal="center" vertical="center" wrapText="1"/>
    </xf>
    <xf numFmtId="49" fontId="92" fillId="43" borderId="545" xfId="0" applyNumberFormat="1" applyFont="1" applyFill="1" applyBorder="1" applyAlignment="1">
      <alignment horizontal="center" vertical="center" wrapText="1"/>
    </xf>
    <xf numFmtId="0" fontId="92" fillId="43" borderId="520" xfId="0" applyFont="1" applyFill="1" applyBorder="1" applyAlignment="1">
      <alignment horizontal="center" vertical="center"/>
    </xf>
    <xf numFmtId="0" fontId="92" fillId="43" borderId="521" xfId="0" applyFont="1" applyFill="1" applyBorder="1" applyAlignment="1">
      <alignment horizontal="center" vertical="center"/>
    </xf>
    <xf numFmtId="49" fontId="92" fillId="43" borderId="538" xfId="0" applyNumberFormat="1" applyFont="1" applyFill="1" applyBorder="1" applyAlignment="1">
      <alignment horizontal="center" vertical="center"/>
    </xf>
    <xf numFmtId="49" fontId="92" fillId="43" borderId="539" xfId="0" applyNumberFormat="1" applyFont="1" applyFill="1" applyBorder="1" applyAlignment="1">
      <alignment horizontal="center" vertical="center"/>
    </xf>
    <xf numFmtId="0" fontId="92" fillId="43" borderId="539" xfId="0" applyFont="1" applyFill="1" applyBorder="1" applyAlignment="1">
      <alignment horizontal="center" vertical="center"/>
    </xf>
    <xf numFmtId="0" fontId="92" fillId="43" borderId="546" xfId="0" applyFont="1" applyFill="1" applyBorder="1" applyAlignment="1">
      <alignment horizontal="center" vertical="center"/>
    </xf>
    <xf numFmtId="0" fontId="92" fillId="43" borderId="547" xfId="0" applyFont="1" applyFill="1" applyBorder="1" applyAlignment="1">
      <alignment horizontal="center" vertical="center"/>
    </xf>
    <xf numFmtId="0" fontId="92" fillId="43" borderId="548" xfId="0" applyFont="1" applyFill="1" applyBorder="1" applyAlignment="1">
      <alignment horizontal="center" vertical="center"/>
    </xf>
    <xf numFmtId="0" fontId="92" fillId="43" borderId="543" xfId="0" applyFont="1" applyFill="1" applyBorder="1" applyAlignment="1">
      <alignment horizontal="center" vertical="center"/>
    </xf>
    <xf numFmtId="0" fontId="92" fillId="43" borderId="544" xfId="0" applyFont="1" applyFill="1" applyBorder="1" applyAlignment="1">
      <alignment horizontal="center" vertical="center"/>
    </xf>
    <xf numFmtId="0" fontId="92" fillId="43" borderId="545" xfId="0" applyFont="1" applyFill="1" applyBorder="1" applyAlignment="1">
      <alignment horizontal="center" vertical="center"/>
    </xf>
    <xf numFmtId="0" fontId="92" fillId="43" borderId="529" xfId="0" applyFont="1" applyFill="1" applyBorder="1" applyAlignment="1">
      <alignment horizontal="center" vertical="center"/>
    </xf>
    <xf numFmtId="0" fontId="92" fillId="43" borderId="530" xfId="0" applyFont="1" applyFill="1" applyBorder="1" applyAlignment="1">
      <alignment horizontal="center" vertical="center"/>
    </xf>
    <xf numFmtId="49" fontId="92" fillId="43" borderId="531" xfId="0" applyNumberFormat="1" applyFont="1" applyFill="1" applyBorder="1" applyAlignment="1">
      <alignment horizontal="center" vertical="center"/>
    </xf>
    <xf numFmtId="49" fontId="92" fillId="43" borderId="532" xfId="0" applyNumberFormat="1" applyFont="1" applyFill="1" applyBorder="1" applyAlignment="1">
      <alignment horizontal="center" vertical="center"/>
    </xf>
    <xf numFmtId="49" fontId="50" fillId="43" borderId="597" xfId="0" applyNumberFormat="1" applyFont="1" applyFill="1" applyBorder="1" applyAlignment="1">
      <alignment horizontal="center" vertical="center"/>
    </xf>
    <xf numFmtId="49" fontId="50" fillId="43" borderId="603" xfId="0" applyNumberFormat="1" applyFont="1" applyFill="1" applyBorder="1" applyAlignment="1">
      <alignment horizontal="center" vertical="center"/>
    </xf>
    <xf numFmtId="49" fontId="50" fillId="43" borderId="604" xfId="0" applyNumberFormat="1" applyFont="1" applyFill="1" applyBorder="1" applyAlignment="1">
      <alignment horizontal="center" vertical="center"/>
    </xf>
    <xf numFmtId="49" fontId="50" fillId="43" borderId="599" xfId="0" applyNumberFormat="1" applyFont="1" applyFill="1" applyBorder="1" applyAlignment="1">
      <alignment horizontal="center" vertical="center"/>
    </xf>
    <xf numFmtId="49" fontId="92" fillId="43" borderId="551" xfId="0" applyNumberFormat="1" applyFont="1" applyFill="1" applyBorder="1" applyAlignment="1">
      <alignment horizontal="center" vertical="center"/>
    </xf>
    <xf numFmtId="49" fontId="92" fillId="43" borderId="0" xfId="0" applyNumberFormat="1" applyFont="1" applyFill="1" applyBorder="1" applyAlignment="1">
      <alignment horizontal="center" vertical="center"/>
    </xf>
    <xf numFmtId="0" fontId="92" fillId="43" borderId="607" xfId="0" applyFont="1" applyFill="1" applyBorder="1" applyAlignment="1">
      <alignment horizontal="center" vertical="center" wrapText="1"/>
    </xf>
    <xf numFmtId="0" fontId="92" fillId="43" borderId="0" xfId="0" applyFont="1" applyFill="1" applyBorder="1" applyAlignment="1">
      <alignment horizontal="center" vertical="center" wrapText="1"/>
    </xf>
    <xf numFmtId="0" fontId="92" fillId="43" borderId="608" xfId="0" applyFont="1" applyFill="1" applyBorder="1" applyAlignment="1">
      <alignment horizontal="center" vertical="center" wrapText="1"/>
    </xf>
    <xf numFmtId="0" fontId="92" fillId="43" borderId="87" xfId="0" applyFont="1" applyFill="1" applyBorder="1" applyAlignment="1">
      <alignment horizontal="center" vertical="center" wrapText="1"/>
    </xf>
    <xf numFmtId="0" fontId="92" fillId="43" borderId="609" xfId="0" applyFont="1" applyFill="1" applyBorder="1" applyAlignment="1">
      <alignment horizontal="center" vertical="center" wrapText="1"/>
    </xf>
    <xf numFmtId="0" fontId="92" fillId="43" borderId="610" xfId="0" applyFont="1" applyFill="1" applyBorder="1" applyAlignment="1">
      <alignment horizontal="center" vertical="center" wrapText="1"/>
    </xf>
    <xf numFmtId="0" fontId="92" fillId="43" borderId="611" xfId="0" applyFont="1" applyFill="1" applyBorder="1" applyAlignment="1">
      <alignment horizontal="center" vertical="center" wrapText="1"/>
    </xf>
    <xf numFmtId="0" fontId="92" fillId="43" borderId="612" xfId="0" applyFont="1" applyFill="1" applyBorder="1" applyAlignment="1">
      <alignment horizontal="center" vertical="center" wrapText="1"/>
    </xf>
    <xf numFmtId="49" fontId="50" fillId="43" borderId="598" xfId="0" applyNumberFormat="1" applyFont="1" applyFill="1" applyBorder="1" applyAlignment="1">
      <alignment horizontal="center" vertical="center"/>
    </xf>
    <xf numFmtId="49" fontId="50" fillId="43" borderId="596" xfId="0" applyNumberFormat="1" applyFont="1" applyFill="1" applyBorder="1" applyAlignment="1">
      <alignment horizontal="center" vertical="center"/>
    </xf>
    <xf numFmtId="49" fontId="50" fillId="43" borderId="588" xfId="0" applyNumberFormat="1" applyFont="1" applyFill="1" applyBorder="1" applyAlignment="1">
      <alignment horizontal="center" vertical="center"/>
    </xf>
    <xf numFmtId="49" fontId="50" fillId="43" borderId="584" xfId="0" applyNumberFormat="1" applyFont="1" applyFill="1" applyBorder="1" applyAlignment="1">
      <alignment horizontal="center" vertical="center"/>
    </xf>
    <xf numFmtId="49" fontId="50" fillId="43" borderId="600" xfId="0" applyNumberFormat="1" applyFont="1" applyFill="1" applyBorder="1" applyAlignment="1">
      <alignment horizontal="center" vertical="center"/>
    </xf>
    <xf numFmtId="49" fontId="50" fillId="43" borderId="601" xfId="0" applyNumberFormat="1" applyFont="1" applyFill="1" applyBorder="1" applyAlignment="1">
      <alignment horizontal="center" vertical="center"/>
    </xf>
    <xf numFmtId="49" fontId="50" fillId="43" borderId="602" xfId="0" applyNumberFormat="1" applyFont="1" applyFill="1" applyBorder="1" applyAlignment="1">
      <alignment horizontal="center" vertical="center"/>
    </xf>
    <xf numFmtId="0" fontId="92" fillId="43" borderId="535" xfId="0" applyFont="1" applyFill="1" applyBorder="1" applyAlignment="1">
      <alignment horizontal="center" vertical="center"/>
    </xf>
    <xf numFmtId="0" fontId="92" fillId="43" borderId="605" xfId="0" applyFont="1" applyFill="1" applyBorder="1" applyAlignment="1">
      <alignment horizontal="center" vertical="center" wrapText="1"/>
    </xf>
    <xf numFmtId="0" fontId="92" fillId="43" borderId="554" xfId="0" applyFont="1" applyFill="1" applyBorder="1" applyAlignment="1">
      <alignment horizontal="center" vertical="center" wrapText="1"/>
    </xf>
    <xf numFmtId="0" fontId="92" fillId="43" borderId="606" xfId="0" applyFont="1" applyFill="1" applyBorder="1" applyAlignment="1">
      <alignment horizontal="center" vertical="center" wrapText="1"/>
    </xf>
    <xf numFmtId="0" fontId="92" fillId="43" borderId="555" xfId="0" applyFont="1" applyFill="1" applyBorder="1" applyAlignment="1">
      <alignment horizontal="center" vertical="center" wrapText="1"/>
    </xf>
    <xf numFmtId="0" fontId="172" fillId="0" borderId="288" xfId="0" applyFont="1" applyFill="1" applyBorder="1" applyAlignment="1">
      <alignment horizontal="left" vertical="center" wrapText="1"/>
    </xf>
    <xf numFmtId="0" fontId="172" fillId="0" borderId="566" xfId="0" applyFont="1" applyFill="1" applyBorder="1" applyAlignment="1">
      <alignment horizontal="left" vertical="center" wrapText="1"/>
    </xf>
    <xf numFmtId="165" fontId="154" fillId="26" borderId="561" xfId="1" applyNumberFormat="1" applyFont="1" applyFill="1" applyBorder="1" applyAlignment="1">
      <alignment horizontal="right" vertical="center"/>
    </xf>
    <xf numFmtId="165" fontId="154" fillId="26" borderId="482" xfId="1" applyNumberFormat="1" applyFont="1" applyFill="1" applyBorder="1" applyAlignment="1">
      <alignment horizontal="right" vertical="center"/>
    </xf>
    <xf numFmtId="165" fontId="154" fillId="0" borderId="561" xfId="1" applyNumberFormat="1" applyFont="1" applyBorder="1" applyAlignment="1">
      <alignment horizontal="right" vertical="center"/>
    </xf>
    <xf numFmtId="165" fontId="154" fillId="0" borderId="482" xfId="1" applyNumberFormat="1" applyFont="1" applyBorder="1" applyAlignment="1">
      <alignment horizontal="right" vertical="center"/>
    </xf>
    <xf numFmtId="0" fontId="154" fillId="26" borderId="288" xfId="0" applyFont="1" applyFill="1" applyBorder="1" applyAlignment="1">
      <alignment horizontal="justify" vertical="center"/>
    </xf>
    <xf numFmtId="0" fontId="154" fillId="26" borderId="566" xfId="0" applyFont="1" applyFill="1" applyBorder="1" applyAlignment="1">
      <alignment horizontal="justify" vertical="center"/>
    </xf>
    <xf numFmtId="49" fontId="154" fillId="0" borderId="557" xfId="0" applyNumberFormat="1" applyFont="1" applyBorder="1" applyAlignment="1">
      <alignment horizontal="center" vertical="center"/>
    </xf>
    <xf numFmtId="49" fontId="154" fillId="0" borderId="288" xfId="0" applyNumberFormat="1" applyFont="1" applyBorder="1" applyAlignment="1">
      <alignment horizontal="center" vertical="center"/>
    </xf>
    <xf numFmtId="49" fontId="154" fillId="26" borderId="557" xfId="0" applyNumberFormat="1" applyFont="1" applyFill="1" applyBorder="1" applyAlignment="1">
      <alignment horizontal="center" vertical="center"/>
    </xf>
    <xf numFmtId="49" fontId="154" fillId="26" borderId="288" xfId="0" applyNumberFormat="1" applyFont="1" applyFill="1" applyBorder="1" applyAlignment="1">
      <alignment horizontal="center" vertical="center"/>
    </xf>
    <xf numFmtId="0" fontId="92" fillId="43" borderId="589" xfId="0" applyFont="1" applyFill="1" applyBorder="1" applyAlignment="1">
      <alignment horizontal="center" vertical="center"/>
    </xf>
    <xf numFmtId="0" fontId="92" fillId="43" borderId="585" xfId="0" applyFont="1" applyFill="1" applyBorder="1" applyAlignment="1">
      <alignment horizontal="center" vertical="center"/>
    </xf>
    <xf numFmtId="0" fontId="92" fillId="43" borderId="590" xfId="0" applyFont="1" applyFill="1" applyBorder="1" applyAlignment="1">
      <alignment horizontal="center" vertical="center"/>
    </xf>
    <xf numFmtId="0" fontId="92" fillId="43" borderId="550" xfId="0" applyFont="1" applyFill="1" applyBorder="1" applyAlignment="1">
      <alignment horizontal="center" vertical="center" wrapText="1"/>
    </xf>
    <xf numFmtId="0" fontId="92" fillId="43" borderId="535" xfId="0" applyFont="1" applyFill="1" applyBorder="1" applyAlignment="1">
      <alignment horizontal="center" vertical="center" wrapText="1"/>
    </xf>
    <xf numFmtId="0" fontId="92" fillId="43" borderId="556" xfId="0" applyFont="1" applyFill="1" applyBorder="1" applyAlignment="1">
      <alignment horizontal="center" vertical="center" wrapText="1"/>
    </xf>
    <xf numFmtId="0" fontId="92" fillId="43" borderId="552" xfId="0" applyFont="1" applyFill="1" applyBorder="1" applyAlignment="1">
      <alignment horizontal="center" vertical="center" wrapText="1"/>
    </xf>
    <xf numFmtId="0" fontId="92" fillId="43" borderId="539" xfId="0" applyFont="1" applyFill="1" applyBorder="1" applyAlignment="1">
      <alignment horizontal="center" vertical="center" wrapText="1"/>
    </xf>
    <xf numFmtId="0" fontId="92" fillId="43" borderId="587" xfId="0" applyFont="1" applyFill="1" applyBorder="1" applyAlignment="1">
      <alignment horizontal="center" vertical="center" wrapText="1"/>
    </xf>
    <xf numFmtId="0" fontId="92" fillId="43" borderId="591" xfId="0" applyFont="1" applyFill="1" applyBorder="1" applyAlignment="1">
      <alignment horizontal="center" vertical="center"/>
    </xf>
    <xf numFmtId="0" fontId="92" fillId="43" borderId="586" xfId="0" applyFont="1" applyFill="1" applyBorder="1" applyAlignment="1">
      <alignment horizontal="center" vertical="center"/>
    </xf>
    <xf numFmtId="0" fontId="92" fillId="43" borderId="593" xfId="0" applyFont="1" applyFill="1" applyBorder="1" applyAlignment="1">
      <alignment horizontal="center" vertical="center"/>
    </xf>
    <xf numFmtId="0" fontId="92" fillId="43" borderId="594" xfId="0" applyFont="1" applyFill="1" applyBorder="1" applyAlignment="1">
      <alignment horizontal="center" vertical="center"/>
    </xf>
    <xf numFmtId="0" fontId="92" fillId="43" borderId="592" xfId="0" applyFont="1" applyFill="1" applyBorder="1" applyAlignment="1">
      <alignment horizontal="center" vertical="center"/>
    </xf>
    <xf numFmtId="0" fontId="92" fillId="43" borderId="595" xfId="0" applyFont="1" applyFill="1" applyBorder="1" applyAlignment="1">
      <alignment horizontal="center" vertical="center"/>
    </xf>
    <xf numFmtId="0" fontId="154" fillId="0" borderId="288" xfId="0" applyFont="1" applyBorder="1" applyAlignment="1">
      <alignment horizontal="left" vertical="center" wrapText="1"/>
    </xf>
    <xf numFmtId="0" fontId="154" fillId="0" borderId="566" xfId="0" applyFont="1" applyBorder="1" applyAlignment="1">
      <alignment horizontal="left" vertical="center" wrapText="1"/>
    </xf>
    <xf numFmtId="164" fontId="154" fillId="0" borderId="143" xfId="1" applyFont="1" applyBorder="1" applyAlignment="1">
      <alignment horizontal="center"/>
    </xf>
    <xf numFmtId="164" fontId="154" fillId="0" borderId="554" xfId="1" applyFont="1" applyBorder="1" applyAlignment="1">
      <alignment horizontal="center"/>
    </xf>
    <xf numFmtId="165" fontId="154" fillId="26" borderId="561" xfId="1" applyNumberFormat="1" applyFont="1" applyFill="1" applyBorder="1" applyAlignment="1">
      <alignment horizontal="right"/>
    </xf>
    <xf numFmtId="165" fontId="154" fillId="26" borderId="482" xfId="1" applyNumberFormat="1" applyFont="1" applyFill="1" applyBorder="1" applyAlignment="1">
      <alignment horizontal="right"/>
    </xf>
    <xf numFmtId="165" fontId="154" fillId="0" borderId="561" xfId="1" applyNumberFormat="1" applyFont="1" applyFill="1" applyBorder="1" applyAlignment="1">
      <alignment horizontal="right" vertical="center"/>
    </xf>
    <xf numFmtId="165" fontId="154" fillId="0" borderId="482" xfId="1" applyNumberFormat="1" applyFont="1" applyFill="1" applyBorder="1" applyAlignment="1">
      <alignment horizontal="right" vertical="center"/>
    </xf>
    <xf numFmtId="165" fontId="154" fillId="26" borderId="615" xfId="1" applyNumberFormat="1" applyFont="1" applyFill="1" applyBorder="1" applyAlignment="1">
      <alignment horizontal="right" vertical="center"/>
    </xf>
    <xf numFmtId="165" fontId="154" fillId="26" borderId="616" xfId="1" applyNumberFormat="1" applyFont="1" applyFill="1" applyBorder="1" applyAlignment="1">
      <alignment horizontal="right" vertical="center"/>
    </xf>
    <xf numFmtId="0" fontId="172" fillId="26" borderId="559" xfId="0" applyFont="1" applyFill="1" applyBorder="1" applyAlignment="1">
      <alignment horizontal="left" vertical="center" wrapText="1"/>
    </xf>
    <xf numFmtId="0" fontId="172" fillId="26" borderId="614" xfId="0" applyFont="1" applyFill="1" applyBorder="1" applyAlignment="1">
      <alignment horizontal="left" vertical="center" wrapText="1"/>
    </xf>
    <xf numFmtId="165" fontId="154" fillId="0" borderId="563" xfId="1" applyNumberFormat="1" applyFont="1" applyBorder="1" applyAlignment="1">
      <alignment horizontal="right" vertical="center"/>
    </xf>
    <xf numFmtId="165" fontId="154" fillId="0" borderId="564" xfId="1" applyNumberFormat="1" applyFont="1" applyBorder="1" applyAlignment="1">
      <alignment horizontal="right" vertical="center"/>
    </xf>
    <xf numFmtId="49" fontId="154" fillId="0" borderId="557" xfId="0" applyNumberFormat="1" applyFont="1" applyFill="1" applyBorder="1" applyAlignment="1">
      <alignment horizontal="center" vertical="center"/>
    </xf>
    <xf numFmtId="49" fontId="154" fillId="0" borderId="288" xfId="0" applyNumberFormat="1" applyFont="1" applyFill="1" applyBorder="1" applyAlignment="1">
      <alignment horizontal="center" vertical="center"/>
    </xf>
    <xf numFmtId="49" fontId="154" fillId="0" borderId="557" xfId="0" applyNumberFormat="1" applyFont="1" applyFill="1" applyBorder="1" applyAlignment="1">
      <alignment horizontal="center" vertical="center" wrapText="1"/>
    </xf>
    <xf numFmtId="49" fontId="154" fillId="0" borderId="288" xfId="0" applyNumberFormat="1" applyFont="1" applyFill="1" applyBorder="1" applyAlignment="1">
      <alignment horizontal="center" vertical="center" wrapText="1"/>
    </xf>
    <xf numFmtId="49" fontId="154" fillId="26" borderId="557" xfId="0" applyNumberFormat="1" applyFont="1" applyFill="1" applyBorder="1" applyAlignment="1">
      <alignment horizontal="center" vertical="center" wrapText="1"/>
    </xf>
    <xf numFmtId="49" fontId="154" fillId="26" borderId="288" xfId="0" applyNumberFormat="1" applyFont="1" applyFill="1" applyBorder="1" applyAlignment="1">
      <alignment horizontal="center" vertical="center" wrapText="1"/>
    </xf>
    <xf numFmtId="49" fontId="154" fillId="26" borderId="372" xfId="0" applyNumberFormat="1" applyFont="1" applyFill="1" applyBorder="1" applyAlignment="1">
      <alignment horizontal="center"/>
    </xf>
    <xf numFmtId="49" fontId="154" fillId="26" borderId="370" xfId="0" applyNumberFormat="1" applyFont="1" applyFill="1" applyBorder="1" applyAlignment="1">
      <alignment horizontal="center"/>
    </xf>
    <xf numFmtId="49" fontId="154" fillId="26" borderId="580" xfId="0" applyNumberFormat="1" applyFont="1" applyFill="1" applyBorder="1" applyAlignment="1">
      <alignment horizontal="center" vertical="center"/>
    </xf>
    <xf numFmtId="49" fontId="154" fillId="26" borderId="559" xfId="0" applyNumberFormat="1" applyFont="1" applyFill="1" applyBorder="1" applyAlignment="1">
      <alignment horizontal="center" vertical="center"/>
    </xf>
    <xf numFmtId="0" fontId="154" fillId="0" borderId="288" xfId="0" applyFont="1" applyBorder="1" applyAlignment="1">
      <alignment horizontal="justify" vertical="center"/>
    </xf>
    <xf numFmtId="0" fontId="154" fillId="0" borderId="566" xfId="0" applyFont="1" applyBorder="1" applyAlignment="1">
      <alignment horizontal="justify" vertical="center"/>
    </xf>
    <xf numFmtId="0" fontId="154" fillId="26" borderId="288" xfId="0" applyFont="1" applyFill="1" applyBorder="1" applyAlignment="1">
      <alignment horizontal="left" vertical="center" wrapText="1"/>
    </xf>
    <xf numFmtId="0" fontId="154" fillId="26" borderId="566" xfId="0" applyFont="1" applyFill="1" applyBorder="1" applyAlignment="1">
      <alignment horizontal="left" vertical="center" wrapText="1"/>
    </xf>
    <xf numFmtId="0" fontId="154" fillId="26" borderId="288" xfId="0" applyFont="1" applyFill="1" applyBorder="1" applyAlignment="1">
      <alignment horizontal="justify"/>
    </xf>
    <xf numFmtId="0" fontId="154" fillId="26" borderId="566" xfId="0" applyFont="1" applyFill="1" applyBorder="1" applyAlignment="1">
      <alignment horizontal="justify"/>
    </xf>
    <xf numFmtId="0" fontId="154" fillId="0" borderId="288" xfId="0" applyFont="1" applyBorder="1" applyAlignment="1">
      <alignment horizontal="left" vertical="top" wrapText="1"/>
    </xf>
    <xf numFmtId="0" fontId="154" fillId="0" borderId="566" xfId="0" applyFont="1" applyBorder="1" applyAlignment="1">
      <alignment horizontal="left" vertical="top" wrapText="1"/>
    </xf>
    <xf numFmtId="49" fontId="154" fillId="0" borderId="557" xfId="0" applyNumberFormat="1" applyFont="1" applyBorder="1" applyAlignment="1">
      <alignment horizontal="center" vertical="center" wrapText="1"/>
    </xf>
    <xf numFmtId="49" fontId="154" fillId="0" borderId="288" xfId="0" applyNumberFormat="1" applyFont="1" applyBorder="1" applyAlignment="1">
      <alignment horizontal="center" vertical="center" wrapText="1"/>
    </xf>
    <xf numFmtId="49" fontId="154" fillId="26" borderId="557" xfId="0" applyNumberFormat="1" applyFont="1" applyFill="1" applyBorder="1" applyAlignment="1">
      <alignment horizontal="center"/>
    </xf>
    <xf numFmtId="49" fontId="154" fillId="26" borderId="288" xfId="0" applyNumberFormat="1" applyFont="1" applyFill="1" applyBorder="1" applyAlignment="1">
      <alignment horizontal="center"/>
    </xf>
    <xf numFmtId="49" fontId="154" fillId="0" borderId="569" xfId="0" applyNumberFormat="1" applyFont="1" applyBorder="1" applyAlignment="1">
      <alignment horizontal="center" vertical="center"/>
    </xf>
    <xf numFmtId="49" fontId="154" fillId="0" borderId="570" xfId="0" applyNumberFormat="1" applyFont="1" applyBorder="1" applyAlignment="1">
      <alignment horizontal="center" vertical="center"/>
    </xf>
    <xf numFmtId="49" fontId="154" fillId="26" borderId="561" xfId="0" applyNumberFormat="1" applyFont="1" applyFill="1" applyBorder="1" applyAlignment="1">
      <alignment horizontal="center"/>
    </xf>
    <xf numFmtId="49" fontId="154" fillId="0" borderId="563" xfId="0" applyNumberFormat="1" applyFont="1" applyFill="1" applyBorder="1" applyAlignment="1">
      <alignment horizontal="center" vertical="center"/>
    </xf>
    <xf numFmtId="0" fontId="77" fillId="0" borderId="0" xfId="0" applyFont="1" applyAlignment="1">
      <alignment horizontal="center"/>
    </xf>
    <xf numFmtId="0" fontId="154" fillId="26" borderId="370" xfId="0" applyFont="1" applyFill="1" applyBorder="1" applyAlignment="1">
      <alignment horizontal="center"/>
    </xf>
    <xf numFmtId="0" fontId="154" fillId="26" borderId="371" xfId="0" applyFont="1" applyFill="1" applyBorder="1" applyAlignment="1">
      <alignment horizontal="center"/>
    </xf>
    <xf numFmtId="49" fontId="172" fillId="26" borderId="580" xfId="0" applyNumberFormat="1" applyFont="1" applyFill="1" applyBorder="1" applyAlignment="1">
      <alignment horizontal="center" vertical="center"/>
    </xf>
    <xf numFmtId="49" fontId="172" fillId="26" borderId="559" xfId="0" applyNumberFormat="1" applyFont="1" applyFill="1" applyBorder="1" applyAlignment="1">
      <alignment horizontal="center" vertical="center"/>
    </xf>
    <xf numFmtId="49" fontId="172" fillId="26" borderId="615" xfId="0" applyNumberFormat="1" applyFont="1" applyFill="1" applyBorder="1" applyAlignment="1">
      <alignment horizontal="center" vertical="center"/>
    </xf>
    <xf numFmtId="165" fontId="172" fillId="26" borderId="615" xfId="1" applyNumberFormat="1" applyFont="1" applyFill="1" applyBorder="1" applyAlignment="1">
      <alignment horizontal="right" vertical="center"/>
    </xf>
    <xf numFmtId="165" fontId="172" fillId="26" borderId="616" xfId="1" applyNumberFormat="1" applyFont="1" applyFill="1" applyBorder="1" applyAlignment="1">
      <alignment horizontal="right" vertical="center"/>
    </xf>
    <xf numFmtId="165" fontId="172" fillId="0" borderId="561" xfId="1" applyNumberFormat="1" applyFont="1" applyFill="1" applyBorder="1" applyAlignment="1">
      <alignment horizontal="right" vertical="center"/>
    </xf>
    <xf numFmtId="165" fontId="172" fillId="0" borderId="482" xfId="1" applyNumberFormat="1" applyFont="1" applyFill="1" applyBorder="1" applyAlignment="1">
      <alignment horizontal="right" vertical="center"/>
    </xf>
    <xf numFmtId="165" fontId="172" fillId="26" borderId="561" xfId="1" applyNumberFormat="1" applyFont="1" applyFill="1" applyBorder="1" applyAlignment="1">
      <alignment horizontal="right" vertical="center"/>
    </xf>
    <xf numFmtId="165" fontId="172" fillId="26" borderId="482" xfId="1" applyNumberFormat="1" applyFont="1" applyFill="1" applyBorder="1" applyAlignment="1">
      <alignment horizontal="right" vertical="center"/>
    </xf>
    <xf numFmtId="165" fontId="172" fillId="0" borderId="563" xfId="1" applyNumberFormat="1" applyFont="1" applyFill="1" applyBorder="1" applyAlignment="1">
      <alignment horizontal="right" vertical="center"/>
    </xf>
    <xf numFmtId="165" fontId="172" fillId="0" borderId="564" xfId="1" applyNumberFormat="1" applyFont="1" applyFill="1" applyBorder="1" applyAlignment="1">
      <alignment horizontal="right" vertical="center"/>
    </xf>
    <xf numFmtId="49" fontId="172" fillId="0" borderId="557" xfId="0" applyNumberFormat="1" applyFont="1" applyFill="1" applyBorder="1" applyAlignment="1">
      <alignment horizontal="center" vertical="center"/>
    </xf>
    <xf numFmtId="49" fontId="172" fillId="0" borderId="288" xfId="0" applyNumberFormat="1" applyFont="1" applyFill="1" applyBorder="1" applyAlignment="1">
      <alignment horizontal="center" vertical="center"/>
    </xf>
    <xf numFmtId="49" fontId="172" fillId="0" borderId="569" xfId="0" applyNumberFormat="1" applyFont="1" applyFill="1" applyBorder="1" applyAlignment="1">
      <alignment horizontal="center" vertical="center"/>
    </xf>
    <xf numFmtId="49" fontId="172" fillId="0" borderId="570" xfId="0" applyNumberFormat="1" applyFont="1" applyFill="1" applyBorder="1" applyAlignment="1">
      <alignment horizontal="center" vertical="center"/>
    </xf>
    <xf numFmtId="0" fontId="154" fillId="0" borderId="288" xfId="0" applyFont="1" applyFill="1" applyBorder="1" applyAlignment="1">
      <alignment horizontal="left" vertical="center" wrapText="1"/>
    </xf>
    <xf numFmtId="0" fontId="154" fillId="0" borderId="566" xfId="0" applyFont="1" applyFill="1" applyBorder="1" applyAlignment="1">
      <alignment horizontal="left" vertical="center" wrapText="1"/>
    </xf>
    <xf numFmtId="49" fontId="172" fillId="26" borderId="557" xfId="0" applyNumberFormat="1" applyFont="1" applyFill="1" applyBorder="1" applyAlignment="1">
      <alignment horizontal="center" vertical="center"/>
    </xf>
    <xf numFmtId="49" fontId="172" fillId="26" borderId="288" xfId="0" applyNumberFormat="1" applyFont="1" applyFill="1" applyBorder="1" applyAlignment="1">
      <alignment horizontal="center" vertical="center"/>
    </xf>
    <xf numFmtId="0" fontId="154" fillId="0" borderId="773" xfId="0" applyFont="1" applyBorder="1" applyAlignment="1">
      <alignment horizontal="right"/>
    </xf>
    <xf numFmtId="0" fontId="154" fillId="0" borderId="499" xfId="0" applyFont="1" applyBorder="1" applyAlignment="1">
      <alignment horizontal="right"/>
    </xf>
    <xf numFmtId="0" fontId="154" fillId="0" borderId="0" xfId="0" applyFont="1" applyAlignment="1">
      <alignment horizontal="right"/>
    </xf>
    <xf numFmtId="49" fontId="154" fillId="26" borderId="615" xfId="0" applyNumberFormat="1" applyFont="1" applyFill="1" applyBorder="1" applyAlignment="1">
      <alignment horizontal="center" vertical="center"/>
    </xf>
    <xf numFmtId="49" fontId="154" fillId="26" borderId="370" xfId="0" applyNumberFormat="1" applyFont="1" applyFill="1" applyBorder="1" applyAlignment="1">
      <alignment horizontal="center" vertical="center"/>
    </xf>
    <xf numFmtId="165" fontId="154" fillId="26" borderId="370" xfId="1" applyNumberFormat="1" applyFont="1" applyFill="1" applyBorder="1" applyAlignment="1">
      <alignment horizontal="right" vertical="center"/>
    </xf>
    <xf numFmtId="165" fontId="154" fillId="26" borderId="371" xfId="1" applyNumberFormat="1" applyFont="1" applyFill="1" applyBorder="1" applyAlignment="1">
      <alignment horizontal="right" vertical="center"/>
    </xf>
    <xf numFmtId="165" fontId="154" fillId="27" borderId="561" xfId="1" applyNumberFormat="1" applyFont="1" applyFill="1" applyBorder="1" applyAlignment="1">
      <alignment horizontal="right" vertical="center"/>
    </xf>
    <xf numFmtId="165" fontId="154" fillId="27" borderId="482" xfId="1" applyNumberFormat="1" applyFont="1" applyFill="1" applyBorder="1" applyAlignment="1">
      <alignment horizontal="right" vertical="center"/>
    </xf>
    <xf numFmtId="0" fontId="154" fillId="27" borderId="288" xfId="1" applyNumberFormat="1" applyFont="1" applyFill="1" applyBorder="1" applyAlignment="1">
      <alignment horizontal="left" vertical="center" wrapText="1"/>
    </xf>
    <xf numFmtId="0" fontId="154" fillId="0" borderId="288" xfId="1" applyNumberFormat="1" applyFont="1" applyBorder="1" applyAlignment="1">
      <alignment horizontal="left" vertical="center" wrapText="1"/>
    </xf>
    <xf numFmtId="49" fontId="154" fillId="0" borderId="566" xfId="0" applyNumberFormat="1" applyFont="1" applyBorder="1" applyAlignment="1">
      <alignment horizontal="center" vertical="center"/>
    </xf>
    <xf numFmtId="49" fontId="154" fillId="27" borderId="557" xfId="0" applyNumberFormat="1" applyFont="1" applyFill="1" applyBorder="1" applyAlignment="1">
      <alignment horizontal="center" vertical="center"/>
    </xf>
    <xf numFmtId="49" fontId="154" fillId="27" borderId="288" xfId="0" applyNumberFormat="1" applyFont="1" applyFill="1" applyBorder="1" applyAlignment="1">
      <alignment horizontal="center" vertical="center"/>
    </xf>
    <xf numFmtId="49" fontId="154" fillId="27" borderId="566" xfId="0" applyNumberFormat="1" applyFont="1" applyFill="1" applyBorder="1" applyAlignment="1">
      <alignment horizontal="center" vertical="center"/>
    </xf>
    <xf numFmtId="49" fontId="154" fillId="27" borderId="561" xfId="0" applyNumberFormat="1" applyFont="1" applyFill="1" applyBorder="1" applyAlignment="1">
      <alignment horizontal="center" vertical="center"/>
    </xf>
    <xf numFmtId="165" fontId="154" fillId="0" borderId="561" xfId="1" applyNumberFormat="1" applyFont="1" applyFill="1" applyBorder="1" applyAlignment="1">
      <alignment horizontal="center" vertical="center"/>
    </xf>
    <xf numFmtId="165" fontId="154" fillId="0" borderId="482" xfId="1" applyNumberFormat="1" applyFont="1" applyFill="1" applyBorder="1" applyAlignment="1">
      <alignment horizontal="center" vertical="center"/>
    </xf>
    <xf numFmtId="165" fontId="154" fillId="27" borderId="561" xfId="1" applyNumberFormat="1" applyFont="1" applyFill="1" applyBorder="1" applyAlignment="1">
      <alignment horizontal="center" vertical="center"/>
    </xf>
    <xf numFmtId="165" fontId="154" fillId="27" borderId="482" xfId="1" applyNumberFormat="1" applyFont="1" applyFill="1" applyBorder="1" applyAlignment="1">
      <alignment horizontal="center" vertical="center"/>
    </xf>
    <xf numFmtId="49" fontId="154" fillId="0" borderId="565" xfId="0" applyNumberFormat="1" applyFont="1" applyFill="1" applyBorder="1" applyAlignment="1">
      <alignment horizontal="center" vertical="center"/>
    </xf>
    <xf numFmtId="165" fontId="154" fillId="0" borderId="565" xfId="1" applyNumberFormat="1" applyFont="1" applyFill="1" applyBorder="1" applyAlignment="1">
      <alignment horizontal="right" vertical="center"/>
    </xf>
    <xf numFmtId="165" fontId="154" fillId="0" borderId="567" xfId="1" applyNumberFormat="1" applyFont="1" applyFill="1" applyBorder="1" applyAlignment="1">
      <alignment horizontal="right" vertical="center"/>
    </xf>
    <xf numFmtId="0" fontId="154" fillId="0" borderId="575" xfId="1" applyNumberFormat="1" applyFont="1" applyBorder="1" applyAlignment="1">
      <alignment horizontal="left" vertical="center" wrapText="1"/>
    </xf>
    <xf numFmtId="49" fontId="154" fillId="0" borderId="574" xfId="0" applyNumberFormat="1" applyFont="1" applyBorder="1" applyAlignment="1">
      <alignment horizontal="center" vertical="center"/>
    </xf>
    <xf numFmtId="49" fontId="154" fillId="0" borderId="575" xfId="0" applyNumberFormat="1" applyFont="1" applyBorder="1" applyAlignment="1">
      <alignment horizontal="center" vertical="center"/>
    </xf>
    <xf numFmtId="49" fontId="154" fillId="0" borderId="583" xfId="0" applyNumberFormat="1" applyFont="1" applyBorder="1" applyAlignment="1">
      <alignment horizontal="center" vertical="center"/>
    </xf>
    <xf numFmtId="49" fontId="154" fillId="27" borderId="569" xfId="0" applyNumberFormat="1" applyFont="1" applyFill="1" applyBorder="1" applyAlignment="1">
      <alignment horizontal="center" vertical="center"/>
    </xf>
    <xf numFmtId="49" fontId="154" fillId="27" borderId="570" xfId="0" applyNumberFormat="1" applyFont="1" applyFill="1" applyBorder="1" applyAlignment="1">
      <alignment horizontal="center" vertical="center"/>
    </xf>
    <xf numFmtId="49" fontId="154" fillId="27" borderId="572" xfId="0" applyNumberFormat="1" applyFont="1" applyFill="1" applyBorder="1" applyAlignment="1">
      <alignment horizontal="center" vertical="center"/>
    </xf>
    <xf numFmtId="49" fontId="154" fillId="27" borderId="563" xfId="0" applyNumberFormat="1" applyFont="1" applyFill="1" applyBorder="1" applyAlignment="1">
      <alignment horizontal="center" vertical="center"/>
    </xf>
    <xf numFmtId="165" fontId="154" fillId="27" borderId="563" xfId="1" applyNumberFormat="1" applyFont="1" applyFill="1" applyBorder="1" applyAlignment="1">
      <alignment horizontal="right" vertical="center"/>
    </xf>
    <xf numFmtId="165" fontId="154" fillId="27" borderId="564" xfId="1" applyNumberFormat="1" applyFont="1" applyFill="1" applyBorder="1" applyAlignment="1">
      <alignment horizontal="right" vertical="center"/>
    </xf>
    <xf numFmtId="49" fontId="92" fillId="43" borderId="554" xfId="0" applyNumberFormat="1" applyFont="1" applyFill="1" applyBorder="1" applyAlignment="1">
      <alignment horizontal="center" vertical="center" wrapText="1"/>
    </xf>
    <xf numFmtId="49" fontId="92" fillId="43" borderId="0" xfId="0" applyNumberFormat="1" applyFont="1" applyFill="1" applyBorder="1" applyAlignment="1">
      <alignment horizontal="center" vertical="center" wrapText="1"/>
    </xf>
    <xf numFmtId="49" fontId="92" fillId="43" borderId="544" xfId="0" applyNumberFormat="1" applyFont="1" applyFill="1" applyBorder="1" applyAlignment="1">
      <alignment horizontal="center" vertical="center" wrapText="1"/>
    </xf>
    <xf numFmtId="165" fontId="154" fillId="0" borderId="561" xfId="1" applyNumberFormat="1" applyFont="1" applyBorder="1" applyAlignment="1">
      <alignment horizontal="center" vertical="center"/>
    </xf>
    <xf numFmtId="165" fontId="154" fillId="0" borderId="482" xfId="1" applyNumberFormat="1" applyFont="1" applyBorder="1" applyAlignment="1">
      <alignment horizontal="center" vertical="center"/>
    </xf>
    <xf numFmtId="0" fontId="154" fillId="0" borderId="570" xfId="1" applyNumberFormat="1" applyFont="1" applyBorder="1" applyAlignment="1">
      <alignment horizontal="left" vertical="center" wrapText="1"/>
    </xf>
    <xf numFmtId="49" fontId="154" fillId="0" borderId="572" xfId="0" applyNumberFormat="1" applyFont="1" applyBorder="1" applyAlignment="1">
      <alignment horizontal="center" vertical="center"/>
    </xf>
    <xf numFmtId="0" fontId="155" fillId="0" borderId="773" xfId="0" applyFont="1" applyBorder="1" applyAlignment="1">
      <alignment horizontal="right"/>
    </xf>
    <xf numFmtId="0" fontId="155" fillId="0" borderId="499" xfId="0" applyFont="1" applyBorder="1" applyAlignment="1">
      <alignment horizontal="right"/>
    </xf>
    <xf numFmtId="0" fontId="154" fillId="27" borderId="288" xfId="0" applyNumberFormat="1" applyFont="1" applyFill="1" applyBorder="1" applyAlignment="1">
      <alignment horizontal="left" vertical="center" wrapText="1"/>
    </xf>
    <xf numFmtId="49" fontId="50" fillId="43" borderId="528" xfId="0" applyNumberFormat="1" applyFont="1" applyFill="1" applyBorder="1" applyAlignment="1">
      <alignment horizontal="center" vertical="center"/>
    </xf>
    <xf numFmtId="49" fontId="50" fillId="43" borderId="529" xfId="0" applyNumberFormat="1" applyFont="1" applyFill="1" applyBorder="1" applyAlignment="1">
      <alignment horizontal="center" vertical="center"/>
    </xf>
    <xf numFmtId="49" fontId="50" fillId="43" borderId="546" xfId="0" applyNumberFormat="1" applyFont="1" applyFill="1" applyBorder="1" applyAlignment="1">
      <alignment horizontal="center" vertical="center"/>
    </xf>
    <xf numFmtId="49" fontId="50" fillId="43" borderId="547" xfId="0" applyNumberFormat="1" applyFont="1" applyFill="1" applyBorder="1" applyAlignment="1">
      <alignment horizontal="center" vertical="center"/>
    </xf>
    <xf numFmtId="49" fontId="50" fillId="43" borderId="548" xfId="0" applyNumberFormat="1" applyFont="1" applyFill="1" applyBorder="1" applyAlignment="1">
      <alignment horizontal="center" vertical="center"/>
    </xf>
    <xf numFmtId="49" fontId="50" fillId="43" borderId="530" xfId="0" applyNumberFormat="1" applyFont="1" applyFill="1" applyBorder="1" applyAlignment="1">
      <alignment horizontal="center" vertical="center"/>
    </xf>
    <xf numFmtId="0" fontId="154" fillId="0" borderId="288" xfId="0" applyNumberFormat="1" applyFont="1" applyBorder="1" applyAlignment="1">
      <alignment horizontal="left" vertical="center" wrapText="1"/>
    </xf>
    <xf numFmtId="49" fontId="154" fillId="0" borderId="566" xfId="0" applyNumberFormat="1" applyFont="1" applyFill="1" applyBorder="1" applyAlignment="1">
      <alignment horizontal="center" vertical="center"/>
    </xf>
    <xf numFmtId="165" fontId="154" fillId="26" borderId="561" xfId="1" applyNumberFormat="1" applyFont="1" applyFill="1" applyBorder="1" applyAlignment="1" applyProtection="1">
      <alignment horizontal="center" vertical="center"/>
      <protection locked="0" hidden="1"/>
    </xf>
    <xf numFmtId="165" fontId="154" fillId="26" borderId="482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561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482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563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564" xfId="1" applyNumberFormat="1" applyFont="1" applyFill="1" applyBorder="1" applyAlignment="1" applyProtection="1">
      <alignment horizontal="center" vertical="center"/>
      <protection locked="0" hidden="1"/>
    </xf>
    <xf numFmtId="165" fontId="154" fillId="0" borderId="0" xfId="1" applyNumberFormat="1" applyFont="1" applyFill="1" applyBorder="1" applyAlignment="1" applyProtection="1">
      <alignment horizontal="center"/>
      <protection locked="0" hidden="1"/>
    </xf>
    <xf numFmtId="165" fontId="172" fillId="26" borderId="561" xfId="1" applyNumberFormat="1" applyFont="1" applyFill="1" applyBorder="1" applyAlignment="1" applyProtection="1">
      <alignment horizontal="center" vertical="center"/>
      <protection locked="0" hidden="1"/>
    </xf>
    <xf numFmtId="165" fontId="172" fillId="26" borderId="482" xfId="1" applyNumberFormat="1" applyFont="1" applyFill="1" applyBorder="1" applyAlignment="1" applyProtection="1">
      <alignment horizontal="center" vertical="center"/>
      <protection locked="0" hidden="1"/>
    </xf>
    <xf numFmtId="165" fontId="172" fillId="0" borderId="561" xfId="1" applyNumberFormat="1" applyFont="1" applyFill="1" applyBorder="1" applyAlignment="1" applyProtection="1">
      <alignment horizontal="center" vertical="center"/>
      <protection locked="0" hidden="1"/>
    </xf>
    <xf numFmtId="165" fontId="172" fillId="0" borderId="482" xfId="1" applyNumberFormat="1" applyFont="1" applyFill="1" applyBorder="1" applyAlignment="1" applyProtection="1">
      <alignment horizontal="center" vertical="center"/>
      <protection locked="0" hidden="1"/>
    </xf>
    <xf numFmtId="49" fontId="172" fillId="26" borderId="482" xfId="0" applyNumberFormat="1" applyFont="1" applyFill="1" applyBorder="1" applyAlignment="1" applyProtection="1">
      <alignment horizontal="center" vertical="center"/>
      <protection hidden="1"/>
    </xf>
    <xf numFmtId="49" fontId="172" fillId="26" borderId="557" xfId="0" applyNumberFormat="1" applyFont="1" applyFill="1" applyBorder="1" applyAlignment="1" applyProtection="1">
      <alignment horizontal="center" vertical="center"/>
      <protection hidden="1"/>
    </xf>
    <xf numFmtId="0" fontId="172" fillId="26" borderId="558" xfId="0" applyFont="1" applyFill="1" applyBorder="1" applyAlignment="1" applyProtection="1">
      <alignment horizontal="left" vertical="center"/>
      <protection hidden="1"/>
    </xf>
    <xf numFmtId="0" fontId="172" fillId="26" borderId="483" xfId="0" applyFont="1" applyFill="1" applyBorder="1" applyAlignment="1" applyProtection="1">
      <alignment horizontal="left" vertical="center"/>
      <protection hidden="1"/>
    </xf>
    <xf numFmtId="0" fontId="172" fillId="26" borderId="557" xfId="0" applyFont="1" applyFill="1" applyBorder="1" applyAlignment="1" applyProtection="1">
      <alignment horizontal="left" vertical="center"/>
      <protection hidden="1"/>
    </xf>
    <xf numFmtId="0" fontId="172" fillId="26" borderId="560" xfId="0" applyFont="1" applyFill="1" applyBorder="1" applyAlignment="1" applyProtection="1">
      <alignment horizontal="left" vertical="center"/>
      <protection hidden="1"/>
    </xf>
    <xf numFmtId="49" fontId="154" fillId="0" borderId="482" xfId="0" applyNumberFormat="1" applyFont="1" applyFill="1" applyBorder="1" applyAlignment="1" applyProtection="1">
      <alignment horizontal="right" vertical="center"/>
      <protection hidden="1"/>
    </xf>
    <xf numFmtId="49" fontId="154" fillId="0" borderId="557" xfId="0" applyNumberFormat="1" applyFont="1" applyFill="1" applyBorder="1" applyAlignment="1" applyProtection="1">
      <alignment horizontal="right" vertical="center"/>
      <protection hidden="1"/>
    </xf>
    <xf numFmtId="0" fontId="154" fillId="0" borderId="558" xfId="0" applyFont="1" applyFill="1" applyBorder="1" applyAlignment="1" applyProtection="1">
      <alignment horizontal="left" vertical="center"/>
      <protection hidden="1"/>
    </xf>
    <xf numFmtId="0" fontId="154" fillId="0" borderId="483" xfId="0" applyFont="1" applyFill="1" applyBorder="1" applyAlignment="1" applyProtection="1">
      <alignment horizontal="left" vertical="center"/>
      <protection hidden="1"/>
    </xf>
    <xf numFmtId="0" fontId="154" fillId="0" borderId="557" xfId="0" applyFont="1" applyFill="1" applyBorder="1" applyAlignment="1" applyProtection="1">
      <alignment horizontal="left" vertical="center"/>
      <protection hidden="1"/>
    </xf>
    <xf numFmtId="0" fontId="154" fillId="0" borderId="560" xfId="0" applyFont="1" applyFill="1" applyBorder="1" applyAlignment="1" applyProtection="1">
      <alignment horizontal="left" vertical="center"/>
      <protection hidden="1"/>
    </xf>
    <xf numFmtId="0" fontId="154" fillId="0" borderId="561" xfId="0" applyFont="1" applyFill="1" applyBorder="1" applyAlignment="1" applyProtection="1">
      <alignment horizontal="center" vertical="center"/>
      <protection hidden="1"/>
    </xf>
    <xf numFmtId="0" fontId="154" fillId="26" borderId="561" xfId="0" applyFont="1" applyFill="1" applyBorder="1" applyAlignment="1" applyProtection="1">
      <alignment horizontal="center" vertical="center"/>
      <protection hidden="1"/>
    </xf>
    <xf numFmtId="49" fontId="154" fillId="26" borderId="484" xfId="0" applyNumberFormat="1" applyFont="1" applyFill="1" applyBorder="1" applyAlignment="1" applyProtection="1">
      <alignment horizontal="right" vertical="top"/>
      <protection hidden="1"/>
    </xf>
    <xf numFmtId="49" fontId="154" fillId="26" borderId="288" xfId="0" applyNumberFormat="1" applyFont="1" applyFill="1" applyBorder="1" applyAlignment="1" applyProtection="1">
      <alignment horizontal="right" vertical="top"/>
      <protection hidden="1"/>
    </xf>
    <xf numFmtId="0" fontId="154" fillId="26" borderId="288" xfId="0" applyFont="1" applyFill="1" applyBorder="1" applyAlignment="1" applyProtection="1">
      <alignment horizontal="justify" vertical="top"/>
      <protection hidden="1"/>
    </xf>
    <xf numFmtId="0" fontId="154" fillId="26" borderId="566" xfId="0" applyFont="1" applyFill="1" applyBorder="1" applyAlignment="1" applyProtection="1">
      <alignment horizontal="justify" vertical="top"/>
      <protection hidden="1"/>
    </xf>
    <xf numFmtId="49" fontId="154" fillId="26" borderId="482" xfId="0" applyNumberFormat="1" applyFont="1" applyFill="1" applyBorder="1" applyAlignment="1" applyProtection="1">
      <alignment horizontal="right" vertical="center"/>
      <protection hidden="1"/>
    </xf>
    <xf numFmtId="49" fontId="154" fillId="26" borderId="557" xfId="0" applyNumberFormat="1" applyFont="1" applyFill="1" applyBorder="1" applyAlignment="1" applyProtection="1">
      <alignment horizontal="right" vertical="center"/>
      <protection hidden="1"/>
    </xf>
    <xf numFmtId="0" fontId="154" fillId="26" borderId="558" xfId="0" applyFont="1" applyFill="1" applyBorder="1" applyAlignment="1" applyProtection="1">
      <alignment horizontal="left" vertical="center"/>
      <protection hidden="1"/>
    </xf>
    <xf numFmtId="0" fontId="154" fillId="26" borderId="483" xfId="0" applyFont="1" applyFill="1" applyBorder="1" applyAlignment="1" applyProtection="1">
      <alignment horizontal="left" vertical="center"/>
      <protection hidden="1"/>
    </xf>
    <xf numFmtId="0" fontId="154" fillId="26" borderId="557" xfId="0" applyFont="1" applyFill="1" applyBorder="1" applyAlignment="1" applyProtection="1">
      <alignment horizontal="left" vertical="center"/>
      <protection hidden="1"/>
    </xf>
    <xf numFmtId="0" fontId="154" fillId="26" borderId="560" xfId="0" applyFont="1" applyFill="1" applyBorder="1" applyAlignment="1" applyProtection="1">
      <alignment horizontal="left" vertical="center"/>
      <protection hidden="1"/>
    </xf>
    <xf numFmtId="49" fontId="172" fillId="26" borderId="484" xfId="0" applyNumberFormat="1" applyFont="1" applyFill="1" applyBorder="1" applyAlignment="1" applyProtection="1">
      <alignment horizontal="left" vertical="center"/>
      <protection hidden="1"/>
    </xf>
    <xf numFmtId="49" fontId="172" fillId="26" borderId="288" xfId="0" applyNumberFormat="1" applyFont="1" applyFill="1" applyBorder="1" applyAlignment="1" applyProtection="1">
      <alignment horizontal="left" vertical="center"/>
      <protection hidden="1"/>
    </xf>
    <xf numFmtId="49" fontId="172" fillId="0" borderId="482" xfId="0" applyNumberFormat="1" applyFont="1" applyFill="1" applyBorder="1" applyAlignment="1" applyProtection="1">
      <alignment horizontal="center" vertical="center"/>
      <protection hidden="1"/>
    </xf>
    <xf numFmtId="49" fontId="172" fillId="0" borderId="557" xfId="0" applyNumberFormat="1" applyFont="1" applyFill="1" applyBorder="1" applyAlignment="1" applyProtection="1">
      <alignment horizontal="center" vertical="center"/>
      <protection hidden="1"/>
    </xf>
    <xf numFmtId="0" fontId="172" fillId="0" borderId="558" xfId="0" applyFont="1" applyFill="1" applyBorder="1" applyAlignment="1" applyProtection="1">
      <alignment horizontal="left" vertical="center"/>
      <protection hidden="1"/>
    </xf>
    <xf numFmtId="0" fontId="172" fillId="0" borderId="483" xfId="0" applyFont="1" applyFill="1" applyBorder="1" applyAlignment="1" applyProtection="1">
      <alignment horizontal="left" vertical="center"/>
      <protection hidden="1"/>
    </xf>
    <xf numFmtId="0" fontId="172" fillId="0" borderId="557" xfId="0" applyFont="1" applyFill="1" applyBorder="1" applyAlignment="1" applyProtection="1">
      <alignment horizontal="left" vertical="center"/>
      <protection hidden="1"/>
    </xf>
    <xf numFmtId="0" fontId="172" fillId="0" borderId="560" xfId="0" applyFont="1" applyFill="1" applyBorder="1" applyAlignment="1" applyProtection="1">
      <alignment horizontal="left" vertical="center"/>
      <protection hidden="1"/>
    </xf>
    <xf numFmtId="0" fontId="172" fillId="0" borderId="288" xfId="0" applyFont="1" applyFill="1" applyBorder="1" applyAlignment="1" applyProtection="1">
      <alignment horizontal="left" vertical="center"/>
      <protection hidden="1"/>
    </xf>
    <xf numFmtId="0" fontId="172" fillId="0" borderId="566" xfId="0" applyFont="1" applyFill="1" applyBorder="1" applyAlignment="1" applyProtection="1">
      <alignment horizontal="left" vertical="center"/>
      <protection hidden="1"/>
    </xf>
    <xf numFmtId="0" fontId="154" fillId="26" borderId="558" xfId="0" applyFont="1" applyFill="1" applyBorder="1" applyAlignment="1" applyProtection="1">
      <alignment horizontal="justify" vertical="center"/>
      <protection hidden="1"/>
    </xf>
    <xf numFmtId="0" fontId="154" fillId="26" borderId="483" xfId="0" applyFont="1" applyFill="1" applyBorder="1" applyAlignment="1" applyProtection="1">
      <alignment horizontal="justify" vertical="center"/>
      <protection hidden="1"/>
    </xf>
    <xf numFmtId="0" fontId="154" fillId="26" borderId="557" xfId="0" applyFont="1" applyFill="1" applyBorder="1" applyAlignment="1" applyProtection="1">
      <alignment horizontal="justify" vertical="center"/>
      <protection hidden="1"/>
    </xf>
    <xf numFmtId="0" fontId="154" fillId="26" borderId="560" xfId="0" applyFont="1" applyFill="1" applyBorder="1" applyAlignment="1" applyProtection="1">
      <alignment horizontal="justify" vertical="center"/>
      <protection hidden="1"/>
    </xf>
    <xf numFmtId="0" fontId="154" fillId="0" borderId="558" xfId="0" applyFont="1" applyFill="1" applyBorder="1" applyAlignment="1" applyProtection="1">
      <alignment horizontal="justify" vertical="center"/>
      <protection hidden="1"/>
    </xf>
    <xf numFmtId="0" fontId="154" fillId="0" borderId="483" xfId="0" applyFont="1" applyFill="1" applyBorder="1" applyAlignment="1" applyProtection="1">
      <alignment horizontal="justify" vertical="center"/>
      <protection hidden="1"/>
    </xf>
    <xf numFmtId="0" fontId="154" fillId="0" borderId="557" xfId="0" applyFont="1" applyFill="1" applyBorder="1" applyAlignment="1" applyProtection="1">
      <alignment horizontal="justify" vertical="center"/>
      <protection hidden="1"/>
    </xf>
    <xf numFmtId="0" fontId="154" fillId="0" borderId="560" xfId="0" applyFont="1" applyFill="1" applyBorder="1" applyAlignment="1" applyProtection="1">
      <alignment horizontal="justify" vertical="center"/>
      <protection hidden="1"/>
    </xf>
    <xf numFmtId="0" fontId="172" fillId="26" borderId="288" xfId="0" applyFont="1" applyFill="1" applyBorder="1" applyAlignment="1" applyProtection="1">
      <alignment horizontal="left" vertical="center"/>
      <protection hidden="1"/>
    </xf>
    <xf numFmtId="0" fontId="172" fillId="26" borderId="566" xfId="0" applyFont="1" applyFill="1" applyBorder="1" applyAlignment="1" applyProtection="1">
      <alignment horizontal="left" vertical="center"/>
      <protection hidden="1"/>
    </xf>
    <xf numFmtId="49" fontId="154" fillId="0" borderId="484" xfId="0" applyNumberFormat="1" applyFont="1" applyFill="1" applyBorder="1" applyAlignment="1" applyProtection="1">
      <alignment horizontal="right" vertical="top"/>
      <protection hidden="1"/>
    </xf>
    <xf numFmtId="49" fontId="154" fillId="0" borderId="288" xfId="0" applyNumberFormat="1" applyFont="1" applyFill="1" applyBorder="1" applyAlignment="1" applyProtection="1">
      <alignment horizontal="right" vertical="top"/>
      <protection hidden="1"/>
    </xf>
    <xf numFmtId="0" fontId="154" fillId="0" borderId="288" xfId="0" applyFont="1" applyFill="1" applyBorder="1" applyAlignment="1" applyProtection="1">
      <alignment horizontal="justify" vertical="top"/>
      <protection hidden="1"/>
    </xf>
    <xf numFmtId="0" fontId="154" fillId="0" borderId="566" xfId="0" applyFont="1" applyFill="1" applyBorder="1" applyAlignment="1" applyProtection="1">
      <alignment horizontal="justify" vertical="top"/>
      <protection hidden="1"/>
    </xf>
    <xf numFmtId="49" fontId="172" fillId="0" borderId="484" xfId="0" applyNumberFormat="1" applyFont="1" applyFill="1" applyBorder="1" applyAlignment="1" applyProtection="1">
      <alignment horizontal="left" vertical="center"/>
      <protection hidden="1"/>
    </xf>
    <xf numFmtId="49" fontId="172" fillId="0" borderId="288" xfId="0" applyNumberFormat="1" applyFont="1" applyFill="1" applyBorder="1" applyAlignment="1" applyProtection="1">
      <alignment horizontal="left" vertical="center"/>
      <protection hidden="1"/>
    </xf>
    <xf numFmtId="49" fontId="172" fillId="0" borderId="482" xfId="0" applyNumberFormat="1" applyFont="1" applyFill="1" applyBorder="1" applyAlignment="1" applyProtection="1">
      <alignment horizontal="left" vertical="center"/>
      <protection hidden="1"/>
    </xf>
    <xf numFmtId="49" fontId="172" fillId="0" borderId="557" xfId="0" applyNumberFormat="1" applyFont="1" applyFill="1" applyBorder="1" applyAlignment="1" applyProtection="1">
      <alignment horizontal="left" vertical="center"/>
      <protection hidden="1"/>
    </xf>
    <xf numFmtId="0" fontId="172" fillId="26" borderId="288" xfId="0" applyFont="1" applyFill="1" applyBorder="1" applyAlignment="1" applyProtection="1">
      <alignment horizontal="left" vertical="center" wrapText="1"/>
      <protection hidden="1"/>
    </xf>
    <xf numFmtId="0" fontId="172" fillId="26" borderId="566" xfId="0" applyFont="1" applyFill="1" applyBorder="1" applyAlignment="1" applyProtection="1">
      <alignment horizontal="left" vertical="center" wrapText="1"/>
      <protection hidden="1"/>
    </xf>
    <xf numFmtId="49" fontId="172" fillId="26" borderId="482" xfId="0" applyNumberFormat="1" applyFont="1" applyFill="1" applyBorder="1" applyAlignment="1" applyProtection="1">
      <alignment horizontal="left" vertical="center"/>
      <protection hidden="1"/>
    </xf>
    <xf numFmtId="49" fontId="172" fillId="26" borderId="557" xfId="0" applyNumberFormat="1" applyFont="1" applyFill="1" applyBorder="1" applyAlignment="1" applyProtection="1">
      <alignment horizontal="left" vertical="center"/>
      <protection hidden="1"/>
    </xf>
    <xf numFmtId="49" fontId="172" fillId="0" borderId="571" xfId="0" applyNumberFormat="1" applyFont="1" applyFill="1" applyBorder="1" applyAlignment="1" applyProtection="1">
      <alignment horizontal="left" vertical="center"/>
      <protection hidden="1"/>
    </xf>
    <xf numFmtId="49" fontId="172" fillId="0" borderId="570" xfId="0" applyNumberFormat="1" applyFont="1" applyFill="1" applyBorder="1" applyAlignment="1" applyProtection="1">
      <alignment horizontal="left" vertical="center"/>
      <protection hidden="1"/>
    </xf>
    <xf numFmtId="0" fontId="172" fillId="0" borderId="288" xfId="0" applyFont="1" applyFill="1" applyBorder="1" applyAlignment="1" applyProtection="1">
      <alignment horizontal="left" vertical="center" wrapText="1"/>
      <protection hidden="1"/>
    </xf>
    <xf numFmtId="0" fontId="172" fillId="0" borderId="566" xfId="0" applyFont="1" applyFill="1" applyBorder="1" applyAlignment="1" applyProtection="1">
      <alignment horizontal="left" vertical="center" wrapText="1"/>
      <protection hidden="1"/>
    </xf>
    <xf numFmtId="0" fontId="154" fillId="0" borderId="563" xfId="0" applyFont="1" applyFill="1" applyBorder="1" applyAlignment="1" applyProtection="1">
      <alignment horizontal="center" vertical="center"/>
      <protection hidden="1"/>
    </xf>
    <xf numFmtId="0" fontId="172" fillId="0" borderId="570" xfId="0" applyFont="1" applyFill="1" applyBorder="1" applyAlignment="1" applyProtection="1">
      <alignment horizontal="left" vertical="center" wrapText="1"/>
      <protection hidden="1"/>
    </xf>
    <xf numFmtId="0" fontId="172" fillId="0" borderId="572" xfId="0" applyFont="1" applyFill="1" applyBorder="1" applyAlignment="1" applyProtection="1">
      <alignment horizontal="left" vertical="center" wrapText="1"/>
      <protection hidden="1"/>
    </xf>
    <xf numFmtId="0" fontId="156" fillId="0" borderId="0" xfId="0" applyFont="1" applyFill="1" applyAlignment="1" applyProtection="1">
      <alignment horizontal="center"/>
      <protection hidden="1"/>
    </xf>
    <xf numFmtId="0" fontId="77" fillId="0" borderId="0" xfId="0" applyFont="1" applyFill="1" applyAlignment="1" applyProtection="1">
      <alignment horizontal="center"/>
      <protection hidden="1"/>
    </xf>
    <xf numFmtId="0" fontId="154" fillId="0" borderId="574" xfId="0" applyFont="1" applyFill="1" applyBorder="1" applyAlignment="1" applyProtection="1">
      <alignment horizontal="center" vertical="center"/>
      <protection hidden="1"/>
    </xf>
    <xf numFmtId="0" fontId="154" fillId="0" borderId="575" xfId="0" applyFont="1" applyFill="1" applyBorder="1" applyAlignment="1" applyProtection="1">
      <alignment horizontal="center" vertical="center"/>
      <protection hidden="1"/>
    </xf>
    <xf numFmtId="0" fontId="154" fillId="26" borderId="557" xfId="0" applyFont="1" applyFill="1" applyBorder="1" applyAlignment="1" applyProtection="1">
      <alignment horizontal="center" vertical="center"/>
      <protection hidden="1"/>
    </xf>
    <xf numFmtId="0" fontId="154" fillId="26" borderId="288" xfId="0" applyFont="1" applyFill="1" applyBorder="1" applyAlignment="1" applyProtection="1">
      <alignment horizontal="center" vertical="center"/>
      <protection hidden="1"/>
    </xf>
    <xf numFmtId="0" fontId="154" fillId="0" borderId="557" xfId="0" applyFont="1" applyFill="1" applyBorder="1" applyAlignment="1" applyProtection="1">
      <alignment horizontal="center" vertical="center"/>
      <protection hidden="1"/>
    </xf>
    <xf numFmtId="0" fontId="154" fillId="0" borderId="288" xfId="0" applyFont="1" applyFill="1" applyBorder="1" applyAlignment="1" applyProtection="1">
      <alignment horizontal="center" vertical="center"/>
      <protection hidden="1"/>
    </xf>
    <xf numFmtId="165" fontId="154" fillId="0" borderId="561" xfId="1" applyNumberFormat="1" applyFont="1" applyFill="1" applyBorder="1" applyAlignment="1" applyProtection="1">
      <alignment horizontal="center" vertical="center"/>
      <protection hidden="1"/>
    </xf>
    <xf numFmtId="165" fontId="154" fillId="0" borderId="482" xfId="1" applyNumberFormat="1" applyFont="1" applyFill="1" applyBorder="1" applyAlignment="1" applyProtection="1">
      <alignment horizontal="center" vertical="center"/>
      <protection hidden="1"/>
    </xf>
    <xf numFmtId="0" fontId="172" fillId="0" borderId="561" xfId="0" applyFont="1" applyFill="1" applyBorder="1" applyAlignment="1" applyProtection="1">
      <alignment horizontal="center" vertical="center"/>
      <protection hidden="1"/>
    </xf>
    <xf numFmtId="0" fontId="154" fillId="0" borderId="569" xfId="0" applyFont="1" applyFill="1" applyBorder="1" applyAlignment="1" applyProtection="1">
      <alignment horizontal="center" vertical="center"/>
      <protection hidden="1"/>
    </xf>
    <xf numFmtId="0" fontId="154" fillId="0" borderId="570" xfId="0" applyFont="1" applyFill="1" applyBorder="1" applyAlignment="1" applyProtection="1">
      <alignment horizontal="center" vertical="center"/>
      <protection hidden="1"/>
    </xf>
    <xf numFmtId="165" fontId="42" fillId="0" borderId="563" xfId="1" applyNumberFormat="1" applyFont="1" applyFill="1" applyBorder="1" applyAlignment="1" applyProtection="1">
      <alignment horizontal="center" vertical="center"/>
      <protection locked="0"/>
    </xf>
    <xf numFmtId="165" fontId="42" fillId="26" borderId="561" xfId="1" applyNumberFormat="1" applyFont="1" applyFill="1" applyBorder="1" applyAlignment="1" applyProtection="1">
      <alignment horizontal="center" vertical="center"/>
      <protection locked="0"/>
    </xf>
    <xf numFmtId="165" fontId="42" fillId="26" borderId="482" xfId="1" applyNumberFormat="1" applyFont="1" applyFill="1" applyBorder="1" applyAlignment="1" applyProtection="1">
      <alignment horizontal="center" vertical="center"/>
      <protection locked="0"/>
    </xf>
    <xf numFmtId="165" fontId="42" fillId="0" borderId="561" xfId="1" applyNumberFormat="1" applyFont="1" applyFill="1" applyBorder="1" applyAlignment="1" applyProtection="1">
      <alignment horizontal="center" vertical="center"/>
      <protection locked="0"/>
    </xf>
    <xf numFmtId="165" fontId="42" fillId="0" borderId="482" xfId="1" applyNumberFormat="1" applyFont="1" applyFill="1" applyBorder="1" applyAlignment="1" applyProtection="1">
      <alignment horizontal="center" vertical="center"/>
      <protection locked="0"/>
    </xf>
    <xf numFmtId="0" fontId="42" fillId="26" borderId="484" xfId="0" applyFont="1" applyFill="1" applyBorder="1" applyAlignment="1">
      <alignment horizontal="left" vertical="center" wrapText="1"/>
    </xf>
    <xf numFmtId="0" fontId="42" fillId="26" borderId="288" xfId="0" applyFont="1" applyFill="1" applyBorder="1" applyAlignment="1">
      <alignment horizontal="left" vertical="center" wrapText="1"/>
    </xf>
    <xf numFmtId="0" fontId="42" fillId="26" borderId="566" xfId="0" applyFont="1" applyFill="1" applyBorder="1" applyAlignment="1">
      <alignment horizontal="left" vertical="center" wrapText="1"/>
    </xf>
    <xf numFmtId="0" fontId="42" fillId="4" borderId="484" xfId="0" applyFont="1" applyFill="1" applyBorder="1" applyAlignment="1">
      <alignment horizontal="left" vertical="center" wrapText="1"/>
    </xf>
    <xf numFmtId="0" fontId="42" fillId="4" borderId="288" xfId="0" applyFont="1" applyFill="1" applyBorder="1" applyAlignment="1">
      <alignment horizontal="left" vertical="center" wrapText="1"/>
    </xf>
    <xf numFmtId="0" fontId="42" fillId="4" borderId="566" xfId="0" applyFont="1" applyFill="1" applyBorder="1" applyAlignment="1">
      <alignment horizontal="left" vertical="center" wrapText="1"/>
    </xf>
    <xf numFmtId="0" fontId="42" fillId="26" borderId="561" xfId="0" applyFont="1" applyFill="1" applyBorder="1" applyAlignment="1">
      <alignment horizontal="center" vertical="center"/>
    </xf>
    <xf numFmtId="0" fontId="42" fillId="0" borderId="561" xfId="0" applyFont="1" applyFill="1" applyBorder="1" applyAlignment="1">
      <alignment horizontal="center" vertical="center"/>
    </xf>
    <xf numFmtId="0" fontId="50" fillId="43" borderId="626" xfId="0" applyFont="1" applyFill="1" applyBorder="1" applyAlignment="1">
      <alignment horizontal="center" vertical="center"/>
    </xf>
    <xf numFmtId="0" fontId="50" fillId="43" borderId="623" xfId="0" applyFont="1" applyFill="1" applyBorder="1" applyAlignment="1">
      <alignment horizontal="center" vertical="center" textRotation="90"/>
    </xf>
    <xf numFmtId="0" fontId="50" fillId="43" borderId="0" xfId="0" applyFont="1" applyFill="1" applyBorder="1" applyAlignment="1">
      <alignment horizontal="center" vertical="center" textRotation="90"/>
    </xf>
    <xf numFmtId="0" fontId="92" fillId="43" borderId="373" xfId="0" applyFont="1" applyFill="1" applyBorder="1" applyAlignment="1">
      <alignment horizontal="center" vertical="center" textRotation="90"/>
    </xf>
    <xf numFmtId="0" fontId="92" fillId="43" borderId="0" xfId="0" applyFont="1" applyFill="1" applyBorder="1" applyAlignment="1">
      <alignment horizontal="center" vertical="center" textRotation="90"/>
    </xf>
    <xf numFmtId="0" fontId="50" fillId="43" borderId="610" xfId="0" applyFont="1" applyFill="1" applyBorder="1" applyAlignment="1">
      <alignment horizontal="center" vertical="center" textRotation="90"/>
    </xf>
    <xf numFmtId="0" fontId="50" fillId="43" borderId="624" xfId="0" applyFont="1" applyFill="1" applyBorder="1" applyAlignment="1">
      <alignment horizontal="center" vertical="center" textRotation="90"/>
    </xf>
    <xf numFmtId="0" fontId="50" fillId="43" borderId="608" xfId="0" applyFont="1" applyFill="1" applyBorder="1" applyAlignment="1">
      <alignment horizontal="center" vertical="center" textRotation="90"/>
    </xf>
    <xf numFmtId="0" fontId="50" fillId="43" borderId="611" xfId="0" applyFont="1" applyFill="1" applyBorder="1" applyAlignment="1">
      <alignment horizontal="center" vertical="center" textRotation="90"/>
    </xf>
    <xf numFmtId="0" fontId="50" fillId="43" borderId="622" xfId="0" applyFont="1" applyFill="1" applyBorder="1" applyAlignment="1">
      <alignment horizontal="center" vertical="center" textRotation="90"/>
    </xf>
    <xf numFmtId="0" fontId="50" fillId="43" borderId="607" xfId="0" applyFont="1" applyFill="1" applyBorder="1" applyAlignment="1">
      <alignment horizontal="center" vertical="center" textRotation="90"/>
    </xf>
    <xf numFmtId="0" fontId="50" fillId="43" borderId="609" xfId="0" applyFont="1" applyFill="1" applyBorder="1" applyAlignment="1">
      <alignment horizontal="center" vertical="center" textRotation="90"/>
    </xf>
    <xf numFmtId="0" fontId="50" fillId="43" borderId="627" xfId="0" applyFont="1" applyFill="1" applyBorder="1" applyAlignment="1">
      <alignment horizontal="center" vertical="center"/>
    </xf>
    <xf numFmtId="0" fontId="50" fillId="43" borderId="617" xfId="0" applyFont="1" applyFill="1" applyBorder="1" applyAlignment="1">
      <alignment horizontal="center" vertical="center" textRotation="90"/>
    </xf>
    <xf numFmtId="0" fontId="50" fillId="43" borderId="87" xfId="0" applyFont="1" applyFill="1" applyBorder="1" applyAlignment="1">
      <alignment horizontal="center" vertical="center" textRotation="90"/>
    </xf>
    <xf numFmtId="0" fontId="50" fillId="43" borderId="620" xfId="0" applyFont="1" applyFill="1" applyBorder="1" applyAlignment="1">
      <alignment horizontal="center" vertical="center" textRotation="90"/>
    </xf>
    <xf numFmtId="0" fontId="92" fillId="43" borderId="621" xfId="0" applyFont="1" applyFill="1" applyBorder="1" applyAlignment="1">
      <alignment horizontal="center" vertical="center" textRotation="90"/>
    </xf>
    <xf numFmtId="0" fontId="92" fillId="43" borderId="608" xfId="0" applyFont="1" applyFill="1" applyBorder="1" applyAlignment="1">
      <alignment horizontal="center" vertical="center" textRotation="90"/>
    </xf>
    <xf numFmtId="0" fontId="92" fillId="43" borderId="620" xfId="0" applyFont="1" applyFill="1" applyBorder="1" applyAlignment="1">
      <alignment horizontal="center" vertical="center" textRotation="90"/>
    </xf>
    <xf numFmtId="0" fontId="92" fillId="43" borderId="607" xfId="0" applyFont="1" applyFill="1" applyBorder="1" applyAlignment="1">
      <alignment horizontal="center" vertical="center" textRotation="90"/>
    </xf>
    <xf numFmtId="0" fontId="42" fillId="0" borderId="563" xfId="0" applyFont="1" applyFill="1" applyBorder="1" applyAlignment="1">
      <alignment horizontal="center" vertical="center"/>
    </xf>
    <xf numFmtId="165" fontId="42" fillId="0" borderId="564" xfId="1" applyNumberFormat="1" applyFont="1" applyFill="1" applyBorder="1" applyAlignment="1" applyProtection="1">
      <alignment horizontal="center" vertical="center"/>
      <protection locked="0"/>
    </xf>
    <xf numFmtId="0" fontId="42" fillId="4" borderId="571" xfId="0" applyFont="1" applyFill="1" applyBorder="1" applyAlignment="1">
      <alignment horizontal="left" vertical="center" wrapText="1"/>
    </xf>
    <xf numFmtId="0" fontId="42" fillId="4" borderId="570" xfId="0" applyFont="1" applyFill="1" applyBorder="1" applyAlignment="1">
      <alignment horizontal="left" vertical="center" wrapText="1"/>
    </xf>
    <xf numFmtId="0" fontId="42" fillId="4" borderId="572" xfId="0" applyFont="1" applyFill="1" applyBorder="1" applyAlignment="1">
      <alignment horizontal="left" vertical="center" wrapText="1"/>
    </xf>
    <xf numFmtId="0" fontId="154" fillId="0" borderId="560" xfId="0" applyFont="1" applyFill="1" applyBorder="1" applyAlignment="1" applyProtection="1">
      <alignment horizontal="center" vertical="center"/>
      <protection hidden="1"/>
    </xf>
    <xf numFmtId="0" fontId="154" fillId="26" borderId="560" xfId="0" applyFont="1" applyFill="1" applyBorder="1" applyAlignment="1" applyProtection="1">
      <alignment horizontal="center" vertical="center"/>
      <protection hidden="1"/>
    </xf>
    <xf numFmtId="0" fontId="154" fillId="0" borderId="0" xfId="0" applyFont="1" applyBorder="1" applyAlignment="1">
      <alignment horizontal="right"/>
    </xf>
    <xf numFmtId="0" fontId="154" fillId="0" borderId="562" xfId="0" applyFont="1" applyFill="1" applyBorder="1" applyAlignment="1" applyProtection="1">
      <alignment horizontal="center" vertical="center"/>
      <protection hidden="1"/>
    </xf>
    <xf numFmtId="0" fontId="50" fillId="43" borderId="625" xfId="0" applyFont="1" applyFill="1" applyBorder="1" applyAlignment="1">
      <alignment horizontal="center" vertical="center"/>
    </xf>
    <xf numFmtId="0" fontId="50" fillId="43" borderId="623" xfId="0" applyFont="1" applyFill="1" applyBorder="1" applyAlignment="1">
      <alignment horizontal="center" vertical="center"/>
    </xf>
    <xf numFmtId="0" fontId="50" fillId="43" borderId="624" xfId="0" applyFont="1" applyFill="1" applyBorder="1" applyAlignment="1">
      <alignment horizontal="center" vertical="center"/>
    </xf>
    <xf numFmtId="0" fontId="50" fillId="43" borderId="622" xfId="0" applyFont="1" applyFill="1" applyBorder="1" applyAlignment="1">
      <alignment horizontal="center" vertical="center"/>
    </xf>
    <xf numFmtId="0" fontId="10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50" fillId="43" borderId="619" xfId="0" applyFont="1" applyFill="1" applyBorder="1" applyAlignment="1">
      <alignment horizontal="center"/>
    </xf>
    <xf numFmtId="0" fontId="50" fillId="43" borderId="607" xfId="0" applyFont="1" applyFill="1" applyBorder="1" applyAlignment="1">
      <alignment horizontal="center"/>
    </xf>
    <xf numFmtId="0" fontId="50" fillId="43" borderId="0" xfId="0" applyFont="1" applyFill="1" applyBorder="1" applyAlignment="1">
      <alignment horizontal="center"/>
    </xf>
    <xf numFmtId="0" fontId="50" fillId="43" borderId="608" xfId="0" applyFont="1" applyFill="1" applyBorder="1" applyAlignment="1">
      <alignment horizontal="center"/>
    </xf>
    <xf numFmtId="0" fontId="50" fillId="43" borderId="620" xfId="0" applyFont="1" applyFill="1" applyBorder="1" applyAlignment="1">
      <alignment horizontal="center"/>
    </xf>
    <xf numFmtId="0" fontId="50" fillId="43" borderId="373" xfId="0" applyFont="1" applyFill="1" applyBorder="1" applyAlignment="1">
      <alignment horizontal="center"/>
    </xf>
    <xf numFmtId="0" fontId="50" fillId="43" borderId="621" xfId="0" applyFont="1" applyFill="1" applyBorder="1" applyAlignment="1">
      <alignment horizontal="center"/>
    </xf>
    <xf numFmtId="0" fontId="50" fillId="43" borderId="43" xfId="0" applyFont="1" applyFill="1" applyBorder="1" applyAlignment="1">
      <alignment horizontal="center"/>
    </xf>
    <xf numFmtId="0" fontId="50" fillId="43" borderId="618" xfId="0" applyFont="1" applyFill="1" applyBorder="1" applyAlignment="1">
      <alignment horizontal="center" vertical="center" textRotation="90"/>
    </xf>
    <xf numFmtId="0" fontId="50" fillId="43" borderId="619" xfId="0" applyFont="1" applyFill="1" applyBorder="1" applyAlignment="1">
      <alignment horizontal="center" vertical="center" textRotation="90"/>
    </xf>
    <xf numFmtId="0" fontId="50" fillId="43" borderId="618" xfId="0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justify"/>
    </xf>
    <xf numFmtId="0" fontId="27" fillId="0" borderId="0" xfId="0" applyFont="1" applyFill="1" applyAlignment="1">
      <alignment horizontal="justify"/>
    </xf>
    <xf numFmtId="0" fontId="27" fillId="0" borderId="0" xfId="0" applyFont="1" applyBorder="1" applyAlignment="1">
      <alignment horizontal="justify"/>
    </xf>
    <xf numFmtId="0" fontId="18" fillId="0" borderId="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164" fontId="28" fillId="0" borderId="3" xfId="1" applyFont="1" applyFill="1" applyBorder="1" applyAlignment="1">
      <alignment horizontal="center"/>
    </xf>
    <xf numFmtId="165" fontId="14" fillId="0" borderId="320" xfId="1" applyNumberFormat="1" applyFont="1" applyFill="1" applyBorder="1" applyAlignment="1" applyProtection="1">
      <alignment horizontal="center"/>
      <protection locked="0"/>
    </xf>
    <xf numFmtId="167" fontId="9" fillId="0" borderId="320" xfId="1" applyNumberFormat="1" applyFont="1" applyFill="1" applyBorder="1" applyAlignment="1">
      <alignment horizontal="right"/>
    </xf>
    <xf numFmtId="165" fontId="0" fillId="0" borderId="320" xfId="1" applyNumberFormat="1" applyFont="1" applyBorder="1" applyAlignment="1">
      <alignment horizontal="center"/>
    </xf>
    <xf numFmtId="165" fontId="0" fillId="0" borderId="321" xfId="1" applyNumberFormat="1" applyFont="1" applyBorder="1" applyAlignment="1">
      <alignment horizontal="center"/>
    </xf>
    <xf numFmtId="0" fontId="18" fillId="0" borderId="323" xfId="0" applyFont="1" applyBorder="1" applyAlignment="1">
      <alignment horizontal="center"/>
    </xf>
    <xf numFmtId="0" fontId="18" fillId="0" borderId="324" xfId="0" applyFont="1" applyBorder="1" applyAlignment="1">
      <alignment horizontal="center"/>
    </xf>
    <xf numFmtId="165" fontId="9" fillId="0" borderId="320" xfId="1" applyNumberFormat="1" applyFont="1" applyFill="1" applyBorder="1" applyAlignment="1" applyProtection="1">
      <alignment horizontal="center"/>
      <protection locked="0"/>
    </xf>
    <xf numFmtId="165" fontId="9" fillId="0" borderId="320" xfId="1" applyNumberFormat="1" applyFont="1" applyBorder="1" applyAlignment="1">
      <alignment horizontal="center"/>
    </xf>
    <xf numFmtId="165" fontId="9" fillId="0" borderId="321" xfId="1" applyNumberFormat="1" applyFont="1" applyBorder="1" applyAlignment="1">
      <alignment horizontal="center"/>
    </xf>
    <xf numFmtId="0" fontId="11" fillId="14" borderId="308" xfId="0" applyFont="1" applyFill="1" applyBorder="1" applyAlignment="1">
      <alignment horizontal="center"/>
    </xf>
    <xf numFmtId="0" fontId="20" fillId="14" borderId="308" xfId="0" applyFont="1" applyFill="1" applyBorder="1" applyAlignment="1">
      <alignment horizontal="center"/>
    </xf>
    <xf numFmtId="0" fontId="20" fillId="14" borderId="212" xfId="0" applyFont="1" applyFill="1" applyBorder="1" applyAlignment="1">
      <alignment horizontal="center"/>
    </xf>
    <xf numFmtId="0" fontId="14" fillId="14" borderId="310" xfId="0" applyFont="1" applyFill="1" applyBorder="1" applyAlignment="1">
      <alignment horizontal="center"/>
    </xf>
    <xf numFmtId="0" fontId="0" fillId="14" borderId="310" xfId="0" applyFill="1" applyBorder="1" applyAlignment="1">
      <alignment horizontal="center"/>
    </xf>
    <xf numFmtId="0" fontId="0" fillId="14" borderId="311" xfId="0" applyFill="1" applyBorder="1" applyAlignment="1">
      <alignment horizontal="center"/>
    </xf>
    <xf numFmtId="0" fontId="9" fillId="14" borderId="75" xfId="0" applyFont="1" applyFill="1" applyBorder="1" applyAlignment="1">
      <alignment horizontal="center"/>
    </xf>
    <xf numFmtId="0" fontId="9" fillId="14" borderId="80" xfId="0" applyFont="1" applyFill="1" applyBorder="1" applyAlignment="1">
      <alignment horizontal="center"/>
    </xf>
    <xf numFmtId="0" fontId="0" fillId="14" borderId="80" xfId="0" applyFill="1" applyBorder="1" applyAlignment="1">
      <alignment horizontal="center"/>
    </xf>
    <xf numFmtId="0" fontId="0" fillId="14" borderId="75" xfId="0" applyFill="1" applyBorder="1" applyAlignment="1">
      <alignment horizontal="center"/>
    </xf>
    <xf numFmtId="0" fontId="0" fillId="14" borderId="76" xfId="0" applyFill="1" applyBorder="1" applyAlignment="1">
      <alignment horizontal="center"/>
    </xf>
    <xf numFmtId="0" fontId="46" fillId="14" borderId="333" xfId="0" applyFont="1" applyFill="1" applyBorder="1" applyAlignment="1">
      <alignment horizontal="left"/>
    </xf>
    <xf numFmtId="165" fontId="45" fillId="0" borderId="333" xfId="1" applyNumberFormat="1" applyFont="1" applyFill="1" applyBorder="1" applyAlignment="1" applyProtection="1">
      <alignment horizontal="center"/>
      <protection locked="0"/>
    </xf>
    <xf numFmtId="10" fontId="45" fillId="0" borderId="333" xfId="1" applyNumberFormat="1" applyFont="1" applyBorder="1" applyAlignment="1">
      <alignment horizontal="right"/>
    </xf>
    <xf numFmtId="168" fontId="45" fillId="0" borderId="333" xfId="1" applyNumberFormat="1" applyFont="1" applyFill="1" applyBorder="1" applyAlignment="1">
      <alignment horizontal="right"/>
    </xf>
    <xf numFmtId="3" fontId="45" fillId="0" borderId="333" xfId="1" applyNumberFormat="1" applyFont="1" applyFill="1" applyBorder="1" applyAlignment="1">
      <alignment horizontal="right"/>
    </xf>
    <xf numFmtId="0" fontId="45" fillId="0" borderId="14" xfId="0" applyFont="1" applyFill="1" applyBorder="1" applyAlignment="1">
      <alignment horizontal="left"/>
    </xf>
    <xf numFmtId="165" fontId="45" fillId="0" borderId="14" xfId="1" applyNumberFormat="1" applyFont="1" applyFill="1" applyBorder="1" applyAlignment="1" applyProtection="1">
      <alignment horizontal="center"/>
      <protection locked="0"/>
    </xf>
    <xf numFmtId="10" fontId="45" fillId="0" borderId="14" xfId="1" applyNumberFormat="1" applyFont="1" applyBorder="1" applyAlignment="1">
      <alignment horizontal="right"/>
    </xf>
    <xf numFmtId="168" fontId="45" fillId="0" borderId="14" xfId="1" applyNumberFormat="1" applyFont="1" applyFill="1" applyBorder="1" applyAlignment="1">
      <alignment horizontal="right"/>
    </xf>
    <xf numFmtId="3" fontId="45" fillId="0" borderId="14" xfId="1" applyNumberFormat="1" applyFont="1" applyFill="1" applyBorder="1" applyAlignment="1">
      <alignment horizontal="right"/>
    </xf>
    <xf numFmtId="0" fontId="45" fillId="0" borderId="15" xfId="0" applyFont="1" applyFill="1" applyBorder="1" applyAlignment="1">
      <alignment horizontal="left"/>
    </xf>
    <xf numFmtId="165" fontId="45" fillId="0" borderId="15" xfId="1" applyNumberFormat="1" applyFont="1" applyFill="1" applyBorder="1" applyAlignment="1" applyProtection="1">
      <alignment horizontal="center"/>
      <protection locked="0"/>
    </xf>
    <xf numFmtId="10" fontId="45" fillId="0" borderId="15" xfId="1" applyNumberFormat="1" applyFont="1" applyBorder="1" applyAlignment="1">
      <alignment horizontal="right"/>
    </xf>
    <xf numFmtId="168" fontId="45" fillId="0" borderId="15" xfId="1" applyNumberFormat="1" applyFont="1" applyFill="1" applyBorder="1" applyAlignment="1">
      <alignment horizontal="right"/>
    </xf>
    <xf numFmtId="3" fontId="45" fillId="0" borderId="15" xfId="1" applyNumberFormat="1" applyFont="1" applyFill="1" applyBorder="1" applyAlignment="1">
      <alignment horizontal="right"/>
    </xf>
    <xf numFmtId="0" fontId="45" fillId="14" borderId="333" xfId="0" applyFont="1" applyFill="1" applyBorder="1" applyAlignment="1">
      <alignment horizontal="center"/>
    </xf>
    <xf numFmtId="0" fontId="27" fillId="0" borderId="0" xfId="0" applyFont="1" applyFill="1" applyAlignment="1">
      <alignment horizontal="left" wrapText="1"/>
    </xf>
    <xf numFmtId="0" fontId="27" fillId="0" borderId="0" xfId="0" applyFont="1" applyAlignment="1">
      <alignment horizontal="left" wrapText="1"/>
    </xf>
    <xf numFmtId="0" fontId="27" fillId="0" borderId="0" xfId="0" applyNumberFormat="1" applyFont="1" applyAlignment="1">
      <alignment horizontal="left" wrapText="1"/>
    </xf>
    <xf numFmtId="165" fontId="129" fillId="0" borderId="0" xfId="1" applyNumberFormat="1" applyFont="1" applyFill="1" applyBorder="1" applyAlignment="1" applyProtection="1">
      <alignment horizontal="center"/>
      <protection locked="0"/>
    </xf>
    <xf numFmtId="0" fontId="10" fillId="14" borderId="315" xfId="0" applyFont="1" applyFill="1" applyBorder="1" applyAlignment="1">
      <alignment horizontal="center"/>
    </xf>
    <xf numFmtId="0" fontId="14" fillId="14" borderId="54" xfId="0" applyFont="1" applyFill="1" applyBorder="1" applyAlignment="1">
      <alignment horizontal="center"/>
    </xf>
    <xf numFmtId="0" fontId="14" fillId="14" borderId="316" xfId="0" applyFont="1" applyFill="1" applyBorder="1" applyAlignment="1">
      <alignment horizontal="center"/>
    </xf>
    <xf numFmtId="0" fontId="14" fillId="14" borderId="317" xfId="0" applyFont="1" applyFill="1" applyBorder="1" applyAlignment="1">
      <alignment horizontal="center"/>
    </xf>
    <xf numFmtId="0" fontId="14" fillId="14" borderId="315" xfId="0" applyFont="1" applyFill="1" applyBorder="1" applyAlignment="1">
      <alignment horizontal="center"/>
    </xf>
    <xf numFmtId="0" fontId="0" fillId="14" borderId="315" xfId="0" applyFill="1" applyBorder="1" applyAlignment="1">
      <alignment horizontal="center"/>
    </xf>
    <xf numFmtId="0" fontId="0" fillId="14" borderId="318" xfId="0" applyFill="1" applyBorder="1" applyAlignment="1">
      <alignment horizontal="center"/>
    </xf>
    <xf numFmtId="0" fontId="20" fillId="14" borderId="320" xfId="0" applyFont="1" applyFill="1" applyBorder="1" applyAlignment="1">
      <alignment horizontal="center"/>
    </xf>
    <xf numFmtId="0" fontId="20" fillId="14" borderId="321" xfId="0" applyFont="1" applyFill="1" applyBorder="1" applyAlignment="1">
      <alignment horizontal="center"/>
    </xf>
    <xf numFmtId="0" fontId="18" fillId="0" borderId="316" xfId="0" applyFont="1" applyBorder="1" applyAlignment="1">
      <alignment horizontal="center"/>
    </xf>
    <xf numFmtId="0" fontId="18" fillId="0" borderId="317" xfId="0" applyFont="1" applyBorder="1" applyAlignment="1">
      <alignment horizontal="center"/>
    </xf>
    <xf numFmtId="165" fontId="9" fillId="0" borderId="78" xfId="1" applyNumberFormat="1" applyFont="1" applyFill="1" applyBorder="1" applyAlignment="1" applyProtection="1">
      <alignment horizontal="center"/>
      <protection locked="0"/>
    </xf>
    <xf numFmtId="167" fontId="9" fillId="0" borderId="78" xfId="1" applyNumberFormat="1" applyFont="1" applyFill="1" applyBorder="1" applyAlignment="1">
      <alignment horizontal="right"/>
    </xf>
    <xf numFmtId="0" fontId="10" fillId="14" borderId="310" xfId="0" applyFont="1" applyFill="1" applyBorder="1" applyAlignment="1">
      <alignment horizontal="center"/>
    </xf>
    <xf numFmtId="167" fontId="45" fillId="0" borderId="14" xfId="1" applyNumberFormat="1" applyFont="1" applyBorder="1" applyAlignment="1">
      <alignment horizontal="right"/>
    </xf>
    <xf numFmtId="0" fontId="46" fillId="0" borderId="205" xfId="0" applyFont="1" applyFill="1" applyBorder="1" applyAlignment="1">
      <alignment horizontal="left"/>
    </xf>
    <xf numFmtId="165" fontId="45" fillId="0" borderId="11" xfId="1" applyNumberFormat="1" applyFont="1" applyFill="1" applyBorder="1" applyAlignment="1" applyProtection="1">
      <alignment horizontal="center"/>
      <protection locked="0"/>
    </xf>
    <xf numFmtId="167" fontId="45" fillId="0" borderId="205" xfId="1" applyNumberFormat="1" applyFont="1" applyBorder="1" applyAlignment="1">
      <alignment horizontal="right"/>
    </xf>
    <xf numFmtId="0" fontId="46" fillId="14" borderId="331" xfId="0" applyFont="1" applyFill="1" applyBorder="1" applyAlignment="1">
      <alignment horizontal="left"/>
    </xf>
    <xf numFmtId="165" fontId="46" fillId="14" borderId="331" xfId="1" applyNumberFormat="1" applyFont="1" applyFill="1" applyBorder="1" applyAlignment="1" applyProtection="1">
      <alignment horizontal="center"/>
      <protection locked="0"/>
    </xf>
    <xf numFmtId="167" fontId="46" fillId="14" borderId="331" xfId="1" applyNumberFormat="1" applyFont="1" applyFill="1" applyBorder="1" applyAlignment="1">
      <alignment horizontal="right"/>
    </xf>
    <xf numFmtId="0" fontId="45" fillId="0" borderId="13" xfId="0" applyFont="1" applyFill="1" applyBorder="1" applyAlignment="1">
      <alignment horizontal="left"/>
    </xf>
    <xf numFmtId="165" fontId="45" fillId="0" borderId="13" xfId="1" applyNumberFormat="1" applyFont="1" applyFill="1" applyBorder="1" applyAlignment="1" applyProtection="1">
      <alignment horizontal="center"/>
      <protection locked="0"/>
    </xf>
    <xf numFmtId="0" fontId="45" fillId="0" borderId="145" xfId="0" applyFont="1" applyFill="1" applyBorder="1" applyAlignment="1">
      <alignment horizontal="left"/>
    </xf>
    <xf numFmtId="165" fontId="45" fillId="0" borderId="145" xfId="1" applyNumberFormat="1" applyFont="1" applyFill="1" applyBorder="1" applyAlignment="1" applyProtection="1">
      <alignment horizontal="center"/>
      <protection locked="0"/>
    </xf>
    <xf numFmtId="167" fontId="45" fillId="0" borderId="12" xfId="1" applyNumberFormat="1" applyFont="1" applyBorder="1" applyAlignment="1">
      <alignment horizontal="right"/>
    </xf>
    <xf numFmtId="0" fontId="45" fillId="33" borderId="341" xfId="0" applyFont="1" applyFill="1" applyBorder="1" applyAlignment="1">
      <alignment horizontal="left"/>
    </xf>
    <xf numFmtId="165" fontId="45" fillId="0" borderId="341" xfId="1" applyNumberFormat="1" applyFont="1" applyFill="1" applyBorder="1" applyAlignment="1" applyProtection="1">
      <alignment horizontal="center"/>
      <protection locked="0"/>
    </xf>
    <xf numFmtId="167" fontId="46" fillId="0" borderId="341" xfId="1" applyNumberFormat="1" applyFont="1" applyBorder="1" applyAlignment="1">
      <alignment horizontal="right"/>
    </xf>
    <xf numFmtId="167" fontId="45" fillId="0" borderId="341" xfId="1" applyNumberFormat="1" applyFont="1" applyBorder="1" applyAlignment="1">
      <alignment horizontal="right"/>
    </xf>
    <xf numFmtId="0" fontId="45" fillId="0" borderId="12" xfId="0" applyFont="1" applyFill="1" applyBorder="1" applyAlignment="1">
      <alignment horizontal="left"/>
    </xf>
    <xf numFmtId="165" fontId="45" fillId="0" borderId="12" xfId="1" applyNumberFormat="1" applyFont="1" applyFill="1" applyBorder="1" applyAlignment="1" applyProtection="1">
      <alignment horizontal="center"/>
      <protection locked="0"/>
    </xf>
    <xf numFmtId="0" fontId="45" fillId="32" borderId="341" xfId="0" applyFont="1" applyFill="1" applyBorder="1" applyAlignment="1">
      <alignment horizontal="left"/>
    </xf>
    <xf numFmtId="165" fontId="46" fillId="0" borderId="341" xfId="1" applyNumberFormat="1" applyFont="1" applyFill="1" applyBorder="1" applyAlignment="1" applyProtection="1">
      <alignment horizontal="center"/>
      <protection locked="0"/>
    </xf>
    <xf numFmtId="167" fontId="45" fillId="0" borderId="13" xfId="1" applyNumberFormat="1" applyFont="1" applyBorder="1" applyAlignment="1">
      <alignment horizontal="right"/>
    </xf>
    <xf numFmtId="0" fontId="45" fillId="14" borderId="303" xfId="0" applyFont="1" applyFill="1" applyBorder="1" applyAlignment="1">
      <alignment horizontal="center"/>
    </xf>
    <xf numFmtId="0" fontId="45" fillId="14" borderId="323" xfId="0" applyFont="1" applyFill="1" applyBorder="1" applyAlignment="1">
      <alignment horizontal="center"/>
    </xf>
    <xf numFmtId="0" fontId="45" fillId="14" borderId="291" xfId="0" applyFont="1" applyFill="1" applyBorder="1" applyAlignment="1">
      <alignment horizontal="center"/>
    </xf>
    <xf numFmtId="0" fontId="45" fillId="0" borderId="338" xfId="0" applyFont="1" applyFill="1" applyBorder="1" applyAlignment="1">
      <alignment horizontal="left"/>
    </xf>
    <xf numFmtId="0" fontId="45" fillId="0" borderId="339" xfId="0" applyFont="1" applyFill="1" applyBorder="1" applyAlignment="1">
      <alignment horizontal="left"/>
    </xf>
    <xf numFmtId="0" fontId="45" fillId="0" borderId="340" xfId="0" applyFont="1" applyFill="1" applyBorder="1" applyAlignment="1">
      <alignment horizontal="left"/>
    </xf>
    <xf numFmtId="165" fontId="45" fillId="0" borderId="338" xfId="1" applyNumberFormat="1" applyFont="1" applyFill="1" applyBorder="1" applyAlignment="1" applyProtection="1">
      <alignment horizontal="center"/>
      <protection locked="0"/>
    </xf>
    <xf numFmtId="165" fontId="45" fillId="0" borderId="339" xfId="1" applyNumberFormat="1" applyFont="1" applyFill="1" applyBorder="1" applyAlignment="1" applyProtection="1">
      <alignment horizontal="center"/>
      <protection locked="0"/>
    </xf>
    <xf numFmtId="165" fontId="45" fillId="0" borderId="340" xfId="1" applyNumberFormat="1" applyFont="1" applyFill="1" applyBorder="1" applyAlignment="1" applyProtection="1">
      <alignment horizontal="center"/>
      <protection locked="0"/>
    </xf>
    <xf numFmtId="167" fontId="45" fillId="0" borderId="338" xfId="1" applyNumberFormat="1" applyFont="1" applyBorder="1" applyAlignment="1">
      <alignment horizontal="right"/>
    </xf>
    <xf numFmtId="167" fontId="45" fillId="0" borderId="339" xfId="1" applyNumberFormat="1" applyFont="1" applyBorder="1" applyAlignment="1">
      <alignment horizontal="right"/>
    </xf>
    <xf numFmtId="167" fontId="45" fillId="0" borderId="340" xfId="1" applyNumberFormat="1" applyFont="1" applyBorder="1" applyAlignment="1">
      <alignment horizontal="right"/>
    </xf>
    <xf numFmtId="0" fontId="45" fillId="0" borderId="20" xfId="0" applyFont="1" applyFill="1" applyBorder="1" applyAlignment="1">
      <alignment horizontal="left"/>
    </xf>
    <xf numFmtId="0" fontId="45" fillId="0" borderId="2" xfId="0" applyFont="1" applyFill="1" applyBorder="1" applyAlignment="1">
      <alignment horizontal="left"/>
    </xf>
    <xf numFmtId="0" fontId="45" fillId="0" borderId="21" xfId="0" applyFont="1" applyFill="1" applyBorder="1" applyAlignment="1">
      <alignment horizontal="left"/>
    </xf>
    <xf numFmtId="165" fontId="45" fillId="0" borderId="20" xfId="1" applyNumberFormat="1" applyFont="1" applyFill="1" applyBorder="1" applyAlignment="1" applyProtection="1">
      <alignment horizontal="center"/>
      <protection locked="0"/>
    </xf>
    <xf numFmtId="165" fontId="45" fillId="0" borderId="2" xfId="1" applyNumberFormat="1" applyFont="1" applyFill="1" applyBorder="1" applyAlignment="1" applyProtection="1">
      <alignment horizontal="center"/>
      <protection locked="0"/>
    </xf>
    <xf numFmtId="165" fontId="45" fillId="0" borderId="21" xfId="1" applyNumberFormat="1" applyFont="1" applyFill="1" applyBorder="1" applyAlignment="1" applyProtection="1">
      <alignment horizontal="center"/>
      <protection locked="0"/>
    </xf>
    <xf numFmtId="167" fontId="45" fillId="0" borderId="20" xfId="1" applyNumberFormat="1" applyFont="1" applyBorder="1" applyAlignment="1">
      <alignment horizontal="right"/>
    </xf>
    <xf numFmtId="167" fontId="45" fillId="0" borderId="2" xfId="1" applyNumberFormat="1" applyFont="1" applyBorder="1" applyAlignment="1">
      <alignment horizontal="right"/>
    </xf>
    <xf numFmtId="167" fontId="45" fillId="0" borderId="21" xfId="1" applyNumberFormat="1" applyFont="1" applyBorder="1" applyAlignment="1">
      <alignment horizontal="right"/>
    </xf>
    <xf numFmtId="0" fontId="45" fillId="14" borderId="334" xfId="0" applyFont="1" applyFill="1" applyBorder="1" applyAlignment="1">
      <alignment horizontal="center" vertical="center"/>
    </xf>
    <xf numFmtId="0" fontId="45" fillId="14" borderId="335" xfId="0" applyFont="1" applyFill="1" applyBorder="1" applyAlignment="1">
      <alignment horizontal="center" vertical="center"/>
    </xf>
    <xf numFmtId="0" fontId="45" fillId="14" borderId="336" xfId="0" applyFont="1" applyFill="1" applyBorder="1" applyAlignment="1">
      <alignment horizontal="center" vertical="center"/>
    </xf>
    <xf numFmtId="0" fontId="45" fillId="14" borderId="147" xfId="0" applyFont="1" applyFill="1" applyBorder="1" applyAlignment="1">
      <alignment horizontal="center" vertical="center"/>
    </xf>
    <xf numFmtId="0" fontId="45" fillId="14" borderId="82" xfId="0" applyFont="1" applyFill="1" applyBorder="1" applyAlignment="1">
      <alignment horizontal="center" vertical="center"/>
    </xf>
    <xf numFmtId="0" fontId="45" fillId="14" borderId="89" xfId="0" applyFont="1" applyFill="1" applyBorder="1" applyAlignment="1">
      <alignment horizontal="center" vertical="center"/>
    </xf>
    <xf numFmtId="0" fontId="46" fillId="14" borderId="338" xfId="0" applyFont="1" applyFill="1" applyBorder="1" applyAlignment="1">
      <alignment horizontal="center"/>
    </xf>
    <xf numFmtId="0" fontId="46" fillId="14" borderId="339" xfId="0" applyFont="1" applyFill="1" applyBorder="1" applyAlignment="1">
      <alignment horizontal="center"/>
    </xf>
    <xf numFmtId="0" fontId="46" fillId="14" borderId="340" xfId="0" applyFont="1" applyFill="1" applyBorder="1" applyAlignment="1">
      <alignment horizontal="center"/>
    </xf>
    <xf numFmtId="0" fontId="45" fillId="14" borderId="22" xfId="0" applyFont="1" applyFill="1" applyBorder="1" applyAlignment="1">
      <alignment horizontal="center"/>
    </xf>
    <xf numFmtId="0" fontId="45" fillId="14" borderId="23" xfId="0" applyFont="1" applyFill="1" applyBorder="1" applyAlignment="1">
      <alignment horizontal="center"/>
    </xf>
    <xf numFmtId="0" fontId="45" fillId="14" borderId="24" xfId="0" applyFont="1" applyFill="1" applyBorder="1" applyAlignment="1">
      <alignment horizontal="center"/>
    </xf>
    <xf numFmtId="0" fontId="45" fillId="0" borderId="332" xfId="0" applyFont="1" applyFill="1" applyBorder="1" applyAlignment="1">
      <alignment horizontal="left"/>
    </xf>
    <xf numFmtId="165" fontId="45" fillId="0" borderId="332" xfId="1" applyNumberFormat="1" applyFont="1" applyFill="1" applyBorder="1" applyAlignment="1" applyProtection="1">
      <alignment horizontal="center"/>
      <protection locked="0"/>
    </xf>
    <xf numFmtId="10" fontId="45" fillId="0" borderId="332" xfId="1" applyNumberFormat="1" applyFont="1" applyBorder="1" applyAlignment="1">
      <alignment horizontal="right"/>
    </xf>
    <xf numFmtId="168" fontId="45" fillId="0" borderId="332" xfId="1" applyNumberFormat="1" applyFont="1" applyFill="1" applyBorder="1" applyAlignment="1">
      <alignment horizontal="right"/>
    </xf>
    <xf numFmtId="3" fontId="45" fillId="0" borderId="332" xfId="1" applyNumberFormat="1" applyFont="1" applyFill="1" applyBorder="1" applyAlignment="1">
      <alignment horizontal="right"/>
    </xf>
    <xf numFmtId="0" fontId="45" fillId="14" borderId="88" xfId="0" applyFont="1" applyFill="1" applyBorder="1" applyAlignment="1">
      <alignment horizontal="center" vertical="center"/>
    </xf>
    <xf numFmtId="0" fontId="45" fillId="14" borderId="337" xfId="0" applyFont="1" applyFill="1" applyBorder="1" applyAlignment="1">
      <alignment horizontal="center"/>
    </xf>
    <xf numFmtId="0" fontId="45" fillId="14" borderId="16" xfId="0" applyFont="1" applyFill="1" applyBorder="1" applyAlignment="1">
      <alignment horizontal="center"/>
    </xf>
    <xf numFmtId="167" fontId="45" fillId="0" borderId="15" xfId="1" applyNumberFormat="1" applyFont="1" applyBorder="1" applyAlignment="1">
      <alignment horizontal="right"/>
    </xf>
    <xf numFmtId="168" fontId="45" fillId="0" borderId="15" xfId="1" applyNumberFormat="1" applyFont="1" applyBorder="1" applyAlignment="1">
      <alignment horizontal="right"/>
    </xf>
    <xf numFmtId="3" fontId="45" fillId="0" borderId="15" xfId="1" applyNumberFormat="1" applyFont="1" applyBorder="1" applyAlignment="1">
      <alignment horizontal="right"/>
    </xf>
    <xf numFmtId="167" fontId="45" fillId="0" borderId="333" xfId="1" applyNumberFormat="1" applyFont="1" applyBorder="1" applyAlignment="1">
      <alignment horizontal="right"/>
    </xf>
    <xf numFmtId="168" fontId="45" fillId="0" borderId="333" xfId="1" applyNumberFormat="1" applyFont="1" applyBorder="1" applyAlignment="1">
      <alignment horizontal="right"/>
    </xf>
    <xf numFmtId="3" fontId="45" fillId="0" borderId="333" xfId="1" applyNumberFormat="1" applyFont="1" applyBorder="1" applyAlignment="1">
      <alignment horizontal="right"/>
    </xf>
    <xf numFmtId="168" fontId="45" fillId="0" borderId="14" xfId="1" applyNumberFormat="1" applyFont="1" applyBorder="1" applyAlignment="1">
      <alignment horizontal="right"/>
    </xf>
    <xf numFmtId="3" fontId="45" fillId="0" borderId="14" xfId="1" applyNumberFormat="1" applyFont="1" applyBorder="1" applyAlignment="1">
      <alignment horizontal="right"/>
    </xf>
    <xf numFmtId="0" fontId="45" fillId="14" borderId="329" xfId="0" applyFont="1" applyFill="1" applyBorder="1" applyAlignment="1">
      <alignment horizontal="center"/>
    </xf>
    <xf numFmtId="167" fontId="45" fillId="0" borderId="332" xfId="1" applyNumberFormat="1" applyFont="1" applyBorder="1" applyAlignment="1">
      <alignment horizontal="right"/>
    </xf>
    <xf numFmtId="168" fontId="45" fillId="0" borderId="332" xfId="1" applyNumberFormat="1" applyFont="1" applyBorder="1" applyAlignment="1">
      <alignment horizontal="right"/>
    </xf>
    <xf numFmtId="3" fontId="45" fillId="0" borderId="332" xfId="1" applyNumberFormat="1" applyFont="1" applyBorder="1" applyAlignment="1">
      <alignment horizontal="right"/>
    </xf>
    <xf numFmtId="0" fontId="45" fillId="14" borderId="325" xfId="0" applyFont="1" applyFill="1" applyBorder="1" applyAlignment="1">
      <alignment horizontal="center" vertical="center"/>
    </xf>
    <xf numFmtId="0" fontId="45" fillId="14" borderId="326" xfId="0" applyFont="1" applyFill="1" applyBorder="1" applyAlignment="1">
      <alignment horizontal="center" vertical="center"/>
    </xf>
    <xf numFmtId="0" fontId="45" fillId="14" borderId="327" xfId="0" applyFont="1" applyFill="1" applyBorder="1" applyAlignment="1">
      <alignment horizontal="center" vertical="center"/>
    </xf>
    <xf numFmtId="0" fontId="45" fillId="14" borderId="204" xfId="0" applyFont="1" applyFill="1" applyBorder="1" applyAlignment="1">
      <alignment horizontal="center"/>
    </xf>
    <xf numFmtId="0" fontId="45" fillId="14" borderId="205" xfId="0" applyFont="1" applyFill="1" applyBorder="1" applyAlignment="1">
      <alignment horizontal="center"/>
    </xf>
    <xf numFmtId="167" fontId="45" fillId="0" borderId="11" xfId="1" applyNumberFormat="1" applyFont="1" applyBorder="1" applyAlignment="1">
      <alignment horizontal="right"/>
    </xf>
    <xf numFmtId="165" fontId="14" fillId="0" borderId="308" xfId="1" applyNumberFormat="1" applyFont="1" applyFill="1" applyBorder="1" applyAlignment="1" applyProtection="1">
      <alignment horizontal="center"/>
      <protection locked="0"/>
    </xf>
    <xf numFmtId="167" fontId="9" fillId="0" borderId="308" xfId="1" applyNumberFormat="1" applyFont="1" applyFill="1" applyBorder="1" applyAlignment="1">
      <alignment horizontal="right"/>
    </xf>
    <xf numFmtId="167" fontId="9" fillId="0" borderId="308" xfId="1" applyNumberFormat="1" applyFont="1" applyBorder="1" applyAlignment="1">
      <alignment horizontal="right"/>
    </xf>
    <xf numFmtId="165" fontId="0" fillId="0" borderId="308" xfId="1" applyNumberFormat="1" applyFont="1" applyBorder="1" applyAlignment="1">
      <alignment horizontal="center"/>
    </xf>
    <xf numFmtId="165" fontId="0" fillId="0" borderId="212" xfId="1" applyNumberFormat="1" applyFont="1" applyBorder="1" applyAlignment="1">
      <alignment horizontal="center"/>
    </xf>
    <xf numFmtId="0" fontId="45" fillId="14" borderId="304" xfId="0" applyFont="1" applyFill="1" applyBorder="1" applyAlignment="1">
      <alignment horizontal="center" vertical="center"/>
    </xf>
    <xf numFmtId="0" fontId="45" fillId="14" borderId="305" xfId="0" applyFont="1" applyFill="1" applyBorder="1" applyAlignment="1">
      <alignment horizontal="center" vertical="center"/>
    </xf>
    <xf numFmtId="0" fontId="45" fillId="14" borderId="215" xfId="0" applyFont="1" applyFill="1" applyBorder="1" applyAlignment="1">
      <alignment horizontal="center" vertical="center"/>
    </xf>
    <xf numFmtId="0" fontId="110" fillId="14" borderId="52" xfId="0" applyFont="1" applyFill="1" applyBorder="1" applyAlignment="1">
      <alignment horizontal="center"/>
    </xf>
    <xf numFmtId="0" fontId="110" fillId="14" borderId="310" xfId="0" applyFont="1" applyFill="1" applyBorder="1" applyAlignment="1">
      <alignment horizontal="center"/>
    </xf>
    <xf numFmtId="0" fontId="110" fillId="14" borderId="311" xfId="0" applyFont="1" applyFill="1" applyBorder="1" applyAlignment="1">
      <alignment horizontal="center"/>
    </xf>
    <xf numFmtId="0" fontId="45" fillId="14" borderId="15" xfId="0" applyFont="1" applyFill="1" applyBorder="1" applyAlignment="1">
      <alignment horizontal="center"/>
    </xf>
    <xf numFmtId="170" fontId="129" fillId="0" borderId="0" xfId="1" applyNumberFormat="1" applyFont="1" applyFill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9" fillId="0" borderId="77" xfId="1" applyNumberFormat="1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165" fontId="9" fillId="0" borderId="298" xfId="1" applyNumberFormat="1" applyFont="1" applyFill="1" applyBorder="1" applyAlignment="1" applyProtection="1">
      <alignment horizontal="center"/>
      <protection locked="0"/>
    </xf>
    <xf numFmtId="167" fontId="9" fillId="0" borderId="9" xfId="1" applyNumberFormat="1" applyFont="1" applyFill="1" applyBorder="1" applyAlignment="1">
      <alignment horizontal="right"/>
    </xf>
    <xf numFmtId="167" fontId="9" fillId="0" borderId="298" xfId="1" applyNumberFormat="1" applyFont="1" applyBorder="1" applyAlignment="1">
      <alignment horizontal="right"/>
    </xf>
    <xf numFmtId="165" fontId="9" fillId="0" borderId="298" xfId="1" applyNumberFormat="1" applyFont="1" applyBorder="1" applyAlignment="1">
      <alignment horizontal="center"/>
    </xf>
    <xf numFmtId="165" fontId="9" fillId="0" borderId="261" xfId="1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165" fontId="9" fillId="0" borderId="9" xfId="1" applyNumberFormat="1" applyFont="1" applyFill="1" applyBorder="1" applyAlignment="1" applyProtection="1">
      <alignment horizontal="center"/>
      <protection locked="0"/>
    </xf>
    <xf numFmtId="167" fontId="9" fillId="0" borderId="9" xfId="1" applyNumberFormat="1" applyFont="1" applyBorder="1" applyAlignment="1">
      <alignment horizontal="right"/>
    </xf>
    <xf numFmtId="0" fontId="18" fillId="0" borderId="307" xfId="0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165" fontId="9" fillId="0" borderId="302" xfId="1" applyNumberFormat="1" applyFont="1" applyFill="1" applyBorder="1" applyAlignment="1" applyProtection="1">
      <alignment horizontal="center"/>
      <protection locked="0"/>
    </xf>
    <xf numFmtId="167" fontId="9" fillId="0" borderId="302" xfId="1" applyNumberFormat="1" applyFont="1" applyBorder="1" applyAlignment="1">
      <alignment horizontal="right"/>
    </xf>
    <xf numFmtId="165" fontId="9" fillId="0" borderId="302" xfId="1" applyNumberFormat="1" applyFont="1" applyBorder="1" applyAlignment="1">
      <alignment horizontal="center"/>
    </xf>
    <xf numFmtId="165" fontId="9" fillId="0" borderId="312" xfId="1" applyNumberFormat="1" applyFont="1" applyBorder="1" applyAlignment="1">
      <alignment horizontal="center"/>
    </xf>
    <xf numFmtId="167" fontId="9" fillId="0" borderId="78" xfId="1" applyNumberFormat="1" applyFont="1" applyBorder="1" applyAlignment="1">
      <alignment horizontal="right"/>
    </xf>
    <xf numFmtId="165" fontId="9" fillId="0" borderId="78" xfId="1" applyNumberFormat="1" applyFont="1" applyBorder="1" applyAlignment="1">
      <alignment horizontal="center"/>
    </xf>
    <xf numFmtId="165" fontId="9" fillId="0" borderId="79" xfId="1" applyNumberFormat="1" applyFont="1" applyBorder="1" applyAlignment="1">
      <alignment horizontal="center"/>
    </xf>
    <xf numFmtId="0" fontId="11" fillId="14" borderId="320" xfId="0" applyFont="1" applyFill="1" applyBorder="1" applyAlignment="1">
      <alignment horizontal="center"/>
    </xf>
    <xf numFmtId="165" fontId="9" fillId="0" borderId="80" xfId="1" applyNumberFormat="1" applyFont="1" applyFill="1" applyBorder="1" applyAlignment="1" applyProtection="1">
      <alignment horizontal="center"/>
      <protection locked="0"/>
    </xf>
    <xf numFmtId="167" fontId="9" fillId="0" borderId="80" xfId="1" applyNumberFormat="1" applyFont="1" applyFill="1" applyBorder="1" applyAlignment="1">
      <alignment horizontal="right"/>
    </xf>
    <xf numFmtId="167" fontId="9" fillId="0" borderId="80" xfId="1" applyNumberFormat="1" applyFont="1" applyBorder="1" applyAlignment="1">
      <alignment horizontal="right"/>
    </xf>
    <xf numFmtId="165" fontId="9" fillId="0" borderId="80" xfId="1" applyNumberFormat="1" applyFont="1" applyBorder="1" applyAlignment="1">
      <alignment horizontal="center"/>
    </xf>
    <xf numFmtId="165" fontId="9" fillId="0" borderId="81" xfId="1" applyNumberFormat="1" applyFont="1" applyBorder="1" applyAlignment="1">
      <alignment horizontal="center"/>
    </xf>
    <xf numFmtId="0" fontId="110" fillId="14" borderId="328" xfId="0" applyFont="1" applyFill="1" applyBorder="1" applyAlignment="1">
      <alignment horizontal="center"/>
    </xf>
    <xf numFmtId="0" fontId="110" fillId="14" borderId="315" xfId="0" applyFont="1" applyFill="1" applyBorder="1" applyAlignment="1">
      <alignment horizontal="center"/>
    </xf>
    <xf numFmtId="0" fontId="110" fillId="14" borderId="318" xfId="0" applyFont="1" applyFill="1" applyBorder="1" applyAlignment="1">
      <alignment horizontal="center"/>
    </xf>
    <xf numFmtId="167" fontId="9" fillId="0" borderId="320" xfId="1" applyNumberFormat="1" applyFont="1" applyBorder="1" applyAlignment="1">
      <alignment horizontal="right"/>
    </xf>
    <xf numFmtId="0" fontId="45" fillId="0" borderId="329" xfId="0" applyFont="1" applyFill="1" applyBorder="1" applyAlignment="1">
      <alignment horizontal="left"/>
    </xf>
    <xf numFmtId="165" fontId="45" fillId="0" borderId="329" xfId="1" applyNumberFormat="1" applyFont="1" applyFill="1" applyBorder="1" applyAlignment="1" applyProtection="1">
      <alignment horizontal="center"/>
      <protection locked="0"/>
    </xf>
    <xf numFmtId="167" fontId="45" fillId="0" borderId="329" xfId="1" applyNumberFormat="1" applyFont="1" applyBorder="1" applyAlignment="1">
      <alignment horizontal="right"/>
    </xf>
    <xf numFmtId="0" fontId="46" fillId="14" borderId="325" xfId="0" applyFont="1" applyFill="1" applyBorder="1" applyAlignment="1">
      <alignment horizontal="center"/>
    </xf>
    <xf numFmtId="0" fontId="46" fillId="14" borderId="326" xfId="0" applyFont="1" applyFill="1" applyBorder="1" applyAlignment="1">
      <alignment horizontal="center"/>
    </xf>
    <xf numFmtId="0" fontId="46" fillId="14" borderId="327" xfId="0" applyFont="1" applyFill="1" applyBorder="1" applyAlignment="1">
      <alignment horizontal="center"/>
    </xf>
    <xf numFmtId="0" fontId="45" fillId="0" borderId="330" xfId="0" applyFont="1" applyFill="1" applyBorder="1" applyAlignment="1">
      <alignment horizontal="left"/>
    </xf>
    <xf numFmtId="165" fontId="45" fillId="0" borderId="330" xfId="1" applyNumberFormat="1" applyFont="1" applyFill="1" applyBorder="1" applyAlignment="1" applyProtection="1">
      <alignment horizontal="center"/>
      <protection locked="0"/>
    </xf>
    <xf numFmtId="167" fontId="45" fillId="0" borderId="330" xfId="1" applyNumberFormat="1" applyFont="1" applyBorder="1" applyAlignment="1">
      <alignment horizontal="right"/>
    </xf>
    <xf numFmtId="0" fontId="46" fillId="14" borderId="220" xfId="0" applyFont="1" applyFill="1" applyBorder="1" applyAlignment="1">
      <alignment horizontal="left"/>
    </xf>
    <xf numFmtId="165" fontId="45" fillId="0" borderId="220" xfId="1" applyNumberFormat="1" applyFont="1" applyFill="1" applyBorder="1" applyAlignment="1" applyProtection="1">
      <alignment horizontal="center"/>
      <protection locked="0"/>
    </xf>
    <xf numFmtId="167" fontId="46" fillId="0" borderId="220" xfId="1" applyNumberFormat="1" applyFont="1" applyBorder="1" applyAlignment="1">
      <alignment horizontal="right"/>
    </xf>
    <xf numFmtId="0" fontId="46" fillId="31" borderId="333" xfId="0" applyFont="1" applyFill="1" applyBorder="1" applyAlignment="1">
      <alignment horizontal="left"/>
    </xf>
    <xf numFmtId="167" fontId="46" fillId="0" borderId="333" xfId="1" applyNumberFormat="1" applyFont="1" applyBorder="1" applyAlignment="1">
      <alignment horizontal="right"/>
    </xf>
    <xf numFmtId="0" fontId="46" fillId="14" borderId="16" xfId="0" applyFont="1" applyFill="1" applyBorder="1" applyAlignment="1">
      <alignment horizontal="left"/>
    </xf>
    <xf numFmtId="165" fontId="46" fillId="14" borderId="16" xfId="1" applyNumberFormat="1" applyFont="1" applyFill="1" applyBorder="1" applyAlignment="1" applyProtection="1">
      <alignment horizontal="center"/>
      <protection locked="0"/>
    </xf>
    <xf numFmtId="167" fontId="46" fillId="14" borderId="16" xfId="1" applyNumberFormat="1" applyFont="1" applyFill="1" applyBorder="1" applyAlignment="1">
      <alignment horizontal="right"/>
    </xf>
    <xf numFmtId="0" fontId="132" fillId="0" borderId="0" xfId="0" applyFont="1" applyAlignment="1">
      <alignment horizontal="right" vertical="center"/>
    </xf>
    <xf numFmtId="0" fontId="133" fillId="0" borderId="0" xfId="0" applyFont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/>
    </xf>
    <xf numFmtId="10" fontId="133" fillId="0" borderId="0" xfId="1" applyNumberFormat="1" applyFont="1" applyAlignment="1">
      <alignment horizontal="center" vertical="center"/>
    </xf>
    <xf numFmtId="170" fontId="127" fillId="0" borderId="0" xfId="1" applyNumberFormat="1" applyFont="1" applyFill="1" applyAlignment="1">
      <alignment horizontal="center"/>
    </xf>
    <xf numFmtId="165" fontId="21" fillId="0" borderId="3" xfId="1" applyNumberFormat="1" applyFont="1" applyFill="1" applyBorder="1" applyAlignment="1">
      <alignment horizontal="center"/>
    </xf>
    <xf numFmtId="0" fontId="27" fillId="0" borderId="0" xfId="0" applyFont="1" applyAlignment="1">
      <alignment horizontal="justify"/>
    </xf>
    <xf numFmtId="0" fontId="132" fillId="0" borderId="0" xfId="0" applyFont="1" applyAlignment="1">
      <alignment horizontal="center" vertical="top"/>
    </xf>
    <xf numFmtId="0" fontId="13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33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/>
    </xf>
    <xf numFmtId="171" fontId="199" fillId="0" borderId="0" xfId="0" applyNumberFormat="1" applyFont="1" applyBorder="1" applyAlignment="1">
      <alignment horizontal="right"/>
    </xf>
    <xf numFmtId="0" fontId="71" fillId="0" borderId="17" xfId="0" applyFont="1" applyBorder="1" applyAlignment="1">
      <alignment horizontal="left"/>
    </xf>
    <xf numFmtId="0" fontId="71" fillId="0" borderId="713" xfId="0" applyFont="1" applyBorder="1" applyAlignment="1">
      <alignment horizontal="left"/>
    </xf>
    <xf numFmtId="0" fontId="198" fillId="0" borderId="3" xfId="0" applyFont="1" applyBorder="1" applyAlignment="1">
      <alignment horizontal="center" vertical="top"/>
    </xf>
    <xf numFmtId="10" fontId="199" fillId="0" borderId="1" xfId="0" applyNumberFormat="1" applyFont="1" applyBorder="1" applyAlignment="1">
      <alignment horizontal="center"/>
    </xf>
    <xf numFmtId="0" fontId="198" fillId="0" borderId="0" xfId="0" applyFont="1" applyBorder="1" applyAlignment="1">
      <alignment horizontal="center" vertical="top"/>
    </xf>
    <xf numFmtId="171" fontId="199" fillId="0" borderId="1" xfId="0" applyNumberFormat="1" applyFont="1" applyBorder="1" applyAlignment="1">
      <alignment horizontal="right"/>
    </xf>
    <xf numFmtId="0" fontId="181" fillId="14" borderId="799" xfId="0" applyFont="1" applyFill="1" applyBorder="1" applyAlignment="1">
      <alignment horizontal="left"/>
    </xf>
    <xf numFmtId="0" fontId="181" fillId="14" borderId="800" xfId="0" applyFont="1" applyFill="1" applyBorder="1" applyAlignment="1">
      <alignment horizontal="left"/>
    </xf>
    <xf numFmtId="0" fontId="181" fillId="14" borderId="801" xfId="0" applyFont="1" applyFill="1" applyBorder="1" applyAlignment="1">
      <alignment horizontal="left"/>
    </xf>
    <xf numFmtId="0" fontId="190" fillId="0" borderId="803" xfId="0" applyFont="1" applyBorder="1" applyAlignment="1">
      <alignment horizontal="center"/>
    </xf>
    <xf numFmtId="0" fontId="190" fillId="0" borderId="0" xfId="0" applyFont="1" applyBorder="1" applyAlignment="1">
      <alignment horizontal="center"/>
    </xf>
    <xf numFmtId="0" fontId="190" fillId="0" borderId="713" xfId="0" applyFont="1" applyBorder="1" applyAlignment="1">
      <alignment horizontal="center"/>
    </xf>
    <xf numFmtId="0" fontId="71" fillId="0" borderId="3" xfId="0" applyFont="1" applyBorder="1" applyAlignment="1">
      <alignment horizontal="center"/>
    </xf>
    <xf numFmtId="0" fontId="71" fillId="0" borderId="0" xfId="0" applyFont="1" applyBorder="1" applyAlignment="1">
      <alignment horizontal="center"/>
    </xf>
    <xf numFmtId="0" fontId="71" fillId="0" borderId="18" xfId="0" applyFont="1" applyBorder="1" applyAlignment="1">
      <alignment horizontal="center"/>
    </xf>
    <xf numFmtId="0" fontId="71" fillId="0" borderId="82" xfId="0" applyFont="1" applyBorder="1" applyAlignment="1">
      <alignment horizontal="center" vertical="top" shrinkToFit="1"/>
    </xf>
    <xf numFmtId="171" fontId="199" fillId="0" borderId="1" xfId="0" applyNumberFormat="1" applyFont="1" applyBorder="1" applyAlignment="1">
      <alignment horizontal="center"/>
    </xf>
    <xf numFmtId="173" fontId="198" fillId="0" borderId="23" xfId="0" applyNumberFormat="1" applyFont="1" applyBorder="1" applyAlignment="1">
      <alignment horizontal="center" vertical="top" shrinkToFit="1"/>
    </xf>
    <xf numFmtId="0" fontId="198" fillId="0" borderId="23" xfId="0" applyFont="1" applyBorder="1" applyAlignment="1">
      <alignment horizontal="center" vertical="top"/>
    </xf>
    <xf numFmtId="172" fontId="199" fillId="0" borderId="0" xfId="0" applyNumberFormat="1" applyFont="1" applyBorder="1" applyAlignment="1">
      <alignment horizontal="right"/>
    </xf>
    <xf numFmtId="173" fontId="198" fillId="0" borderId="3" xfId="0" applyNumberFormat="1" applyFont="1" applyBorder="1" applyAlignment="1">
      <alignment horizontal="center" vertical="top" shrinkToFit="1"/>
    </xf>
    <xf numFmtId="173" fontId="199" fillId="0" borderId="0" xfId="0" applyNumberFormat="1" applyFont="1" applyBorder="1" applyAlignment="1">
      <alignment horizontal="right"/>
    </xf>
    <xf numFmtId="9" fontId="199" fillId="0" borderId="1" xfId="0" applyNumberFormat="1" applyFont="1" applyBorder="1" applyAlignment="1">
      <alignment horizontal="center"/>
    </xf>
    <xf numFmtId="10" fontId="199" fillId="0" borderId="1" xfId="0" applyNumberFormat="1" applyFont="1" applyBorder="1" applyAlignment="1">
      <alignment horizontal="right"/>
    </xf>
    <xf numFmtId="0" fontId="198" fillId="0" borderId="82" xfId="0" applyFont="1" applyBorder="1" applyAlignment="1">
      <alignment horizontal="center" vertical="top"/>
    </xf>
    <xf numFmtId="0" fontId="198" fillId="0" borderId="23" xfId="0" applyFont="1" applyBorder="1" applyAlignment="1">
      <alignment horizontal="center" vertical="top" shrinkToFit="1"/>
    </xf>
    <xf numFmtId="0" fontId="198" fillId="0" borderId="3" xfId="0" applyFont="1" applyBorder="1" applyAlignment="1">
      <alignment horizontal="center" vertical="top" shrinkToFit="1"/>
    </xf>
    <xf numFmtId="0" fontId="71" fillId="0" borderId="0" xfId="0" applyFont="1" applyBorder="1" applyAlignment="1">
      <alignment horizontal="center" vertical="center"/>
    </xf>
    <xf numFmtId="0" fontId="71" fillId="0" borderId="0" xfId="0" applyFont="1" applyBorder="1" applyAlignment="1">
      <alignment horizontal="center" vertical="center" shrinkToFit="1"/>
    </xf>
    <xf numFmtId="0" fontId="198" fillId="0" borderId="270" xfId="0" applyFont="1" applyBorder="1" applyAlignment="1">
      <alignment horizontal="center" vertical="top"/>
    </xf>
    <xf numFmtId="171" fontId="199" fillId="0" borderId="805" xfId="0" applyNumberFormat="1" applyFont="1" applyBorder="1" applyAlignment="1">
      <alignment horizontal="right"/>
    </xf>
    <xf numFmtId="9" fontId="199" fillId="0" borderId="805" xfId="0" applyNumberFormat="1" applyFont="1" applyBorder="1" applyAlignment="1">
      <alignment horizontal="center"/>
    </xf>
    <xf numFmtId="0" fontId="198" fillId="0" borderId="270" xfId="0" applyFont="1" applyBorder="1" applyAlignment="1">
      <alignment horizontal="center" vertical="top" shrinkToFit="1"/>
    </xf>
    <xf numFmtId="0" fontId="71" fillId="0" borderId="270" xfId="0" applyFont="1" applyBorder="1" applyAlignment="1">
      <alignment horizontal="center" vertical="top"/>
    </xf>
    <xf numFmtId="0" fontId="71" fillId="0" borderId="3" xfId="0" applyFont="1" applyBorder="1" applyAlignment="1">
      <alignment horizontal="center" vertical="top" shrinkToFit="1"/>
    </xf>
    <xf numFmtId="0" fontId="198" fillId="0" borderId="188" xfId="0" applyFont="1" applyBorder="1" applyAlignment="1">
      <alignment horizontal="center" vertical="top" shrinkToFit="1"/>
    </xf>
    <xf numFmtId="0" fontId="71" fillId="0" borderId="0" xfId="0" applyFont="1" applyBorder="1" applyAlignment="1">
      <alignment horizontal="center" vertical="top" shrinkToFit="1"/>
    </xf>
    <xf numFmtId="0" fontId="71" fillId="0" borderId="805" xfId="0" applyFont="1" applyBorder="1" applyAlignment="1">
      <alignment horizontal="center"/>
    </xf>
    <xf numFmtId="0" fontId="77" fillId="0" borderId="386" xfId="0" applyFont="1" applyBorder="1" applyAlignment="1">
      <alignment horizontal="center"/>
    </xf>
    <xf numFmtId="0" fontId="77" fillId="0" borderId="392" xfId="0" applyFont="1" applyBorder="1" applyAlignment="1">
      <alignment horizontal="left"/>
    </xf>
    <xf numFmtId="49" fontId="77" fillId="0" borderId="374" xfId="0" applyNumberFormat="1" applyFont="1" applyBorder="1" applyAlignment="1">
      <alignment horizontal="center" vertical="center"/>
    </xf>
    <xf numFmtId="49" fontId="77" fillId="0" borderId="0" xfId="0" applyNumberFormat="1" applyFont="1" applyBorder="1" applyAlignment="1">
      <alignment horizontal="center" vertical="center"/>
    </xf>
    <xf numFmtId="3" fontId="77" fillId="0" borderId="0" xfId="1" applyNumberFormat="1" applyFont="1" applyFill="1" applyBorder="1" applyAlignment="1">
      <alignment horizontal="right" vertical="center"/>
    </xf>
    <xf numFmtId="0" fontId="77" fillId="0" borderId="374" xfId="0" applyNumberFormat="1" applyFont="1" applyBorder="1" applyAlignment="1">
      <alignment horizontal="center" vertical="center"/>
    </xf>
    <xf numFmtId="0" fontId="77" fillId="0" borderId="0" xfId="0" applyNumberFormat="1" applyFont="1" applyBorder="1" applyAlignment="1">
      <alignment horizontal="center" vertical="center"/>
    </xf>
    <xf numFmtId="3" fontId="77" fillId="0" borderId="392" xfId="1" applyNumberFormat="1" applyFont="1" applyFill="1" applyBorder="1" applyAlignment="1">
      <alignment horizontal="right" vertical="center"/>
    </xf>
    <xf numFmtId="49" fontId="77" fillId="0" borderId="376" xfId="0" applyNumberFormat="1" applyFont="1" applyBorder="1" applyAlignment="1">
      <alignment horizontal="center" vertical="center"/>
    </xf>
    <xf numFmtId="49" fontId="77" fillId="0" borderId="377" xfId="0" applyNumberFormat="1" applyFont="1" applyBorder="1" applyAlignment="1">
      <alignment horizontal="center" vertical="center"/>
    </xf>
    <xf numFmtId="3" fontId="77" fillId="0" borderId="377" xfId="1" applyNumberFormat="1" applyFont="1" applyFill="1" applyBorder="1" applyAlignment="1">
      <alignment horizontal="right" vertical="center"/>
    </xf>
    <xf numFmtId="3" fontId="77" fillId="0" borderId="386" xfId="1" applyNumberFormat="1" applyFont="1" applyFill="1" applyBorder="1" applyAlignment="1">
      <alignment horizontal="right" vertical="center"/>
    </xf>
    <xf numFmtId="0" fontId="81" fillId="0" borderId="0" xfId="0" applyFont="1" applyAlignment="1">
      <alignment horizontal="center"/>
    </xf>
    <xf numFmtId="49" fontId="153" fillId="0" borderId="379" xfId="0" applyNumberFormat="1" applyFont="1" applyBorder="1" applyAlignment="1">
      <alignment horizontal="center"/>
    </xf>
    <xf numFmtId="49" fontId="153" fillId="0" borderId="380" xfId="0" applyNumberFormat="1" applyFont="1" applyBorder="1" applyAlignment="1">
      <alignment horizontal="center"/>
    </xf>
    <xf numFmtId="0" fontId="153" fillId="0" borderId="380" xfId="0" applyFont="1" applyBorder="1" applyAlignment="1">
      <alignment horizontal="center" vertical="center"/>
    </xf>
    <xf numFmtId="0" fontId="153" fillId="0" borderId="383" xfId="0" applyFont="1" applyBorder="1" applyAlignment="1">
      <alignment horizontal="center" vertical="center"/>
    </xf>
    <xf numFmtId="0" fontId="153" fillId="0" borderId="380" xfId="0" applyFont="1" applyBorder="1" applyAlignment="1">
      <alignment horizontal="center"/>
    </xf>
    <xf numFmtId="49" fontId="153" fillId="0" borderId="382" xfId="0" applyNumberFormat="1" applyFont="1" applyBorder="1" applyAlignment="1">
      <alignment horizontal="center" vertical="top"/>
    </xf>
    <xf numFmtId="49" fontId="153" fillId="0" borderId="383" xfId="0" applyNumberFormat="1" applyFont="1" applyBorder="1" applyAlignment="1">
      <alignment horizontal="center" vertical="top"/>
    </xf>
    <xf numFmtId="0" fontId="153" fillId="0" borderId="383" xfId="0" applyFont="1" applyBorder="1" applyAlignment="1">
      <alignment horizontal="center" vertical="top"/>
    </xf>
    <xf numFmtId="0" fontId="153" fillId="0" borderId="381" xfId="0" applyFont="1" applyBorder="1" applyAlignment="1">
      <alignment horizontal="center" vertical="center"/>
    </xf>
    <xf numFmtId="0" fontId="153" fillId="0" borderId="384" xfId="0" applyFont="1" applyBorder="1" applyAlignment="1">
      <alignment horizontal="center" vertical="center"/>
    </xf>
    <xf numFmtId="0" fontId="81" fillId="0" borderId="0" xfId="0" applyFont="1" applyFill="1" applyAlignment="1">
      <alignment horizontal="center"/>
    </xf>
    <xf numFmtId="0" fontId="76" fillId="0" borderId="0" xfId="0" applyFont="1" applyAlignment="1">
      <alignment horizontal="center"/>
    </xf>
    <xf numFmtId="0" fontId="153" fillId="0" borderId="384" xfId="0" applyFont="1" applyBorder="1" applyAlignment="1">
      <alignment horizontal="center" vertical="top"/>
    </xf>
    <xf numFmtId="0" fontId="153" fillId="0" borderId="381" xfId="0" applyFont="1" applyBorder="1" applyAlignment="1">
      <alignment horizontal="center"/>
    </xf>
    <xf numFmtId="3" fontId="77" fillId="0" borderId="374" xfId="0" applyNumberFormat="1" applyFont="1" applyBorder="1" applyAlignment="1">
      <alignment horizontal="center" vertical="center"/>
    </xf>
    <xf numFmtId="0" fontId="150" fillId="0" borderId="23" xfId="0" applyFont="1" applyBorder="1" applyAlignment="1">
      <alignment horizontal="center"/>
    </xf>
    <xf numFmtId="0" fontId="150" fillId="0" borderId="203" xfId="0" applyFont="1" applyBorder="1" applyAlignment="1">
      <alignment horizontal="center"/>
    </xf>
    <xf numFmtId="0" fontId="144" fillId="0" borderId="82" xfId="0" applyFont="1" applyBorder="1" applyAlignment="1">
      <alignment horizontal="center"/>
    </xf>
    <xf numFmtId="0" fontId="152" fillId="0" borderId="84" xfId="0" applyFont="1" applyBorder="1" applyAlignment="1">
      <alignment horizontal="center"/>
    </xf>
    <xf numFmtId="0" fontId="152" fillId="0" borderId="84" xfId="0" applyNumberFormat="1" applyFont="1" applyBorder="1" applyAlignment="1">
      <alignment horizontal="center"/>
    </xf>
    <xf numFmtId="0" fontId="146" fillId="0" borderId="216" xfId="0" applyFont="1" applyBorder="1" applyAlignment="1">
      <alignment horizontal="center"/>
    </xf>
    <xf numFmtId="0" fontId="146" fillId="0" borderId="18" xfId="0" applyFont="1" applyBorder="1" applyAlignment="1">
      <alignment horizontal="center"/>
    </xf>
    <xf numFmtId="0" fontId="144" fillId="0" borderId="17" xfId="0" applyFont="1" applyBorder="1" applyAlignment="1">
      <alignment horizontal="left" vertical="center"/>
    </xf>
    <xf numFmtId="0" fontId="144" fillId="0" borderId="0" xfId="0" applyFont="1" applyBorder="1" applyAlignment="1">
      <alignment horizontal="left" vertical="center"/>
    </xf>
    <xf numFmtId="0" fontId="144" fillId="0" borderId="40" xfId="0" applyFont="1" applyBorder="1" applyAlignment="1">
      <alignment horizontal="left" vertical="center"/>
    </xf>
    <xf numFmtId="0" fontId="144" fillId="0" borderId="2" xfId="0" applyFont="1" applyBorder="1" applyAlignment="1">
      <alignment horizontal="left" vertical="center"/>
    </xf>
    <xf numFmtId="0" fontId="144" fillId="0" borderId="241" xfId="0" applyFont="1" applyBorder="1" applyAlignment="1">
      <alignment horizontal="left" vertical="center"/>
    </xf>
    <xf numFmtId="0" fontId="144" fillId="0" borderId="242" xfId="0" applyFont="1" applyBorder="1" applyAlignment="1">
      <alignment horizontal="left" vertical="center"/>
    </xf>
    <xf numFmtId="0" fontId="144" fillId="0" borderId="17" xfId="0" applyFont="1" applyBorder="1" applyAlignment="1">
      <alignment horizontal="center"/>
    </xf>
    <xf numFmtId="0" fontId="144" fillId="0" borderId="0" xfId="0" applyFont="1" applyBorder="1" applyAlignment="1">
      <alignment horizontal="center"/>
    </xf>
    <xf numFmtId="0" fontId="147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146" fillId="0" borderId="221" xfId="0" applyFont="1" applyBorder="1" applyAlignment="1">
      <alignment horizontal="center" vertical="center"/>
    </xf>
    <xf numFmtId="0" fontId="146" fillId="0" borderId="228" xfId="0" applyFont="1" applyBorder="1" applyAlignment="1">
      <alignment horizontal="center" vertical="center"/>
    </xf>
    <xf numFmtId="0" fontId="146" fillId="0" borderId="216" xfId="0" applyFont="1" applyBorder="1" applyAlignment="1">
      <alignment horizontal="center" vertical="center"/>
    </xf>
    <xf numFmtId="0" fontId="146" fillId="0" borderId="18" xfId="0" applyFont="1" applyBorder="1" applyAlignment="1">
      <alignment horizontal="center" vertical="center"/>
    </xf>
    <xf numFmtId="0" fontId="146" fillId="0" borderId="226" xfId="0" applyFont="1" applyBorder="1" applyAlignment="1">
      <alignment horizontal="center" vertical="center"/>
    </xf>
    <xf numFmtId="0" fontId="146" fillId="0" borderId="229" xfId="0" applyFont="1" applyBorder="1" applyAlignment="1">
      <alignment horizontal="center" vertical="center"/>
    </xf>
    <xf numFmtId="0" fontId="146" fillId="0" borderId="248" xfId="0" applyFont="1" applyBorder="1" applyAlignment="1">
      <alignment horizontal="center" vertical="center"/>
    </xf>
    <xf numFmtId="0" fontId="146" fillId="0" borderId="249" xfId="0" applyFont="1" applyBorder="1" applyAlignment="1">
      <alignment horizontal="center" vertical="center"/>
    </xf>
    <xf numFmtId="0" fontId="146" fillId="0" borderId="224" xfId="0" applyFont="1" applyBorder="1" applyAlignment="1">
      <alignment horizontal="center" vertical="center"/>
    </xf>
    <xf numFmtId="0" fontId="146" fillId="0" borderId="230" xfId="0" applyFont="1" applyBorder="1" applyAlignment="1">
      <alignment horizontal="center" vertical="center"/>
    </xf>
    <xf numFmtId="0" fontId="146" fillId="0" borderId="253" xfId="0" applyFont="1" applyBorder="1" applyAlignment="1">
      <alignment horizontal="center" vertical="center"/>
    </xf>
    <xf numFmtId="0" fontId="146" fillId="0" borderId="254" xfId="0" applyFont="1" applyBorder="1" applyAlignment="1">
      <alignment horizontal="center" vertical="center"/>
    </xf>
    <xf numFmtId="0" fontId="146" fillId="0" borderId="246" xfId="0" applyFont="1" applyBorder="1" applyAlignment="1">
      <alignment horizontal="center"/>
    </xf>
    <xf numFmtId="0" fontId="146" fillId="0" borderId="236" xfId="0" applyFont="1" applyBorder="1" applyAlignment="1">
      <alignment horizontal="center"/>
    </xf>
    <xf numFmtId="0" fontId="146" fillId="0" borderId="247" xfId="0" applyFont="1" applyBorder="1" applyAlignment="1">
      <alignment horizontal="center"/>
    </xf>
    <xf numFmtId="0" fontId="146" fillId="0" borderId="41" xfId="0" applyFont="1" applyBorder="1" applyAlignment="1">
      <alignment horizontal="center"/>
    </xf>
    <xf numFmtId="0" fontId="146" fillId="0" borderId="239" xfId="0" applyFont="1" applyBorder="1" applyAlignment="1">
      <alignment horizontal="center"/>
    </xf>
    <xf numFmtId="0" fontId="146" fillId="0" borderId="240" xfId="0" applyFont="1" applyBorder="1" applyAlignment="1">
      <alignment horizontal="center"/>
    </xf>
    <xf numFmtId="0" fontId="146" fillId="0" borderId="268" xfId="0" applyFont="1" applyBorder="1" applyAlignment="1">
      <alignment horizontal="center"/>
    </xf>
    <xf numFmtId="0" fontId="146" fillId="0" borderId="269" xfId="0" applyFont="1" applyBorder="1" applyAlignment="1">
      <alignment horizontal="center"/>
    </xf>
    <xf numFmtId="0" fontId="145" fillId="0" borderId="0" xfId="0" applyFont="1" applyAlignment="1">
      <alignment horizontal="right"/>
    </xf>
    <xf numFmtId="0" fontId="151" fillId="0" borderId="0" xfId="0" applyFont="1" applyAlignment="1">
      <alignment horizontal="left"/>
    </xf>
    <xf numFmtId="0" fontId="151" fillId="0" borderId="0" xfId="0" applyFont="1" applyAlignment="1">
      <alignment horizontal="center"/>
    </xf>
    <xf numFmtId="4" fontId="155" fillId="0" borderId="270" xfId="0" applyNumberFormat="1" applyFont="1" applyBorder="1" applyAlignment="1">
      <alignment horizontal="right"/>
    </xf>
    <xf numFmtId="4" fontId="155" fillId="0" borderId="0" xfId="0" applyNumberFormat="1" applyFont="1" applyBorder="1" applyAlignment="1">
      <alignment horizontal="right"/>
    </xf>
    <xf numFmtId="3" fontId="155" fillId="0" borderId="255" xfId="0" applyNumberFormat="1" applyFont="1" applyBorder="1" applyAlignment="1">
      <alignment horizontal="right"/>
    </xf>
    <xf numFmtId="0" fontId="155" fillId="0" borderId="255" xfId="0" applyFont="1" applyBorder="1" applyAlignment="1">
      <alignment horizontal="right"/>
    </xf>
    <xf numFmtId="3" fontId="155" fillId="0" borderId="234" xfId="0" applyNumberFormat="1" applyFont="1" applyBorder="1" applyAlignment="1">
      <alignment horizontal="right"/>
    </xf>
    <xf numFmtId="0" fontId="155" fillId="0" borderId="234" xfId="0" applyFont="1" applyBorder="1" applyAlignment="1">
      <alignment horizontal="right"/>
    </xf>
    <xf numFmtId="3" fontId="155" fillId="0" borderId="2" xfId="0" applyNumberFormat="1" applyFont="1" applyBorder="1" applyAlignment="1">
      <alignment horizontal="right"/>
    </xf>
    <xf numFmtId="0" fontId="155" fillId="0" borderId="2" xfId="0" applyFont="1" applyBorder="1" applyAlignment="1">
      <alignment horizontal="right"/>
    </xf>
    <xf numFmtId="3" fontId="155" fillId="0" borderId="242" xfId="0" applyNumberFormat="1" applyFont="1" applyBorder="1" applyAlignment="1">
      <alignment horizontal="right"/>
    </xf>
    <xf numFmtId="0" fontId="155" fillId="0" borderId="242" xfId="0" applyFont="1" applyBorder="1" applyAlignment="1">
      <alignment horizontal="right"/>
    </xf>
    <xf numFmtId="0" fontId="154" fillId="0" borderId="415" xfId="0" applyFont="1" applyBorder="1" applyAlignment="1">
      <alignment horizontal="center"/>
    </xf>
    <xf numFmtId="0" fontId="154" fillId="0" borderId="405" xfId="0" applyFont="1" applyBorder="1" applyAlignment="1">
      <alignment horizontal="center"/>
    </xf>
    <xf numFmtId="0" fontId="154" fillId="0" borderId="428" xfId="0" applyFont="1" applyBorder="1" applyAlignment="1">
      <alignment horizontal="center"/>
    </xf>
    <xf numFmtId="0" fontId="154" fillId="0" borderId="406" xfId="0" applyFont="1" applyBorder="1" applyAlignment="1">
      <alignment horizontal="center"/>
    </xf>
    <xf numFmtId="0" fontId="150" fillId="0" borderId="403" xfId="0" applyFont="1" applyBorder="1" applyAlignment="1">
      <alignment horizontal="right" vertical="center"/>
    </xf>
    <xf numFmtId="0" fontId="150" fillId="0" borderId="404" xfId="0" applyFont="1" applyBorder="1" applyAlignment="1">
      <alignment horizontal="right" vertical="center"/>
    </xf>
    <xf numFmtId="0" fontId="160" fillId="0" borderId="386" xfId="0" applyNumberFormat="1" applyFont="1" applyBorder="1" applyAlignment="1">
      <alignment horizontal="center"/>
    </xf>
    <xf numFmtId="0" fontId="160" fillId="0" borderId="0" xfId="0" applyFont="1" applyBorder="1" applyAlignment="1">
      <alignment horizontal="center"/>
    </xf>
    <xf numFmtId="0" fontId="154" fillId="0" borderId="468" xfId="0" applyFont="1" applyBorder="1" applyAlignment="1">
      <alignment horizontal="center"/>
    </xf>
    <xf numFmtId="0" fontId="154" fillId="0" borderId="464" xfId="0" applyFont="1" applyBorder="1" applyAlignment="1">
      <alignment horizontal="center"/>
    </xf>
    <xf numFmtId="0" fontId="154" fillId="0" borderId="470" xfId="0" applyFont="1" applyBorder="1" applyAlignment="1">
      <alignment horizontal="center"/>
    </xf>
    <xf numFmtId="0" fontId="154" fillId="0" borderId="471" xfId="0" applyFont="1" applyBorder="1" applyAlignment="1">
      <alignment horizontal="center"/>
    </xf>
    <xf numFmtId="0" fontId="154" fillId="0" borderId="463" xfId="0" applyNumberFormat="1" applyFont="1" applyBorder="1" applyAlignment="1">
      <alignment horizontal="center"/>
    </xf>
    <xf numFmtId="0" fontId="154" fillId="0" borderId="464" xfId="0" applyNumberFormat="1" applyFont="1" applyBorder="1" applyAlignment="1">
      <alignment horizontal="center"/>
    </xf>
    <xf numFmtId="0" fontId="154" fillId="0" borderId="465" xfId="0" applyNumberFormat="1" applyFont="1" applyBorder="1" applyAlignment="1">
      <alignment horizontal="center"/>
    </xf>
    <xf numFmtId="0" fontId="154" fillId="0" borderId="466" xfId="0" applyFont="1" applyBorder="1" applyAlignment="1">
      <alignment horizontal="center"/>
    </xf>
    <xf numFmtId="0" fontId="154" fillId="0" borderId="467" xfId="0" applyFont="1" applyBorder="1" applyAlignment="1">
      <alignment horizontal="center"/>
    </xf>
    <xf numFmtId="0" fontId="154" fillId="0" borderId="469" xfId="0" applyFont="1" applyBorder="1" applyAlignment="1">
      <alignment horizontal="center"/>
    </xf>
    <xf numFmtId="0" fontId="154" fillId="0" borderId="465" xfId="0" applyFont="1" applyBorder="1" applyAlignment="1">
      <alignment horizontal="center"/>
    </xf>
    <xf numFmtId="0" fontId="154" fillId="0" borderId="466" xfId="0" applyNumberFormat="1" applyFont="1" applyBorder="1" applyAlignment="1">
      <alignment horizontal="center"/>
    </xf>
    <xf numFmtId="0" fontId="154" fillId="0" borderId="467" xfId="0" applyNumberFormat="1" applyFont="1" applyBorder="1" applyAlignment="1">
      <alignment horizontal="center"/>
    </xf>
    <xf numFmtId="0" fontId="154" fillId="0" borderId="459" xfId="0" applyFont="1" applyBorder="1" applyAlignment="1">
      <alignment horizontal="center"/>
    </xf>
    <xf numFmtId="0" fontId="154" fillId="0" borderId="455" xfId="0" applyFont="1" applyBorder="1" applyAlignment="1">
      <alignment horizontal="center"/>
    </xf>
    <xf numFmtId="0" fontId="154" fillId="0" borderId="461" xfId="0" applyFont="1" applyBorder="1" applyAlignment="1">
      <alignment horizontal="center"/>
    </xf>
    <xf numFmtId="0" fontId="154" fillId="0" borderId="462" xfId="0" applyFont="1" applyBorder="1" applyAlignment="1">
      <alignment horizontal="center"/>
    </xf>
    <xf numFmtId="0" fontId="154" fillId="0" borderId="454" xfId="0" applyNumberFormat="1" applyFont="1" applyBorder="1" applyAlignment="1">
      <alignment horizontal="center"/>
    </xf>
    <xf numFmtId="0" fontId="154" fillId="0" borderId="455" xfId="0" applyNumberFormat="1" applyFont="1" applyBorder="1" applyAlignment="1">
      <alignment horizontal="center"/>
    </xf>
    <xf numFmtId="0" fontId="154" fillId="0" borderId="456" xfId="0" applyNumberFormat="1" applyFont="1" applyBorder="1" applyAlignment="1">
      <alignment horizontal="center"/>
    </xf>
    <xf numFmtId="0" fontId="154" fillId="0" borderId="457" xfId="0" applyFont="1" applyBorder="1" applyAlignment="1">
      <alignment horizontal="center"/>
    </xf>
    <xf numFmtId="0" fontId="154" fillId="0" borderId="458" xfId="0" applyFont="1" applyBorder="1" applyAlignment="1">
      <alignment horizontal="center"/>
    </xf>
    <xf numFmtId="0" fontId="154" fillId="0" borderId="460" xfId="0" applyFont="1" applyBorder="1" applyAlignment="1">
      <alignment horizontal="center"/>
    </xf>
    <xf numFmtId="0" fontId="154" fillId="0" borderId="456" xfId="0" applyFont="1" applyBorder="1" applyAlignment="1">
      <alignment horizontal="center"/>
    </xf>
    <xf numFmtId="0" fontId="154" fillId="0" borderId="457" xfId="0" applyNumberFormat="1" applyFont="1" applyBorder="1" applyAlignment="1">
      <alignment horizontal="center"/>
    </xf>
    <xf numFmtId="0" fontId="154" fillId="0" borderId="458" xfId="0" applyNumberFormat="1" applyFont="1" applyBorder="1" applyAlignment="1">
      <alignment horizontal="center"/>
    </xf>
    <xf numFmtId="0" fontId="150" fillId="0" borderId="416" xfId="0" applyFont="1" applyBorder="1" applyAlignment="1">
      <alignment horizontal="center"/>
    </xf>
    <xf numFmtId="0" fontId="150" fillId="0" borderId="12" xfId="0" applyFont="1" applyBorder="1" applyAlignment="1">
      <alignment horizontal="center"/>
    </xf>
    <xf numFmtId="0" fontId="150" fillId="0" borderId="420" xfId="0" applyFont="1" applyBorder="1" applyAlignment="1">
      <alignment horizontal="center"/>
    </xf>
    <xf numFmtId="0" fontId="150" fillId="0" borderId="417" xfId="0" applyFont="1" applyBorder="1" applyAlignment="1">
      <alignment horizontal="center"/>
    </xf>
    <xf numFmtId="0" fontId="154" fillId="0" borderId="445" xfId="0" applyNumberFormat="1" applyFont="1" applyBorder="1" applyAlignment="1">
      <alignment horizontal="center"/>
    </xf>
    <xf numFmtId="0" fontId="154" fillId="0" borderId="446" xfId="0" applyNumberFormat="1" applyFont="1" applyBorder="1" applyAlignment="1">
      <alignment horizontal="center"/>
    </xf>
    <xf numFmtId="0" fontId="154" fillId="0" borderId="447" xfId="0" applyNumberFormat="1" applyFont="1" applyBorder="1" applyAlignment="1">
      <alignment horizontal="center"/>
    </xf>
    <xf numFmtId="0" fontId="154" fillId="0" borderId="448" xfId="0" applyFont="1" applyBorder="1" applyAlignment="1">
      <alignment horizontal="center"/>
    </xf>
    <xf numFmtId="0" fontId="154" fillId="0" borderId="446" xfId="0" applyFont="1" applyBorder="1" applyAlignment="1">
      <alignment horizontal="center"/>
    </xf>
    <xf numFmtId="0" fontId="154" fillId="0" borderId="449" xfId="0" applyFont="1" applyBorder="1" applyAlignment="1">
      <alignment horizontal="center"/>
    </xf>
    <xf numFmtId="0" fontId="154" fillId="0" borderId="450" xfId="0" applyFont="1" applyBorder="1" applyAlignment="1">
      <alignment horizontal="center"/>
    </xf>
    <xf numFmtId="0" fontId="154" fillId="0" borderId="451" xfId="0" applyFont="1" applyBorder="1" applyAlignment="1">
      <alignment horizontal="center"/>
    </xf>
    <xf numFmtId="0" fontId="154" fillId="0" borderId="447" xfId="0" applyFont="1" applyBorder="1" applyAlignment="1">
      <alignment horizontal="center"/>
    </xf>
    <xf numFmtId="0" fontId="154" fillId="0" borderId="448" xfId="0" applyNumberFormat="1" applyFont="1" applyBorder="1" applyAlignment="1">
      <alignment horizontal="center"/>
    </xf>
    <xf numFmtId="0" fontId="154" fillId="0" borderId="449" xfId="0" applyNumberFormat="1" applyFont="1" applyBorder="1" applyAlignment="1">
      <alignment horizontal="center"/>
    </xf>
    <xf numFmtId="0" fontId="154" fillId="0" borderId="452" xfId="0" applyFont="1" applyBorder="1" applyAlignment="1">
      <alignment horizontal="center"/>
    </xf>
    <xf numFmtId="0" fontId="154" fillId="0" borderId="453" xfId="0" applyFont="1" applyBorder="1" applyAlignment="1">
      <alignment horizontal="center"/>
    </xf>
    <xf numFmtId="0" fontId="150" fillId="0" borderId="426" xfId="0" applyFont="1" applyBorder="1" applyAlignment="1">
      <alignment horizontal="center"/>
    </xf>
    <xf numFmtId="0" fontId="150" fillId="0" borderId="444" xfId="0" applyFont="1" applyBorder="1" applyAlignment="1">
      <alignment horizontal="center"/>
    </xf>
    <xf numFmtId="0" fontId="150" fillId="0" borderId="25" xfId="0" applyFont="1" applyBorder="1" applyAlignment="1">
      <alignment horizontal="center"/>
    </xf>
    <xf numFmtId="0" fontId="150" fillId="0" borderId="26" xfId="0" applyFont="1" applyBorder="1" applyAlignment="1">
      <alignment horizontal="center"/>
    </xf>
    <xf numFmtId="0" fontId="150" fillId="0" borderId="427" xfId="0" applyFont="1" applyBorder="1" applyAlignment="1">
      <alignment horizontal="center"/>
    </xf>
    <xf numFmtId="0" fontId="150" fillId="0" borderId="298" xfId="0" applyFont="1" applyBorder="1" applyAlignment="1">
      <alignment horizontal="center"/>
    </xf>
    <xf numFmtId="0" fontId="150" fillId="0" borderId="42" xfId="0" applyFont="1" applyBorder="1" applyAlignment="1">
      <alignment horizontal="center"/>
    </xf>
    <xf numFmtId="0" fontId="150" fillId="0" borderId="434" xfId="0" applyFont="1" applyBorder="1" applyAlignment="1">
      <alignment horizontal="center"/>
    </xf>
    <xf numFmtId="0" fontId="150" fillId="0" borderId="435" xfId="0" applyFont="1" applyBorder="1" applyAlignment="1">
      <alignment horizontal="center"/>
    </xf>
    <xf numFmtId="0" fontId="150" fillId="0" borderId="229" xfId="0" applyFont="1" applyBorder="1" applyAlignment="1">
      <alignment horizontal="center"/>
    </xf>
    <xf numFmtId="0" fontId="150" fillId="0" borderId="413" xfId="0" applyFont="1" applyBorder="1" applyAlignment="1">
      <alignment horizontal="center"/>
    </xf>
    <xf numFmtId="0" fontId="150" fillId="0" borderId="145" xfId="0" applyFont="1" applyBorder="1" applyAlignment="1">
      <alignment horizontal="center"/>
    </xf>
    <xf numFmtId="0" fontId="150" fillId="0" borderId="419" xfId="0" applyFont="1" applyBorder="1" applyAlignment="1">
      <alignment horizontal="center"/>
    </xf>
    <xf numFmtId="0" fontId="150" fillId="0" borderId="402" xfId="0" applyFont="1" applyBorder="1" applyAlignment="1">
      <alignment horizontal="center"/>
    </xf>
    <xf numFmtId="0" fontId="144" fillId="0" borderId="401" xfId="0" applyFont="1" applyBorder="1" applyAlignment="1">
      <alignment horizontal="center"/>
    </xf>
    <xf numFmtId="0" fontId="144" fillId="0" borderId="440" xfId="0" applyFont="1" applyBorder="1" applyAlignment="1">
      <alignment horizontal="center"/>
    </xf>
    <xf numFmtId="0" fontId="144" fillId="0" borderId="87" xfId="0" applyFont="1" applyBorder="1" applyAlignment="1">
      <alignment horizontal="center"/>
    </xf>
    <xf numFmtId="0" fontId="144" fillId="0" borderId="145" xfId="0" applyFont="1" applyBorder="1" applyAlignment="1">
      <alignment horizontal="center"/>
    </xf>
    <xf numFmtId="0" fontId="144" fillId="0" borderId="86" xfId="0" applyFont="1" applyBorder="1" applyAlignment="1">
      <alignment horizontal="center"/>
    </xf>
    <xf numFmtId="0" fontId="144" fillId="0" borderId="423" xfId="0" applyFont="1" applyBorder="1" applyAlignment="1">
      <alignment horizontal="center"/>
    </xf>
    <xf numFmtId="0" fontId="144" fillId="0" borderId="219" xfId="0" applyFont="1" applyBorder="1" applyAlignment="1">
      <alignment horizontal="center"/>
    </xf>
    <xf numFmtId="0" fontId="144" fillId="0" borderId="432" xfId="0" applyFont="1" applyBorder="1" applyAlignment="1">
      <alignment horizontal="center"/>
    </xf>
    <xf numFmtId="0" fontId="144" fillId="0" borderId="433" xfId="0" applyFont="1" applyBorder="1" applyAlignment="1">
      <alignment horizontal="center"/>
    </xf>
    <xf numFmtId="0" fontId="144" fillId="0" borderId="18" xfId="0" applyFont="1" applyBorder="1" applyAlignment="1">
      <alignment horizontal="center"/>
    </xf>
    <xf numFmtId="0" fontId="144" fillId="0" borderId="413" xfId="0" applyFont="1" applyBorder="1" applyAlignment="1">
      <alignment horizontal="center"/>
    </xf>
    <xf numFmtId="0" fontId="144" fillId="0" borderId="419" xfId="0" applyFont="1" applyBorder="1" applyAlignment="1">
      <alignment horizontal="center"/>
    </xf>
    <xf numFmtId="0" fontId="144" fillId="0" borderId="402" xfId="0" applyFont="1" applyBorder="1" applyAlignment="1">
      <alignment horizontal="center"/>
    </xf>
    <xf numFmtId="0" fontId="150" fillId="0" borderId="425" xfId="0" applyFont="1" applyBorder="1" applyAlignment="1">
      <alignment horizontal="center"/>
    </xf>
    <xf numFmtId="0" fontId="150" fillId="0" borderId="443" xfId="0" applyFont="1" applyBorder="1" applyAlignment="1">
      <alignment horizontal="center"/>
    </xf>
    <xf numFmtId="0" fontId="150" fillId="0" borderId="87" xfId="0" applyFont="1" applyBorder="1" applyAlignment="1">
      <alignment horizontal="center"/>
    </xf>
    <xf numFmtId="0" fontId="150" fillId="0" borderId="86" xfId="0" applyFont="1" applyBorder="1" applyAlignment="1">
      <alignment horizontal="center"/>
    </xf>
    <xf numFmtId="0" fontId="150" fillId="0" borderId="423" xfId="0" applyFont="1" applyBorder="1" applyAlignment="1">
      <alignment horizontal="center"/>
    </xf>
    <xf numFmtId="0" fontId="150" fillId="0" borderId="219" xfId="0" applyFont="1" applyBorder="1" applyAlignment="1">
      <alignment horizontal="center"/>
    </xf>
    <xf numFmtId="0" fontId="150" fillId="0" borderId="17" xfId="0" applyFont="1" applyBorder="1" applyAlignment="1">
      <alignment horizontal="center"/>
    </xf>
    <xf numFmtId="0" fontId="150" fillId="0" borderId="432" xfId="0" applyFont="1" applyBorder="1" applyAlignment="1">
      <alignment horizontal="center"/>
    </xf>
    <xf numFmtId="0" fontId="150" fillId="0" borderId="433" xfId="0" applyFont="1" applyBorder="1" applyAlignment="1">
      <alignment horizontal="center"/>
    </xf>
    <xf numFmtId="0" fontId="150" fillId="0" borderId="18" xfId="0" applyFont="1" applyBorder="1" applyAlignment="1">
      <alignment horizontal="center"/>
    </xf>
    <xf numFmtId="0" fontId="150" fillId="0" borderId="397" xfId="0" applyFont="1" applyBorder="1" applyAlignment="1">
      <alignment horizontal="center"/>
    </xf>
    <xf numFmtId="0" fontId="150" fillId="0" borderId="398" xfId="0" applyFont="1" applyBorder="1" applyAlignment="1">
      <alignment horizontal="center"/>
    </xf>
    <xf numFmtId="0" fontId="150" fillId="0" borderId="439" xfId="0" applyFont="1" applyBorder="1" applyAlignment="1">
      <alignment horizontal="center"/>
    </xf>
    <xf numFmtId="0" fontId="150" fillId="0" borderId="412" xfId="0" applyFont="1" applyBorder="1" applyAlignment="1">
      <alignment horizontal="center"/>
    </xf>
    <xf numFmtId="0" fontId="150" fillId="0" borderId="400" xfId="0" applyFont="1" applyBorder="1" applyAlignment="1">
      <alignment horizontal="center"/>
    </xf>
    <xf numFmtId="0" fontId="150" fillId="0" borderId="436" xfId="0" applyFont="1" applyBorder="1" applyAlignment="1">
      <alignment horizontal="center"/>
    </xf>
    <xf numFmtId="0" fontId="150" fillId="0" borderId="399" xfId="0" applyFont="1" applyBorder="1" applyAlignment="1">
      <alignment horizontal="center"/>
    </xf>
    <xf numFmtId="0" fontId="150" fillId="0" borderId="421" xfId="0" applyFont="1" applyBorder="1" applyAlignment="1">
      <alignment horizontal="center"/>
    </xf>
    <xf numFmtId="0" fontId="150" fillId="0" borderId="422" xfId="0" applyFont="1" applyBorder="1" applyAlignment="1">
      <alignment horizontal="center"/>
    </xf>
    <xf numFmtId="0" fontId="150" fillId="0" borderId="424" xfId="0" applyFont="1" applyBorder="1" applyAlignment="1">
      <alignment horizontal="center"/>
    </xf>
    <xf numFmtId="0" fontId="150" fillId="0" borderId="430" xfId="0" applyFont="1" applyBorder="1" applyAlignment="1">
      <alignment horizontal="center"/>
    </xf>
    <xf numFmtId="0" fontId="150" fillId="0" borderId="431" xfId="0" applyFont="1" applyBorder="1" applyAlignment="1">
      <alignment horizontal="center"/>
    </xf>
    <xf numFmtId="0" fontId="150" fillId="0" borderId="418" xfId="0" applyFont="1" applyBorder="1" applyAlignment="1">
      <alignment horizontal="center"/>
    </xf>
    <xf numFmtId="0" fontId="150" fillId="0" borderId="429" xfId="0" applyFont="1" applyBorder="1" applyAlignment="1">
      <alignment horizontal="center"/>
    </xf>
    <xf numFmtId="0" fontId="150" fillId="0" borderId="437" xfId="0" applyFont="1" applyBorder="1" applyAlignment="1">
      <alignment horizontal="center"/>
    </xf>
    <xf numFmtId="0" fontId="150" fillId="0" borderId="408" xfId="0" applyFont="1" applyBorder="1" applyAlignment="1">
      <alignment horizontal="center"/>
    </xf>
    <xf numFmtId="0" fontId="150" fillId="0" borderId="410" xfId="0" applyFont="1" applyBorder="1" applyAlignment="1">
      <alignment horizontal="center"/>
    </xf>
    <xf numFmtId="0" fontId="150" fillId="0" borderId="414" xfId="0" applyFont="1" applyBorder="1" applyAlignment="1">
      <alignment horizontal="center"/>
    </xf>
    <xf numFmtId="0" fontId="150" fillId="0" borderId="409" xfId="0" applyFont="1" applyBorder="1" applyAlignment="1">
      <alignment horizontal="center"/>
    </xf>
    <xf numFmtId="0" fontId="150" fillId="0" borderId="438" xfId="0" applyFont="1" applyBorder="1" applyAlignment="1">
      <alignment horizontal="center"/>
    </xf>
    <xf numFmtId="0" fontId="150" fillId="0" borderId="405" xfId="0" applyFont="1" applyBorder="1" applyAlignment="1">
      <alignment horizontal="center"/>
    </xf>
    <xf numFmtId="0" fontId="150" fillId="0" borderId="411" xfId="0" applyFont="1" applyBorder="1" applyAlignment="1">
      <alignment horizontal="center"/>
    </xf>
    <xf numFmtId="0" fontId="150" fillId="0" borderId="415" xfId="0" applyFont="1" applyBorder="1" applyAlignment="1">
      <alignment horizontal="center"/>
    </xf>
    <xf numFmtId="0" fontId="150" fillId="0" borderId="406" xfId="0" applyFont="1" applyBorder="1" applyAlignment="1">
      <alignment horizontal="center"/>
    </xf>
    <xf numFmtId="0" fontId="150" fillId="0" borderId="407" xfId="0" applyFont="1" applyBorder="1" applyAlignment="1">
      <alignment horizontal="center"/>
    </xf>
    <xf numFmtId="0" fontId="150" fillId="0" borderId="395" xfId="0" applyFont="1" applyBorder="1" applyAlignment="1">
      <alignment horizontal="center"/>
    </xf>
    <xf numFmtId="0" fontId="150" fillId="0" borderId="441" xfId="0" applyFont="1" applyBorder="1" applyAlignment="1">
      <alignment horizontal="center"/>
    </xf>
    <xf numFmtId="0" fontId="150" fillId="0" borderId="403" xfId="0" applyFont="1" applyBorder="1" applyAlignment="1">
      <alignment horizontal="center"/>
    </xf>
    <xf numFmtId="0" fontId="150" fillId="0" borderId="404" xfId="0" applyFont="1" applyBorder="1" applyAlignment="1">
      <alignment horizontal="center"/>
    </xf>
    <xf numFmtId="0" fontId="150" fillId="0" borderId="442" xfId="0" applyFont="1" applyBorder="1" applyAlignment="1">
      <alignment horizontal="center"/>
    </xf>
    <xf numFmtId="0" fontId="150" fillId="0" borderId="401" xfId="0" applyFont="1" applyBorder="1" applyAlignment="1">
      <alignment horizontal="center"/>
    </xf>
    <xf numFmtId="0" fontId="150" fillId="0" borderId="0" xfId="0" applyFont="1" applyBorder="1" applyAlignment="1">
      <alignment horizontal="center"/>
    </xf>
    <xf numFmtId="0" fontId="150" fillId="0" borderId="440" xfId="0" applyFont="1" applyBorder="1" applyAlignment="1">
      <alignment horizontal="center"/>
    </xf>
    <xf numFmtId="0" fontId="149" fillId="0" borderId="0" xfId="0" applyFont="1" applyAlignment="1">
      <alignment horizontal="center"/>
    </xf>
    <xf numFmtId="49" fontId="144" fillId="0" borderId="393" xfId="0" applyNumberFormat="1" applyFont="1" applyBorder="1" applyAlignment="1">
      <alignment horizontal="left"/>
    </xf>
    <xf numFmtId="0" fontId="144" fillId="0" borderId="393" xfId="0" applyFont="1" applyBorder="1" applyAlignment="1">
      <alignment horizontal="left"/>
    </xf>
    <xf numFmtId="0" fontId="145" fillId="0" borderId="39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</cellXfs>
  <cellStyles count="61">
    <cellStyle name="Comma" xfId="1" builtinId="3"/>
    <cellStyle name="Company Name" xfId="58"/>
    <cellStyle name="Date" xfId="59"/>
    <cellStyle name="Hyperlink" xfId="2" builtinId="8"/>
    <cellStyle name="Naslov 5" xfId="60"/>
    <cellStyle name="Normal" xfId="0" builtinId="0"/>
    <cellStyle name="Normalno 2" xfId="56"/>
    <cellStyle name="Obično 2" xfId="16"/>
    <cellStyle name="Obično 3" xfId="17"/>
    <cellStyle name="Obično 4" xfId="40"/>
    <cellStyle name="Obično 5" xfId="48"/>
    <cellStyle name="Obično 6" xfId="32"/>
    <cellStyle name="Postotak 2" xfId="57"/>
    <cellStyle name="S0" xfId="3"/>
    <cellStyle name="S1" xfId="4"/>
    <cellStyle name="S10" xfId="13"/>
    <cellStyle name="S10 2" xfId="24"/>
    <cellStyle name="S10 3" xfId="31"/>
    <cellStyle name="S10 4" xfId="39"/>
    <cellStyle name="S10 5" xfId="47"/>
    <cellStyle name="S10 6" xfId="51"/>
    <cellStyle name="S11" xfId="14"/>
    <cellStyle name="S11 2" xfId="52"/>
    <cellStyle name="S12" xfId="15"/>
    <cellStyle name="S12 2" xfId="53"/>
    <cellStyle name="S13" xfId="54"/>
    <cellStyle name="S14" xfId="55"/>
    <cellStyle name="S2" xfId="5"/>
    <cellStyle name="S3" xfId="6"/>
    <cellStyle name="S4" xfId="7"/>
    <cellStyle name="S4 2" xfId="18"/>
    <cellStyle name="S4 3" xfId="25"/>
    <cellStyle name="S4 4" xfId="33"/>
    <cellStyle name="S4 5" xfId="41"/>
    <cellStyle name="S5" xfId="8"/>
    <cellStyle name="S5 2" xfId="19"/>
    <cellStyle name="S5 3" xfId="26"/>
    <cellStyle name="S5 4" xfId="34"/>
    <cellStyle name="S5 5" xfId="42"/>
    <cellStyle name="S6" xfId="10"/>
    <cellStyle name="S6 2" xfId="20"/>
    <cellStyle name="S6 3" xfId="27"/>
    <cellStyle name="S6 4" xfId="35"/>
    <cellStyle name="S6 5" xfId="43"/>
    <cellStyle name="S6 6" xfId="49"/>
    <cellStyle name="S7" xfId="9"/>
    <cellStyle name="S7 2" xfId="21"/>
    <cellStyle name="S7 3" xfId="28"/>
    <cellStyle name="S7 4" xfId="36"/>
    <cellStyle name="S7 5" xfId="44"/>
    <cellStyle name="S7 6" xfId="50"/>
    <cellStyle name="S8" xfId="12"/>
    <cellStyle name="S8 2" xfId="22"/>
    <cellStyle name="S8 3" xfId="29"/>
    <cellStyle name="S8 4" xfId="37"/>
    <cellStyle name="S8 5" xfId="45"/>
    <cellStyle name="S9" xfId="11"/>
    <cellStyle name="S9 2" xfId="23"/>
    <cellStyle name="S9 3" xfId="30"/>
    <cellStyle name="S9 4" xfId="38"/>
    <cellStyle name="S9 5" xfId="46"/>
  </cellStyles>
  <dxfs count="6">
    <dxf>
      <font>
        <color theme="3" tint="0.39994506668294322"/>
      </font>
      <fill>
        <patternFill>
          <fgColor theme="3" tint="0.39994506668294322"/>
          <bgColor theme="3" tint="0.39994506668294322"/>
        </patternFill>
      </fill>
      <border>
        <left style="thin">
          <color theme="3" tint="0.39994506668294322"/>
        </left>
        <right style="thin">
          <color theme="3" tint="0.39994506668294322"/>
        </right>
        <top style="thin">
          <color theme="3" tint="0.39994506668294322"/>
        </top>
        <bottom style="thin">
          <color theme="3" tint="0.39994506668294322"/>
        </bottom>
        <vertical/>
        <horizontal/>
      </border>
    </dxf>
    <dxf>
      <font>
        <sz val="8"/>
        <color theme="1" tint="0.34998626667073579"/>
      </font>
      <fill>
        <patternFill>
          <bgColor theme="0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  <color theme="1" tint="0.34998626667073579"/>
      </font>
      <fill>
        <patternFill>
          <bgColor theme="6" tint="0.7999816888943144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</font>
      <fill>
        <patternFill>
          <bgColor theme="6" tint="0.3999450666829432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8"/>
      </font>
      <fill>
        <patternFill>
          <bgColor theme="6" tint="0.39994506668294322"/>
        </patternFill>
      </fill>
      <border diagonalUp="0" diagonalDown="0"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/>
        <horizontal/>
      </border>
    </dxf>
    <dxf>
      <font>
        <sz val="9"/>
      </font>
    </dxf>
  </dxfs>
  <tableStyles count="1" defaultTableStyle="TableStyleMedium9" defaultPivotStyle="PivotStyleLight16">
    <tableStyle name="Expense Budget" pivot="0" count="5">
      <tableStyleElement type="wholeTable" dxfId="5"/>
      <tableStyleElement type="headerRow" dxfId="4"/>
      <tableStyleElement type="totalRow" dxfId="3"/>
      <tableStyleElement type="firstRowStripe" dxfId="2"/>
      <tableStyleElement type="secondRowStripe" dxfId="1"/>
    </tableStyle>
  </tableStyles>
  <colors>
    <mruColors>
      <color rgb="FFFF66CC"/>
      <color rgb="FFFF33CC"/>
      <color rgb="FF00CCFF"/>
      <color rgb="FF333399"/>
      <color rgb="FF0033CC"/>
      <color rgb="FF3366FF"/>
      <color rgb="FFFBD4B4"/>
      <color rgb="FF454F67"/>
      <color rgb="FF0070C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Prihodi po</a:t>
            </a:r>
            <a:r>
              <a:rPr lang="bs-Latn-BA" baseline="0"/>
              <a:t> godinama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Analiza!$AI$108</c:f>
              <c:strCache>
                <c:ptCount val="1"/>
                <c:pt idx="0">
                  <c:v>Ukupno prihodi</c:v>
                </c:pt>
              </c:strCache>
            </c:strRef>
          </c:tx>
          <c:invertIfNegative val="0"/>
          <c:cat>
            <c:numRef>
              <c:f>Analiza!$AJ$107:$AK$107</c:f>
              <c:numCache>
                <c:formatCode>General</c:formatCode>
                <c:ptCount val="2"/>
                <c:pt idx="0">
                  <c:v>2018</c:v>
                </c:pt>
                <c:pt idx="1">
                  <c:v>2017</c:v>
                </c:pt>
              </c:numCache>
            </c:numRef>
          </c:cat>
          <c:val>
            <c:numRef>
              <c:f>Analiza!$AJ$108:$AK$108</c:f>
              <c:numCache>
                <c:formatCode>_(* #,##0_);_(* \(#,##0\);_(*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001792"/>
        <c:axId val="92003328"/>
      </c:barChart>
      <c:catAx>
        <c:axId val="9200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003328"/>
        <c:crosses val="autoZero"/>
        <c:auto val="1"/>
        <c:lblAlgn val="ctr"/>
        <c:lblOffset val="100"/>
        <c:noMultiLvlLbl val="0"/>
      </c:catAx>
      <c:valAx>
        <c:axId val="92003328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9200179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Struktura</a:t>
            </a:r>
            <a:r>
              <a:rPr lang="bs-Latn-BA"/>
              <a:t> prihoda</a:t>
            </a:r>
            <a:r>
              <a:rPr lang="en-US"/>
              <a:t> 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Analiza!$AI$111:$AI$113</c:f>
              <c:strCache>
                <c:ptCount val="3"/>
                <c:pt idx="0">
                  <c:v>Poslovni</c:v>
                </c:pt>
                <c:pt idx="1">
                  <c:v>Finansijski</c:v>
                </c:pt>
                <c:pt idx="2">
                  <c:v>Ostali</c:v>
                </c:pt>
              </c:strCache>
            </c:strRef>
          </c:cat>
          <c:val>
            <c:numRef>
              <c:f>Analiza!$AJ$111:$AJ$113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Analiza!$AB$152:$AB$157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Analiza!$AC$152:$AC$157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2755984251166119"/>
          <c:y val="5.7642701204405518E-2"/>
          <c:w val="0.36222304519288889"/>
          <c:h val="0.9013290161159761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Rashodi</a:t>
            </a:r>
            <a:r>
              <a:rPr lang="bs-Latn-BA" baseline="0"/>
              <a:t> po godinama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Analiza!$AH$208</c:f>
              <c:strCache>
                <c:ptCount val="1"/>
                <c:pt idx="0">
                  <c:v>Ukupni rashodi</c:v>
                </c:pt>
              </c:strCache>
            </c:strRef>
          </c:tx>
          <c:invertIfNegative val="0"/>
          <c:cat>
            <c:numRef>
              <c:f>Analiza!$AI$207:$AJ$207</c:f>
              <c:numCache>
                <c:formatCode>General</c:formatCode>
                <c:ptCount val="2"/>
                <c:pt idx="0">
                  <c:v>2018</c:v>
                </c:pt>
                <c:pt idx="1">
                  <c:v>2017</c:v>
                </c:pt>
              </c:numCache>
            </c:numRef>
          </c:cat>
          <c:val>
            <c:numRef>
              <c:f>Analiza!$AI$208:$AJ$208</c:f>
              <c:numCache>
                <c:formatCode>_(* #,##0_);_(* \(#,##0\);_(*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154176"/>
        <c:axId val="97155712"/>
      </c:barChart>
      <c:catAx>
        <c:axId val="9715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7155712"/>
        <c:crosses val="autoZero"/>
        <c:auto val="1"/>
        <c:lblAlgn val="ctr"/>
        <c:lblOffset val="100"/>
        <c:noMultiLvlLbl val="0"/>
      </c:catAx>
      <c:valAx>
        <c:axId val="97155712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9715417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Struktura rashoda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Analiza!$AH$211:$AH$213</c:f>
              <c:strCache>
                <c:ptCount val="3"/>
                <c:pt idx="0">
                  <c:v>Poslovni</c:v>
                </c:pt>
                <c:pt idx="1">
                  <c:v>Finansijski </c:v>
                </c:pt>
                <c:pt idx="2">
                  <c:v>Ostali </c:v>
                </c:pt>
              </c:strCache>
            </c:strRef>
          </c:cat>
          <c:val>
            <c:numRef>
              <c:f>Analiza!$AI$211:$AI$213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Analiza!$AB$246:$AB$256</c:f>
              <c:strCache>
                <c:ptCount val="11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</c:strCache>
            </c:strRef>
          </c:cat>
          <c:val>
            <c:numRef>
              <c:f>Analiza!$AC$246:$AC$256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643683233863281"/>
          <c:y val="5.7973053368328961E-2"/>
          <c:w val="0.34337208485881948"/>
          <c:h val="0.8840535433070866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Analiza!$AH$277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cat>
            <c:strRef>
              <c:f>Analiza!$AG$278:$AG$280</c:f>
              <c:strCache>
                <c:ptCount val="3"/>
                <c:pt idx="0">
                  <c:v>Prihodi</c:v>
                </c:pt>
                <c:pt idx="1">
                  <c:v>Rashodi</c:v>
                </c:pt>
                <c:pt idx="2">
                  <c:v>BrutoDobit (gubitak)</c:v>
                </c:pt>
              </c:strCache>
            </c:strRef>
          </c:cat>
          <c:val>
            <c:numRef>
              <c:f>Analiza!$AH$278:$AH$280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Analiza!$AI$277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Analiza!$AG$278:$AG$280</c:f>
              <c:strCache>
                <c:ptCount val="3"/>
                <c:pt idx="0">
                  <c:v>Prihodi</c:v>
                </c:pt>
                <c:pt idx="1">
                  <c:v>Rashodi</c:v>
                </c:pt>
                <c:pt idx="2">
                  <c:v>BrutoDobit (gubitak)</c:v>
                </c:pt>
              </c:strCache>
            </c:strRef>
          </c:cat>
          <c:val>
            <c:numRef>
              <c:f>Analiza!$AI$278:$AI$280</c:f>
              <c:numCache>
                <c:formatCode>_(* #,##0_);_(* \(#,##0\);_(*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244672"/>
        <c:axId val="97246208"/>
      </c:barChart>
      <c:catAx>
        <c:axId val="97244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246208"/>
        <c:crosses val="autoZero"/>
        <c:auto val="1"/>
        <c:lblAlgn val="ctr"/>
        <c:lblOffset val="100"/>
        <c:noMultiLvlLbl val="0"/>
      </c:catAx>
      <c:valAx>
        <c:axId val="97246208"/>
        <c:scaling>
          <c:orientation val="minMax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9724467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Stalna imovina</a:t>
            </a:r>
          </a:p>
        </c:rich>
      </c:tx>
      <c:layout>
        <c:manualLayout>
          <c:xMode val="edge"/>
          <c:yMode val="edge"/>
          <c:x val="0.57922304354812804"/>
          <c:y val="1.6534599841686457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Analiza!$AB$411:$AB$416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Analiza!$AC$411:$AC$416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5235805345760347"/>
          <c:y val="0.16704058146577833"/>
          <c:w val="0.43726592211687831"/>
          <c:h val="0.7996121318168563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Tekuća imovina</a:t>
            </a:r>
          </a:p>
        </c:rich>
      </c:tx>
      <c:layout>
        <c:manualLayout>
          <c:xMode val="edge"/>
          <c:yMode val="edge"/>
          <c:x val="0.58741592166879519"/>
          <c:y val="2.3148148148148147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Analiza!$AB$424:$AB$429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</c:strCache>
            </c:strRef>
          </c:cat>
          <c:val>
            <c:numRef>
              <c:f>Analiza!$AC$424:$AC$429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5903741917317806"/>
          <c:y val="0.18070137066200059"/>
          <c:w val="0.43415117171656226"/>
          <c:h val="0.7820002187226596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50883648461139819"/>
          <c:y val="2.8469750889679714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Analiza!$AC$461</c:f>
              <c:strCache>
                <c:ptCount val="1"/>
                <c:pt idx="0">
                  <c:v>Porosječno korištena tekuća imovina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Analiza!$AB$462:$AB$467</c:f>
              <c:strCache>
                <c:ptCount val="6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Ostala tekuća (obrtna) sredstva</c:v>
                </c:pt>
              </c:strCache>
            </c:strRef>
          </c:cat>
          <c:val>
            <c:numRef>
              <c:f>Analiza!$AC$462:$AC$467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6525643211795973"/>
          <c:y val="0.18399292871896167"/>
          <c:w val="0.42455248507949245"/>
          <c:h val="0.7739383607976837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Kapital - vlastita sredstva</a:t>
            </a:r>
          </a:p>
        </c:rich>
      </c:tx>
      <c:layout>
        <c:manualLayout>
          <c:xMode val="edge"/>
          <c:yMode val="edge"/>
          <c:x val="0.57252683109267821"/>
          <c:y val="2.777777777777777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numRef>
              <c:f>Analiza!$AB$531:$AB$536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Analiza!$AC$531:$AC$536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7995845939104929"/>
          <c:y val="0.15755322251385243"/>
          <c:w val="0.40986342356060457"/>
          <c:h val="0.8051483668708078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s-Latn-BA"/>
              <a:t>Obaveze - zaduženost</a:t>
            </a:r>
          </a:p>
        </c:rich>
      </c:tx>
      <c:layout>
        <c:manualLayout>
          <c:xMode val="edge"/>
          <c:yMode val="edge"/>
          <c:x val="0.56943877551020416"/>
          <c:y val="2.721088435374149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Analiza!$AC$544:$AC$549</c:f>
              <c:strCache>
                <c:ptCount val="6"/>
                <c:pt idx="0">
                  <c:v> - </c:v>
                </c:pt>
                <c:pt idx="1">
                  <c:v> - </c:v>
                </c:pt>
                <c:pt idx="2">
                  <c:v> - </c:v>
                </c:pt>
                <c:pt idx="3">
                  <c:v> - </c:v>
                </c:pt>
                <c:pt idx="4">
                  <c:v> - </c:v>
                </c:pt>
                <c:pt idx="5">
                  <c:v> - </c:v>
                </c:pt>
              </c:strCache>
            </c:strRef>
          </c:cat>
          <c:val>
            <c:numRef>
              <c:f>Analiza!$AD$544:$AD$549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810113021586587"/>
          <c:y val="0.18721766921991895"/>
          <c:w val="0.40878461620868822"/>
          <c:h val="0.7660410305854625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142875</xdr:colOff>
      <xdr:row>0</xdr:row>
      <xdr:rowOff>19050</xdr:rowOff>
    </xdr:from>
    <xdr:to>
      <xdr:col>32</xdr:col>
      <xdr:colOff>209550</xdr:colOff>
      <xdr:row>1</xdr:row>
      <xdr:rowOff>9813</xdr:rowOff>
    </xdr:to>
    <xdr:pic>
      <xdr:nvPicPr>
        <xdr:cNvPr id="17" name="Slika 16" descr="Ekonomika logo novi 2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29425" y="19050"/>
          <a:ext cx="466725" cy="362238"/>
        </a:xfrm>
        <a:prstGeom prst="rect">
          <a:avLst/>
        </a:prstGeom>
      </xdr:spPr>
    </xdr:pic>
    <xdr:clientData/>
  </xdr:twoCellAnchor>
  <xdr:twoCellAnchor>
    <xdr:from>
      <xdr:col>21</xdr:col>
      <xdr:colOff>47625</xdr:colOff>
      <xdr:row>732</xdr:row>
      <xdr:rowOff>161925</xdr:rowOff>
    </xdr:from>
    <xdr:to>
      <xdr:col>21</xdr:col>
      <xdr:colOff>95250</xdr:colOff>
      <xdr:row>736</xdr:row>
      <xdr:rowOff>285750</xdr:rowOff>
    </xdr:to>
    <xdr:cxnSp macro="">
      <xdr:nvCxnSpPr>
        <xdr:cNvPr id="10" name="Ravni poveznik sa strelicom 9"/>
        <xdr:cNvCxnSpPr/>
      </xdr:nvCxnSpPr>
      <xdr:spPr>
        <a:xfrm flipH="1">
          <a:off x="4772025" y="183175275"/>
          <a:ext cx="47625" cy="8953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838</xdr:row>
      <xdr:rowOff>133350</xdr:rowOff>
    </xdr:from>
    <xdr:to>
      <xdr:col>24</xdr:col>
      <xdr:colOff>190500</xdr:colOff>
      <xdr:row>838</xdr:row>
      <xdr:rowOff>152400</xdr:rowOff>
    </xdr:to>
    <xdr:cxnSp macro="">
      <xdr:nvCxnSpPr>
        <xdr:cNvPr id="3" name="Ravni poveznik sa strelicom 2"/>
        <xdr:cNvCxnSpPr/>
      </xdr:nvCxnSpPr>
      <xdr:spPr>
        <a:xfrm flipH="1">
          <a:off x="5514975" y="150104475"/>
          <a:ext cx="171450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33630</xdr:colOff>
      <xdr:row>0</xdr:row>
      <xdr:rowOff>18294</xdr:rowOff>
    </xdr:from>
    <xdr:to>
      <xdr:col>3</xdr:col>
      <xdr:colOff>123826</xdr:colOff>
      <xdr:row>0</xdr:row>
      <xdr:rowOff>552449</xdr:rowOff>
    </xdr:to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30" y="18294"/>
          <a:ext cx="528346" cy="534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28574</xdr:rowOff>
    </xdr:from>
    <xdr:to>
      <xdr:col>6</xdr:col>
      <xdr:colOff>104775</xdr:colOff>
      <xdr:row>3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924" t="25810" r="75260" b="67014"/>
        <a:stretch>
          <a:fillRect/>
        </a:stretch>
      </xdr:blipFill>
      <xdr:spPr bwMode="auto">
        <a:xfrm>
          <a:off x="19049" y="200024"/>
          <a:ext cx="771526" cy="6858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</xdr:row>
      <xdr:rowOff>104775</xdr:rowOff>
    </xdr:from>
    <xdr:to>
      <xdr:col>21</xdr:col>
      <xdr:colOff>66674</xdr:colOff>
      <xdr:row>124</xdr:row>
      <xdr:rowOff>19050</xdr:rowOff>
    </xdr:to>
    <xdr:graphicFrame macro="">
      <xdr:nvGraphicFramePr>
        <xdr:cNvPr id="4" name="Grafikon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123825</xdr:colOff>
      <xdr:row>105</xdr:row>
      <xdr:rowOff>95250</xdr:rowOff>
    </xdr:from>
    <xdr:to>
      <xdr:col>46</xdr:col>
      <xdr:colOff>38100</xdr:colOff>
      <xdr:row>124</xdr:row>
      <xdr:rowOff>28574</xdr:rowOff>
    </xdr:to>
    <xdr:graphicFrame macro="">
      <xdr:nvGraphicFramePr>
        <xdr:cNvPr id="6" name="Grafikon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28574</xdr:colOff>
      <xdr:row>146</xdr:row>
      <xdr:rowOff>123825</xdr:rowOff>
    </xdr:from>
    <xdr:to>
      <xdr:col>45</xdr:col>
      <xdr:colOff>152400</xdr:colOff>
      <xdr:row>163</xdr:row>
      <xdr:rowOff>104775</xdr:rowOff>
    </xdr:to>
    <xdr:graphicFrame macro="">
      <xdr:nvGraphicFramePr>
        <xdr:cNvPr id="8" name="Grafikon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203</xdr:row>
      <xdr:rowOff>161925</xdr:rowOff>
    </xdr:from>
    <xdr:to>
      <xdr:col>20</xdr:col>
      <xdr:colOff>133350</xdr:colOff>
      <xdr:row>219</xdr:row>
      <xdr:rowOff>9525</xdr:rowOff>
    </xdr:to>
    <xdr:graphicFrame macro="">
      <xdr:nvGraphicFramePr>
        <xdr:cNvPr id="11" name="Grafikon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203</xdr:row>
      <xdr:rowOff>171450</xdr:rowOff>
    </xdr:from>
    <xdr:to>
      <xdr:col>46</xdr:col>
      <xdr:colOff>19050</xdr:colOff>
      <xdr:row>219</xdr:row>
      <xdr:rowOff>19050</xdr:rowOff>
    </xdr:to>
    <xdr:graphicFrame macro="">
      <xdr:nvGraphicFramePr>
        <xdr:cNvPr id="12" name="Grafikon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</xdr:colOff>
      <xdr:row>240</xdr:row>
      <xdr:rowOff>152401</xdr:rowOff>
    </xdr:from>
    <xdr:to>
      <xdr:col>46</xdr:col>
      <xdr:colOff>0</xdr:colOff>
      <xdr:row>256</xdr:row>
      <xdr:rowOff>114301</xdr:rowOff>
    </xdr:to>
    <xdr:graphicFrame macro="">
      <xdr:nvGraphicFramePr>
        <xdr:cNvPr id="14" name="Grafikon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28574</xdr:colOff>
      <xdr:row>274</xdr:row>
      <xdr:rowOff>161924</xdr:rowOff>
    </xdr:from>
    <xdr:to>
      <xdr:col>46</xdr:col>
      <xdr:colOff>0</xdr:colOff>
      <xdr:row>306</xdr:row>
      <xdr:rowOff>152399</xdr:rowOff>
    </xdr:to>
    <xdr:graphicFrame macro="">
      <xdr:nvGraphicFramePr>
        <xdr:cNvPr id="16" name="Grafikon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19050</xdr:colOff>
      <xdr:row>407</xdr:row>
      <xdr:rowOff>47625</xdr:rowOff>
    </xdr:from>
    <xdr:to>
      <xdr:col>45</xdr:col>
      <xdr:colOff>152400</xdr:colOff>
      <xdr:row>418</xdr:row>
      <xdr:rowOff>38100</xdr:rowOff>
    </xdr:to>
    <xdr:graphicFrame macro="">
      <xdr:nvGraphicFramePr>
        <xdr:cNvPr id="2" name="Grafikon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28574</xdr:colOff>
      <xdr:row>418</xdr:row>
      <xdr:rowOff>95250</xdr:rowOff>
    </xdr:from>
    <xdr:to>
      <xdr:col>45</xdr:col>
      <xdr:colOff>152399</xdr:colOff>
      <xdr:row>429</xdr:row>
      <xdr:rowOff>200025</xdr:rowOff>
    </xdr:to>
    <xdr:graphicFrame macro="">
      <xdr:nvGraphicFramePr>
        <xdr:cNvPr id="3" name="Grafikon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19050</xdr:colOff>
      <xdr:row>454</xdr:row>
      <xdr:rowOff>28575</xdr:rowOff>
    </xdr:from>
    <xdr:to>
      <xdr:col>46</xdr:col>
      <xdr:colOff>0</xdr:colOff>
      <xdr:row>470</xdr:row>
      <xdr:rowOff>114300</xdr:rowOff>
    </xdr:to>
    <xdr:graphicFrame macro="">
      <xdr:nvGraphicFramePr>
        <xdr:cNvPr id="7" name="Grafikon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9526</xdr:colOff>
      <xdr:row>528</xdr:row>
      <xdr:rowOff>28575</xdr:rowOff>
    </xdr:from>
    <xdr:to>
      <xdr:col>46</xdr:col>
      <xdr:colOff>1</xdr:colOff>
      <xdr:row>540</xdr:row>
      <xdr:rowOff>142875</xdr:rowOff>
    </xdr:to>
    <xdr:graphicFrame macro="">
      <xdr:nvGraphicFramePr>
        <xdr:cNvPr id="5" name="Grafikon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19050</xdr:colOff>
      <xdr:row>540</xdr:row>
      <xdr:rowOff>190500</xdr:rowOff>
    </xdr:from>
    <xdr:to>
      <xdr:col>45</xdr:col>
      <xdr:colOff>152400</xdr:colOff>
      <xdr:row>553</xdr:row>
      <xdr:rowOff>142875</xdr:rowOff>
    </xdr:to>
    <xdr:graphicFrame macro="">
      <xdr:nvGraphicFramePr>
        <xdr:cNvPr id="9" name="Grafikon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9525</xdr:colOff>
      <xdr:row>0</xdr:row>
      <xdr:rowOff>19050</xdr:rowOff>
    </xdr:from>
    <xdr:to>
      <xdr:col>41</xdr:col>
      <xdr:colOff>19050</xdr:colOff>
      <xdr:row>3</xdr:row>
      <xdr:rowOff>9525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9050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Urban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255000"/>
              </a:schemeClr>
            </a:gs>
            <a:gs pos="55000">
              <a:schemeClr val="phClr">
                <a:tint val="12000"/>
                <a:satMod val="255000"/>
              </a:schemeClr>
            </a:gs>
            <a:gs pos="100000">
              <a:schemeClr val="phClr">
                <a:tint val="45000"/>
                <a:satMod val="250000"/>
              </a:schemeClr>
            </a:gs>
          </a:gsLst>
          <a:path path="circle">
            <a:fillToRect l="-40000" t="-90000" r="140000" b="190000"/>
          </a:path>
        </a:gradFill>
        <a:gradFill rotWithShape="1">
          <a:gsLst>
            <a:gs pos="0">
              <a:schemeClr val="phClr">
                <a:tint val="43000"/>
                <a:satMod val="165000"/>
              </a:schemeClr>
            </a:gs>
            <a:gs pos="55000">
              <a:schemeClr val="phClr">
                <a:tint val="83000"/>
                <a:satMod val="155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-40000" t="-90000" r="140000" b="19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15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flat" dir="t">
              <a:rot lat="0" lon="0" rev="20040000"/>
            </a:lightRig>
          </a:scene3d>
          <a:sp3d contourW="12700" prstMaterial="dkEdge">
            <a:bevelT w="25400" h="38100" prst="convex"/>
            <a:contourClr>
              <a:schemeClr val="phClr">
                <a:satMod val="115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reduzece@gmail.com" TargetMode="External"/><Relationship Id="rId1" Type="http://schemas.openxmlformats.org/officeDocument/2006/relationships/hyperlink" Target="mailto:abcd.efghf@gmail.com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9">
    <tabColor rgb="FF7030A0"/>
    <pageSetUpPr fitToPage="1"/>
  </sheetPr>
  <dimension ref="A1:BQ457"/>
  <sheetViews>
    <sheetView workbookViewId="0">
      <selection activeCell="E15" sqref="E15"/>
    </sheetView>
  </sheetViews>
  <sheetFormatPr defaultColWidth="2.42578125" defaultRowHeight="12.75" x14ac:dyDescent="0.2"/>
  <cols>
    <col min="1" max="1" width="15.7109375" style="637" customWidth="1"/>
    <col min="2" max="2" width="22.42578125" style="637" customWidth="1"/>
    <col min="3" max="3" width="22.7109375" style="637" customWidth="1"/>
    <col min="4" max="4" width="3.5703125" style="1308" customWidth="1"/>
    <col min="5" max="5" width="13.5703125" style="637" customWidth="1"/>
    <col min="6" max="8" width="3" style="637" customWidth="1"/>
    <col min="9" max="9" width="3.7109375" style="637" customWidth="1"/>
    <col min="10" max="10" width="2.7109375" style="637" customWidth="1"/>
    <col min="11" max="11" width="2.85546875" style="637" customWidth="1"/>
    <col min="12" max="12" width="3.140625" style="637" customWidth="1"/>
    <col min="13" max="13" width="2.85546875" style="637" customWidth="1"/>
    <col min="14" max="14" width="3.28515625" style="637" customWidth="1"/>
    <col min="15" max="15" width="3.140625" style="637" customWidth="1"/>
    <col min="16" max="18" width="2.7109375" style="637" customWidth="1"/>
    <col min="19" max="19" width="3" style="637" customWidth="1"/>
    <col min="20" max="25" width="2.42578125" style="637" customWidth="1"/>
    <col min="26" max="26" width="3.42578125" style="637" customWidth="1"/>
    <col min="27" max="27" width="4.28515625" style="651" customWidth="1"/>
    <col min="28" max="32" width="2.42578125" style="637" customWidth="1"/>
    <col min="33" max="33" width="2.7109375" style="637" customWidth="1"/>
    <col min="34" max="34" width="3.140625" style="637" customWidth="1"/>
    <col min="35" max="35" width="3.7109375" style="637" customWidth="1"/>
    <col min="36" max="36" width="4.5703125" style="637" customWidth="1"/>
    <col min="37" max="42" width="2.42578125" style="637" customWidth="1"/>
    <col min="43" max="43" width="2.7109375" style="637" customWidth="1"/>
    <col min="44" max="64" width="2.42578125" style="637" customWidth="1"/>
    <col min="65" max="65" width="6.42578125" style="637" customWidth="1"/>
    <col min="66" max="69" width="2" style="637" customWidth="1"/>
    <col min="70" max="16384" width="2.42578125" style="637"/>
  </cols>
  <sheetData>
    <row r="1" spans="1:69" s="636" customFormat="1" ht="17.25" customHeight="1" x14ac:dyDescent="0.25">
      <c r="A1" s="875"/>
      <c r="B1" s="1360"/>
      <c r="C1" s="875"/>
      <c r="D1" s="875"/>
      <c r="E1" s="875"/>
      <c r="F1" s="875"/>
      <c r="G1" s="875"/>
      <c r="H1" s="875"/>
      <c r="I1" s="875"/>
      <c r="J1" s="875"/>
      <c r="K1" s="875"/>
      <c r="L1" s="875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75"/>
      <c r="AB1" s="875"/>
      <c r="AC1" s="875"/>
      <c r="AD1" s="875"/>
      <c r="AE1" s="875"/>
      <c r="AF1" s="875"/>
      <c r="AG1" s="875"/>
      <c r="AH1" s="875"/>
      <c r="AI1" s="875"/>
      <c r="AJ1" s="875"/>
      <c r="AK1" s="875"/>
      <c r="AL1" s="875"/>
      <c r="AM1" s="875"/>
      <c r="AN1" s="855"/>
      <c r="AO1" s="855"/>
      <c r="AP1" s="855"/>
      <c r="AQ1" s="855"/>
      <c r="AR1" s="855"/>
      <c r="AS1" s="855"/>
      <c r="AT1" s="855"/>
      <c r="AU1" s="855"/>
      <c r="AV1" s="855"/>
      <c r="AW1" s="855"/>
      <c r="AX1" s="855"/>
      <c r="AY1" s="855"/>
      <c r="AZ1" s="855"/>
      <c r="BA1" s="855"/>
      <c r="BB1" s="855"/>
      <c r="BC1" s="855"/>
      <c r="BD1" s="855"/>
      <c r="BE1" s="855"/>
      <c r="BF1" s="855"/>
      <c r="BG1" s="855"/>
      <c r="BH1" s="855"/>
      <c r="BI1" s="855"/>
      <c r="BJ1" s="855"/>
      <c r="BK1" s="855"/>
      <c r="BL1" s="855"/>
      <c r="BN1" s="637"/>
      <c r="BO1" s="637"/>
      <c r="BP1" s="637"/>
      <c r="BQ1" s="637"/>
    </row>
    <row r="2" spans="1:69" s="639" customFormat="1" ht="17.25" customHeight="1" x14ac:dyDescent="0.35">
      <c r="A2" s="875"/>
      <c r="B2" s="1239">
        <f ca="1">PoslGod-1</f>
        <v>2017</v>
      </c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55"/>
      <c r="AO2" s="855"/>
      <c r="AP2" s="855"/>
      <c r="AQ2" s="855"/>
      <c r="AR2" s="855"/>
      <c r="AS2" s="855"/>
      <c r="AT2" s="855"/>
      <c r="AU2" s="855"/>
      <c r="AV2" s="855"/>
      <c r="AW2" s="855"/>
      <c r="AX2" s="855"/>
      <c r="AY2" s="855"/>
      <c r="AZ2" s="855"/>
      <c r="BA2" s="855"/>
      <c r="BB2" s="855"/>
      <c r="BC2" s="855"/>
      <c r="BD2" s="855"/>
      <c r="BE2" s="855"/>
      <c r="BF2" s="855"/>
      <c r="BG2" s="855"/>
      <c r="BH2" s="855"/>
      <c r="BI2" s="855"/>
      <c r="BJ2" s="855"/>
      <c r="BK2" s="855"/>
      <c r="BL2" s="855"/>
    </row>
    <row r="3" spans="1:69" s="636" customFormat="1" ht="22.5" customHeight="1" x14ac:dyDescent="0.25">
      <c r="A3" s="897" t="s">
        <v>2426</v>
      </c>
      <c r="B3" s="898"/>
      <c r="C3" s="898"/>
      <c r="D3" s="1289"/>
      <c r="E3" s="898"/>
      <c r="F3" s="898"/>
      <c r="G3" s="898"/>
      <c r="H3" s="898"/>
      <c r="I3" s="898"/>
      <c r="J3" s="898"/>
      <c r="K3" s="898"/>
      <c r="L3" s="898"/>
      <c r="M3" s="898"/>
      <c r="N3" s="898"/>
      <c r="O3" s="898"/>
      <c r="P3" s="898"/>
      <c r="Q3" s="898"/>
      <c r="R3" s="898"/>
      <c r="S3" s="898"/>
      <c r="T3" s="898"/>
      <c r="U3" s="898"/>
      <c r="V3" s="898"/>
      <c r="W3" s="898"/>
      <c r="X3" s="898"/>
      <c r="Y3" s="898"/>
      <c r="Z3" s="898"/>
      <c r="AA3" s="898"/>
      <c r="AB3" s="898"/>
      <c r="AC3" s="898"/>
      <c r="AD3" s="898"/>
      <c r="AE3" s="898"/>
      <c r="AF3" s="898"/>
      <c r="AG3" s="898"/>
      <c r="AH3" s="898"/>
      <c r="AI3" s="898"/>
      <c r="AJ3" s="898"/>
      <c r="AK3" s="898"/>
      <c r="AL3" s="898"/>
      <c r="AM3" s="899"/>
      <c r="AN3" s="855"/>
      <c r="AO3" s="855"/>
      <c r="AP3" s="855"/>
      <c r="AQ3" s="855"/>
      <c r="AR3" s="855"/>
      <c r="AS3" s="855"/>
      <c r="AT3" s="855"/>
      <c r="AU3" s="855"/>
      <c r="AV3" s="855"/>
      <c r="AW3" s="855"/>
      <c r="AX3" s="855"/>
      <c r="AY3" s="855"/>
      <c r="AZ3" s="855"/>
      <c r="BA3" s="855"/>
      <c r="BB3" s="855"/>
      <c r="BC3" s="855"/>
      <c r="BD3" s="855"/>
      <c r="BE3" s="855"/>
      <c r="BF3" s="855"/>
      <c r="BG3" s="855"/>
      <c r="BH3" s="855"/>
      <c r="BI3" s="855"/>
      <c r="BJ3" s="855"/>
      <c r="BK3" s="855"/>
      <c r="BL3" s="855"/>
      <c r="BN3" s="637"/>
      <c r="BO3" s="637"/>
      <c r="BP3" s="637"/>
      <c r="BQ3" s="637"/>
    </row>
    <row r="4" spans="1:69" s="641" customFormat="1" ht="15.75" customHeight="1" x14ac:dyDescent="0.25">
      <c r="A4" s="1241" t="s">
        <v>305</v>
      </c>
      <c r="B4" s="1275" t="str">
        <f ca="1">UnosPod!F6&amp;UnosPod!G6&amp;"."&amp;UnosPod!H6&amp;UnosPod!I6&amp;". - "&amp;UnosPod!M6&amp;UnosPod!N6&amp;"."&amp;UnosPod!O6&amp;UnosPod!P6&amp;"."&amp;PoslGod-1</f>
        <v>01.01. - 31.12.2017</v>
      </c>
      <c r="C4" s="875"/>
      <c r="D4" s="1290"/>
      <c r="E4" s="875"/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5"/>
      <c r="Q4" s="875"/>
      <c r="R4" s="875"/>
      <c r="S4" s="876"/>
      <c r="T4" s="876"/>
      <c r="U4" s="876"/>
      <c r="V4" s="876"/>
      <c r="W4" s="876"/>
      <c r="X4" s="876"/>
      <c r="Y4" s="876"/>
      <c r="Z4" s="876"/>
      <c r="AA4" s="876"/>
      <c r="AB4" s="876"/>
      <c r="AC4" s="876"/>
      <c r="AD4" s="876"/>
      <c r="AE4" s="876"/>
      <c r="AF4" s="876"/>
      <c r="AG4" s="876"/>
      <c r="AH4" s="876"/>
      <c r="AI4" s="876"/>
      <c r="AJ4" s="876"/>
      <c r="AK4" s="876"/>
      <c r="AL4" s="876"/>
      <c r="AM4" s="876"/>
      <c r="AN4" s="855"/>
      <c r="AO4" s="855"/>
      <c r="AP4" s="855"/>
      <c r="AQ4" s="855"/>
      <c r="AR4" s="855"/>
      <c r="AS4" s="855"/>
      <c r="AT4" s="855"/>
      <c r="AU4" s="855"/>
      <c r="AV4" s="855"/>
      <c r="AW4" s="855"/>
      <c r="AX4" s="855"/>
      <c r="AY4" s="855"/>
      <c r="AZ4" s="855"/>
      <c r="BA4" s="855"/>
      <c r="BB4" s="855"/>
      <c r="BC4" s="855"/>
      <c r="BD4" s="855"/>
      <c r="BE4" s="855"/>
      <c r="BF4" s="855"/>
      <c r="BG4" s="855"/>
      <c r="BH4" s="855"/>
      <c r="BI4" s="855"/>
      <c r="BJ4" s="855"/>
      <c r="BK4" s="855"/>
      <c r="BL4" s="855"/>
    </row>
    <row r="5" spans="1:69" s="641" customFormat="1" ht="18.75" x14ac:dyDescent="0.3">
      <c r="A5" s="1240" t="s">
        <v>306</v>
      </c>
      <c r="B5" s="1276" t="s">
        <v>2422</v>
      </c>
      <c r="C5" s="875"/>
      <c r="D5" s="1290"/>
      <c r="E5" s="875"/>
      <c r="F5" s="875"/>
      <c r="G5" s="875"/>
      <c r="H5" s="875"/>
      <c r="I5" s="875"/>
      <c r="J5" s="875"/>
      <c r="K5" s="875"/>
      <c r="L5" s="875"/>
      <c r="M5" s="875"/>
      <c r="N5" s="875"/>
      <c r="O5" s="875"/>
      <c r="P5" s="875"/>
      <c r="Q5" s="875"/>
      <c r="R5" s="875"/>
      <c r="S5" s="875"/>
      <c r="T5" s="875"/>
      <c r="U5" s="877"/>
      <c r="V5" s="877"/>
      <c r="W5" s="875"/>
      <c r="X5" s="875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  <c r="AN5" s="855"/>
      <c r="AO5" s="855"/>
      <c r="AP5" s="855"/>
      <c r="AQ5" s="855"/>
      <c r="AR5" s="855"/>
      <c r="AS5" s="855"/>
      <c r="AT5" s="855"/>
      <c r="AU5" s="855"/>
      <c r="AV5" s="855"/>
      <c r="AW5" s="855"/>
      <c r="AX5" s="855"/>
      <c r="AY5" s="855"/>
      <c r="AZ5" s="855"/>
      <c r="BA5" s="855"/>
      <c r="BB5" s="855"/>
      <c r="BC5" s="855"/>
      <c r="BD5" s="855"/>
      <c r="BE5" s="855"/>
      <c r="BF5" s="855"/>
      <c r="BG5" s="855"/>
      <c r="BH5" s="855"/>
      <c r="BI5" s="855"/>
      <c r="BJ5" s="855"/>
      <c r="BK5" s="855"/>
      <c r="BL5" s="855"/>
    </row>
    <row r="6" spans="1:69" s="641" customFormat="1" ht="16.5" customHeight="1" x14ac:dyDescent="0.25">
      <c r="A6" s="1237" t="s">
        <v>22</v>
      </c>
      <c r="B6" s="1238">
        <f>B.Uspjeha!BA17</f>
        <v>0</v>
      </c>
      <c r="C6" s="1272"/>
      <c r="D6" s="1291"/>
      <c r="E6" s="878"/>
      <c r="F6" s="875"/>
      <c r="G6" s="875"/>
      <c r="H6" s="1479" t="str">
        <f ca="1">"PODACI ZA PROŠLU GODINU PREPISIJU SE IZ IZVJEŠTAJA ZA "&amp;PoslGod-1&amp;". GODINU"</f>
        <v>PODACI ZA PROŠLU GODINU PREPISIJU SE IZ IZVJEŠTAJA ZA 2017. GODINU</v>
      </c>
      <c r="I6" s="1479"/>
      <c r="J6" s="1479"/>
      <c r="K6" s="1479"/>
      <c r="L6" s="1479"/>
      <c r="M6" s="1479"/>
      <c r="N6" s="1479"/>
      <c r="O6" s="1479"/>
      <c r="P6" s="1479"/>
      <c r="Q6" s="1479"/>
      <c r="R6" s="1479"/>
      <c r="S6" s="1479"/>
      <c r="T6" s="1479"/>
      <c r="U6" s="1479"/>
      <c r="V6" s="1479"/>
      <c r="W6" s="1479"/>
      <c r="X6" s="1479"/>
      <c r="Y6" s="876"/>
      <c r="Z6" s="876"/>
      <c r="AA6" s="876"/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  <c r="AM6" s="876"/>
      <c r="AN6" s="855"/>
      <c r="AO6" s="855"/>
      <c r="AP6" s="855"/>
      <c r="AQ6" s="855"/>
      <c r="AR6" s="855"/>
      <c r="AS6" s="855"/>
      <c r="AT6" s="855"/>
      <c r="AU6" s="855"/>
      <c r="AV6" s="855"/>
      <c r="AW6" s="855"/>
      <c r="AX6" s="855"/>
      <c r="AY6" s="855"/>
      <c r="AZ6" s="855"/>
      <c r="BA6" s="855"/>
      <c r="BB6" s="855"/>
      <c r="BC6" s="855"/>
      <c r="BD6" s="855"/>
      <c r="BE6" s="855"/>
      <c r="BF6" s="855"/>
      <c r="BG6" s="855"/>
      <c r="BH6" s="855"/>
      <c r="BI6" s="855"/>
      <c r="BJ6" s="855"/>
      <c r="BK6" s="855"/>
      <c r="BL6" s="855"/>
    </row>
    <row r="7" spans="1:69" s="641" customFormat="1" ht="16.5" customHeight="1" x14ac:dyDescent="0.25">
      <c r="A7" s="1237" t="s">
        <v>244</v>
      </c>
      <c r="B7" s="1238">
        <f>B.Uspjeha!BA18</f>
        <v>0</v>
      </c>
      <c r="C7" s="1272"/>
      <c r="D7" s="1292"/>
      <c r="E7" s="879"/>
      <c r="F7" s="875"/>
      <c r="G7" s="875"/>
      <c r="H7" s="1479"/>
      <c r="I7" s="1479"/>
      <c r="J7" s="1479"/>
      <c r="K7" s="1479"/>
      <c r="L7" s="1479"/>
      <c r="M7" s="1479"/>
      <c r="N7" s="1479"/>
      <c r="O7" s="1479"/>
      <c r="P7" s="1479"/>
      <c r="Q7" s="1479"/>
      <c r="R7" s="1479"/>
      <c r="S7" s="1479"/>
      <c r="T7" s="1479"/>
      <c r="U7" s="1479"/>
      <c r="V7" s="1479"/>
      <c r="W7" s="1479"/>
      <c r="X7" s="1479"/>
      <c r="Y7" s="876"/>
      <c r="Z7" s="876"/>
      <c r="AA7" s="876"/>
      <c r="AB7" s="876"/>
      <c r="AC7" s="876"/>
      <c r="AD7" s="876"/>
      <c r="AE7" s="876"/>
      <c r="AF7" s="876"/>
      <c r="AG7" s="876"/>
      <c r="AH7" s="876"/>
      <c r="AI7" s="876"/>
      <c r="AJ7" s="876"/>
      <c r="AK7" s="876"/>
      <c r="AL7" s="876"/>
      <c r="AM7" s="876"/>
      <c r="AN7" s="855"/>
      <c r="AO7" s="855"/>
      <c r="AP7" s="855"/>
      <c r="AQ7" s="855"/>
      <c r="AR7" s="855"/>
      <c r="AS7" s="855"/>
      <c r="AT7" s="855"/>
      <c r="AU7" s="855"/>
      <c r="AV7" s="855"/>
      <c r="AW7" s="855"/>
      <c r="AX7" s="855"/>
      <c r="AY7" s="855"/>
      <c r="AZ7" s="855"/>
      <c r="BA7" s="855"/>
      <c r="BB7" s="855"/>
      <c r="BC7" s="855"/>
      <c r="BD7" s="855"/>
      <c r="BE7" s="855"/>
      <c r="BF7" s="855"/>
      <c r="BG7" s="855"/>
      <c r="BH7" s="855"/>
      <c r="BI7" s="855"/>
      <c r="BJ7" s="855"/>
      <c r="BK7" s="855"/>
      <c r="BL7" s="855"/>
    </row>
    <row r="8" spans="1:69" s="641" customFormat="1" ht="16.5" customHeight="1" x14ac:dyDescent="0.3">
      <c r="A8" s="1237" t="s">
        <v>245</v>
      </c>
      <c r="B8" s="1242"/>
      <c r="C8" s="1272"/>
      <c r="D8" s="1292"/>
      <c r="E8" s="879"/>
      <c r="F8" s="875"/>
      <c r="G8" s="875"/>
      <c r="H8" s="875"/>
      <c r="I8" s="875"/>
      <c r="J8" s="875"/>
      <c r="K8" s="875"/>
      <c r="L8" s="875"/>
      <c r="M8" s="875"/>
      <c r="N8" s="875"/>
      <c r="O8" s="875"/>
      <c r="P8" s="875"/>
      <c r="Q8" s="875"/>
      <c r="R8" s="875"/>
      <c r="S8" s="875"/>
      <c r="T8" s="875"/>
      <c r="U8" s="877"/>
      <c r="V8" s="877"/>
      <c r="W8" s="875"/>
      <c r="X8" s="875"/>
      <c r="Y8" s="876"/>
      <c r="Z8" s="876"/>
      <c r="AA8" s="876"/>
      <c r="AB8" s="876"/>
      <c r="AC8" s="876"/>
      <c r="AD8" s="876"/>
      <c r="AE8" s="876"/>
      <c r="AF8" s="876"/>
      <c r="AG8" s="876"/>
      <c r="AH8" s="876"/>
      <c r="AI8" s="876"/>
      <c r="AJ8" s="876"/>
      <c r="AK8" s="876"/>
      <c r="AL8" s="876"/>
      <c r="AM8" s="876"/>
      <c r="AN8" s="855"/>
      <c r="AO8" s="855"/>
      <c r="AP8" s="855"/>
      <c r="AQ8" s="855"/>
      <c r="AR8" s="855"/>
      <c r="AS8" s="855"/>
      <c r="AT8" s="855"/>
      <c r="AU8" s="855"/>
      <c r="AV8" s="855"/>
      <c r="AW8" s="855"/>
      <c r="AX8" s="855"/>
      <c r="AY8" s="855"/>
      <c r="AZ8" s="855"/>
      <c r="BA8" s="855"/>
      <c r="BB8" s="855"/>
      <c r="BC8" s="855"/>
      <c r="BD8" s="855"/>
      <c r="BE8" s="855"/>
      <c r="BF8" s="855"/>
      <c r="BG8" s="855"/>
      <c r="BH8" s="855"/>
      <c r="BI8" s="855"/>
      <c r="BJ8" s="855"/>
      <c r="BK8" s="855"/>
      <c r="BL8" s="855"/>
    </row>
    <row r="9" spans="1:69" s="641" customFormat="1" ht="16.5" customHeight="1" x14ac:dyDescent="0.3">
      <c r="A9" s="1237" t="s">
        <v>246</v>
      </c>
      <c r="B9" s="1242"/>
      <c r="C9" s="1272"/>
      <c r="D9" s="1292"/>
      <c r="E9" s="879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7"/>
      <c r="V9" s="877"/>
      <c r="W9" s="875"/>
      <c r="X9" s="875"/>
      <c r="Y9" s="876"/>
      <c r="Z9" s="876"/>
      <c r="AA9" s="876"/>
      <c r="AB9" s="876"/>
      <c r="AC9" s="876"/>
      <c r="AD9" s="876"/>
      <c r="AE9" s="876"/>
      <c r="AF9" s="876"/>
      <c r="AG9" s="876"/>
      <c r="AH9" s="876"/>
      <c r="AI9" s="876"/>
      <c r="AJ9" s="876"/>
      <c r="AK9" s="876"/>
      <c r="AL9" s="876"/>
      <c r="AM9" s="876"/>
      <c r="AN9" s="855"/>
      <c r="AO9" s="855"/>
      <c r="AP9" s="855"/>
      <c r="AQ9" s="855"/>
      <c r="AR9" s="855"/>
      <c r="AS9" s="855"/>
      <c r="AT9" s="855"/>
      <c r="AU9" s="855"/>
      <c r="AV9" s="855"/>
      <c r="AW9" s="855"/>
      <c r="AX9" s="855"/>
      <c r="AY9" s="855"/>
      <c r="AZ9" s="855"/>
      <c r="BA9" s="855"/>
      <c r="BB9" s="855"/>
      <c r="BC9" s="855"/>
      <c r="BD9" s="855"/>
      <c r="BE9" s="855"/>
      <c r="BF9" s="855"/>
      <c r="BG9" s="855"/>
      <c r="BH9" s="855"/>
      <c r="BI9" s="855"/>
      <c r="BJ9" s="855"/>
      <c r="BK9" s="855"/>
      <c r="BL9" s="855"/>
    </row>
    <row r="10" spans="1:69" s="641" customFormat="1" ht="16.5" customHeight="1" x14ac:dyDescent="0.3">
      <c r="A10" s="1237" t="s">
        <v>247</v>
      </c>
      <c r="B10" s="1242"/>
      <c r="C10" s="1272"/>
      <c r="D10" s="1292"/>
      <c r="E10" s="879"/>
      <c r="F10" s="875"/>
      <c r="G10" s="875"/>
      <c r="H10" s="875"/>
      <c r="I10" s="875"/>
      <c r="J10" s="875"/>
      <c r="K10" s="875"/>
      <c r="L10" s="875"/>
      <c r="M10" s="875"/>
      <c r="N10" s="875"/>
      <c r="O10" s="875"/>
      <c r="P10" s="875"/>
      <c r="Q10" s="875"/>
      <c r="R10" s="875"/>
      <c r="S10" s="875"/>
      <c r="T10" s="875"/>
      <c r="U10" s="877"/>
      <c r="V10" s="877"/>
      <c r="W10" s="875"/>
      <c r="X10" s="875"/>
      <c r="Y10" s="876"/>
      <c r="Z10" s="876"/>
      <c r="AA10" s="876"/>
      <c r="AB10" s="876"/>
      <c r="AC10" s="876"/>
      <c r="AD10" s="876"/>
      <c r="AE10" s="876"/>
      <c r="AF10" s="876"/>
      <c r="AG10" s="876"/>
      <c r="AH10" s="876"/>
      <c r="AI10" s="876"/>
      <c r="AJ10" s="876"/>
      <c r="AK10" s="876"/>
      <c r="AL10" s="876"/>
      <c r="AM10" s="876"/>
      <c r="AN10" s="855"/>
      <c r="AO10" s="855"/>
      <c r="AP10" s="855"/>
      <c r="AQ10" s="855"/>
      <c r="AR10" s="855"/>
      <c r="AS10" s="855"/>
      <c r="AT10" s="855"/>
      <c r="AU10" s="855"/>
      <c r="AV10" s="855"/>
      <c r="AW10" s="855"/>
      <c r="AX10" s="855"/>
      <c r="AY10" s="855"/>
      <c r="AZ10" s="855"/>
      <c r="BA10" s="855"/>
      <c r="BB10" s="855"/>
      <c r="BC10" s="855"/>
      <c r="BD10" s="855"/>
      <c r="BE10" s="855"/>
      <c r="BF10" s="855"/>
      <c r="BG10" s="855"/>
      <c r="BH10" s="855"/>
      <c r="BI10" s="855"/>
      <c r="BJ10" s="855"/>
      <c r="BK10" s="855"/>
      <c r="BL10" s="855"/>
    </row>
    <row r="11" spans="1:69" s="641" customFormat="1" ht="16.5" customHeight="1" x14ac:dyDescent="0.3">
      <c r="A11" s="1237" t="s">
        <v>248</v>
      </c>
      <c r="B11" s="1238">
        <f>B.Uspjeha!BA22</f>
        <v>0</v>
      </c>
      <c r="C11" s="1273"/>
      <c r="D11" s="1292"/>
      <c r="E11" s="879"/>
      <c r="F11" s="855"/>
      <c r="G11" s="855"/>
      <c r="H11" s="855"/>
      <c r="I11" s="855"/>
      <c r="J11" s="855"/>
      <c r="K11" s="855"/>
      <c r="L11" s="855"/>
      <c r="M11" s="855"/>
      <c r="N11" s="855"/>
      <c r="O11" s="855"/>
      <c r="P11" s="855"/>
      <c r="Q11" s="855"/>
      <c r="R11" s="855"/>
      <c r="S11" s="855"/>
      <c r="T11" s="855"/>
      <c r="U11" s="860"/>
      <c r="V11" s="860"/>
      <c r="W11" s="855"/>
      <c r="X11" s="855"/>
      <c r="Y11" s="857"/>
      <c r="Z11" s="857"/>
      <c r="AA11" s="858"/>
      <c r="AB11" s="857"/>
      <c r="AC11" s="857"/>
      <c r="AD11" s="857"/>
      <c r="AE11" s="857"/>
      <c r="AF11" s="857"/>
      <c r="AG11" s="857"/>
      <c r="AH11" s="857"/>
      <c r="AI11" s="857"/>
      <c r="AJ11" s="857"/>
      <c r="AK11" s="857"/>
      <c r="AL11" s="857"/>
      <c r="AM11" s="857"/>
      <c r="AN11" s="855"/>
      <c r="AO11" s="855"/>
      <c r="AP11" s="855"/>
      <c r="AQ11" s="855"/>
      <c r="AR11" s="855"/>
      <c r="AS11" s="855"/>
      <c r="AT11" s="855"/>
      <c r="AU11" s="855"/>
      <c r="AV11" s="855"/>
      <c r="AW11" s="855"/>
      <c r="AX11" s="855"/>
      <c r="AY11" s="855"/>
      <c r="AZ11" s="855"/>
      <c r="BA11" s="855"/>
      <c r="BB11" s="855"/>
      <c r="BC11" s="855"/>
      <c r="BD11" s="855"/>
      <c r="BE11" s="855"/>
      <c r="BF11" s="855"/>
      <c r="BG11" s="855"/>
      <c r="BH11" s="855"/>
      <c r="BI11" s="855"/>
      <c r="BJ11" s="855"/>
      <c r="BK11" s="855"/>
      <c r="BL11" s="855"/>
    </row>
    <row r="12" spans="1:69" s="641" customFormat="1" ht="16.5" customHeight="1" x14ac:dyDescent="0.3">
      <c r="A12" s="1237" t="s">
        <v>249</v>
      </c>
      <c r="B12" s="1242"/>
      <c r="C12" s="1273"/>
      <c r="D12" s="1292"/>
      <c r="E12" s="879"/>
      <c r="F12" s="855"/>
      <c r="G12" s="855"/>
      <c r="H12" s="855"/>
      <c r="I12" s="855"/>
      <c r="J12" s="855"/>
      <c r="K12" s="855"/>
      <c r="L12" s="855"/>
      <c r="M12" s="855"/>
      <c r="N12" s="855"/>
      <c r="O12" s="855"/>
      <c r="P12" s="855"/>
      <c r="Q12" s="855"/>
      <c r="R12" s="855"/>
      <c r="S12" s="855"/>
      <c r="T12" s="855"/>
      <c r="U12" s="860"/>
      <c r="V12" s="860"/>
      <c r="W12" s="855"/>
      <c r="X12" s="855"/>
      <c r="Y12" s="857"/>
      <c r="Z12" s="857"/>
      <c r="AA12" s="858"/>
      <c r="AB12" s="857"/>
      <c r="AC12" s="857"/>
      <c r="AD12" s="857"/>
      <c r="AE12" s="857"/>
      <c r="AF12" s="857"/>
      <c r="AG12" s="857"/>
      <c r="AH12" s="857"/>
      <c r="AI12" s="857"/>
      <c r="AJ12" s="857"/>
      <c r="AK12" s="857"/>
      <c r="AL12" s="857"/>
      <c r="AM12" s="857"/>
      <c r="AN12" s="855"/>
      <c r="AO12" s="855"/>
      <c r="AP12" s="855"/>
      <c r="AQ12" s="855"/>
      <c r="AR12" s="855"/>
      <c r="AS12" s="855"/>
      <c r="AT12" s="855"/>
      <c r="AU12" s="855"/>
      <c r="AV12" s="855"/>
      <c r="AW12" s="855"/>
      <c r="AX12" s="855"/>
      <c r="AY12" s="855"/>
      <c r="AZ12" s="855"/>
      <c r="BA12" s="855"/>
      <c r="BB12" s="855"/>
      <c r="BC12" s="855"/>
      <c r="BD12" s="855"/>
      <c r="BE12" s="855"/>
      <c r="BF12" s="855"/>
      <c r="BG12" s="855"/>
      <c r="BH12" s="855"/>
      <c r="BI12" s="855"/>
      <c r="BJ12" s="855"/>
      <c r="BK12" s="855"/>
      <c r="BL12" s="855"/>
    </row>
    <row r="13" spans="1:69" s="641" customFormat="1" ht="16.5" customHeight="1" x14ac:dyDescent="0.3">
      <c r="A13" s="1237" t="s">
        <v>250</v>
      </c>
      <c r="B13" s="1242"/>
      <c r="C13" s="1273"/>
      <c r="D13" s="1292"/>
      <c r="E13" s="879"/>
      <c r="F13" s="855"/>
      <c r="G13" s="855"/>
      <c r="H13" s="855"/>
      <c r="I13" s="855"/>
      <c r="J13" s="855"/>
      <c r="K13" s="855"/>
      <c r="L13" s="855"/>
      <c r="M13" s="855"/>
      <c r="N13" s="855"/>
      <c r="O13" s="855"/>
      <c r="P13" s="855"/>
      <c r="Q13" s="855"/>
      <c r="R13" s="855"/>
      <c r="S13" s="855"/>
      <c r="T13" s="855"/>
      <c r="U13" s="860"/>
      <c r="V13" s="860"/>
      <c r="W13" s="855"/>
      <c r="X13" s="855"/>
      <c r="Y13" s="857"/>
      <c r="Z13" s="857"/>
      <c r="AA13" s="858"/>
      <c r="AB13" s="857"/>
      <c r="AC13" s="857"/>
      <c r="AD13" s="857"/>
      <c r="AE13" s="857"/>
      <c r="AF13" s="857"/>
      <c r="AG13" s="857"/>
      <c r="AH13" s="857"/>
      <c r="AI13" s="857"/>
      <c r="AJ13" s="857"/>
      <c r="AK13" s="857"/>
      <c r="AL13" s="857"/>
      <c r="AM13" s="857"/>
      <c r="AN13" s="855"/>
      <c r="AO13" s="855"/>
      <c r="AP13" s="855"/>
      <c r="AQ13" s="855"/>
      <c r="AR13" s="855"/>
      <c r="AS13" s="855"/>
      <c r="AT13" s="855"/>
      <c r="AU13" s="855"/>
      <c r="AV13" s="855"/>
      <c r="AW13" s="855"/>
      <c r="AX13" s="855"/>
      <c r="AY13" s="855"/>
      <c r="AZ13" s="855"/>
      <c r="BA13" s="855"/>
      <c r="BB13" s="855"/>
      <c r="BC13" s="855"/>
      <c r="BD13" s="855"/>
      <c r="BE13" s="855"/>
      <c r="BF13" s="855"/>
      <c r="BG13" s="855"/>
      <c r="BH13" s="855"/>
      <c r="BI13" s="855"/>
      <c r="BJ13" s="855"/>
      <c r="BK13" s="855"/>
      <c r="BL13" s="855"/>
    </row>
    <row r="14" spans="1:69" s="641" customFormat="1" ht="16.5" customHeight="1" x14ac:dyDescent="0.3">
      <c r="A14" s="1237" t="s">
        <v>251</v>
      </c>
      <c r="B14" s="1242"/>
      <c r="C14" s="1273"/>
      <c r="D14" s="1292"/>
      <c r="E14" s="879"/>
      <c r="F14" s="855"/>
      <c r="G14" s="855"/>
      <c r="H14" s="855"/>
      <c r="I14" s="855"/>
      <c r="J14" s="855"/>
      <c r="K14" s="855"/>
      <c r="L14" s="855"/>
      <c r="M14" s="855"/>
      <c r="N14" s="855"/>
      <c r="O14" s="855"/>
      <c r="P14" s="855"/>
      <c r="Q14" s="855"/>
      <c r="R14" s="855"/>
      <c r="S14" s="855"/>
      <c r="T14" s="855"/>
      <c r="U14" s="860"/>
      <c r="V14" s="860"/>
      <c r="W14" s="855"/>
      <c r="X14" s="855"/>
      <c r="Y14" s="857"/>
      <c r="Z14" s="857"/>
      <c r="AA14" s="858"/>
      <c r="AB14" s="857"/>
      <c r="AC14" s="857"/>
      <c r="AD14" s="857"/>
      <c r="AE14" s="857"/>
      <c r="AF14" s="857"/>
      <c r="AG14" s="857"/>
      <c r="AH14" s="857"/>
      <c r="AI14" s="857"/>
      <c r="AJ14" s="857"/>
      <c r="AK14" s="857"/>
      <c r="AL14" s="857"/>
      <c r="AM14" s="857"/>
      <c r="AN14" s="855"/>
      <c r="AO14" s="855"/>
      <c r="AP14" s="855"/>
      <c r="AQ14" s="855"/>
      <c r="AR14" s="855"/>
      <c r="AS14" s="855"/>
      <c r="AT14" s="855"/>
      <c r="AU14" s="855"/>
      <c r="AV14" s="855"/>
      <c r="AW14" s="855"/>
      <c r="AX14" s="855"/>
      <c r="AY14" s="855"/>
      <c r="AZ14" s="855"/>
      <c r="BA14" s="855"/>
      <c r="BB14" s="855"/>
      <c r="BC14" s="855"/>
      <c r="BD14" s="855"/>
      <c r="BE14" s="855"/>
      <c r="BF14" s="855"/>
      <c r="BG14" s="855"/>
      <c r="BH14" s="855"/>
      <c r="BI14" s="855"/>
      <c r="BJ14" s="855"/>
      <c r="BK14" s="855"/>
      <c r="BL14" s="855"/>
    </row>
    <row r="15" spans="1:69" s="641" customFormat="1" ht="16.5" customHeight="1" x14ac:dyDescent="0.3">
      <c r="A15" s="1237" t="s">
        <v>167</v>
      </c>
      <c r="B15" s="1242"/>
      <c r="C15" s="1273"/>
      <c r="D15" s="1292"/>
      <c r="E15" s="879"/>
      <c r="F15" s="855"/>
      <c r="G15" s="855"/>
      <c r="H15" s="855"/>
      <c r="I15" s="855"/>
      <c r="J15" s="855"/>
      <c r="K15" s="855"/>
      <c r="L15" s="855"/>
      <c r="M15" s="855"/>
      <c r="N15" s="855"/>
      <c r="O15" s="855"/>
      <c r="P15" s="855"/>
      <c r="Q15" s="855"/>
      <c r="R15" s="855"/>
      <c r="S15" s="855"/>
      <c r="T15" s="855"/>
      <c r="U15" s="860"/>
      <c r="V15" s="860"/>
      <c r="W15" s="855"/>
      <c r="X15" s="855"/>
      <c r="Y15" s="857"/>
      <c r="Z15" s="857"/>
      <c r="AA15" s="858"/>
      <c r="AB15" s="857"/>
      <c r="AC15" s="857"/>
      <c r="AD15" s="857"/>
      <c r="AE15" s="857"/>
      <c r="AF15" s="857"/>
      <c r="AG15" s="857"/>
      <c r="AH15" s="857"/>
      <c r="AI15" s="857"/>
      <c r="AJ15" s="857"/>
      <c r="AK15" s="857"/>
      <c r="AL15" s="857"/>
      <c r="AM15" s="857"/>
      <c r="AN15" s="855"/>
      <c r="AO15" s="855"/>
      <c r="AP15" s="855"/>
      <c r="AQ15" s="855"/>
      <c r="AR15" s="855"/>
      <c r="AS15" s="855"/>
      <c r="AT15" s="855"/>
      <c r="AU15" s="855"/>
      <c r="AV15" s="855"/>
      <c r="AW15" s="855"/>
      <c r="AX15" s="855"/>
      <c r="AY15" s="855"/>
      <c r="AZ15" s="855"/>
      <c r="BA15" s="855"/>
      <c r="BB15" s="855"/>
      <c r="BC15" s="855"/>
      <c r="BD15" s="855"/>
      <c r="BE15" s="855"/>
      <c r="BF15" s="855"/>
      <c r="BG15" s="855"/>
      <c r="BH15" s="855"/>
      <c r="BI15" s="855"/>
      <c r="BJ15" s="855"/>
      <c r="BK15" s="855"/>
      <c r="BL15" s="855"/>
    </row>
    <row r="16" spans="1:69" s="641" customFormat="1" ht="16.5" customHeight="1" x14ac:dyDescent="0.3">
      <c r="A16" s="1237" t="s">
        <v>168</v>
      </c>
      <c r="B16" s="1242"/>
      <c r="C16" s="1273"/>
      <c r="D16" s="1292"/>
      <c r="E16" s="879"/>
      <c r="F16" s="855"/>
      <c r="G16" s="855"/>
      <c r="H16" s="855"/>
      <c r="I16" s="855"/>
      <c r="J16" s="855"/>
      <c r="K16" s="855"/>
      <c r="L16" s="855"/>
      <c r="M16" s="855"/>
      <c r="N16" s="855"/>
      <c r="O16" s="855"/>
      <c r="P16" s="855"/>
      <c r="Q16" s="855"/>
      <c r="R16" s="855"/>
      <c r="S16" s="855"/>
      <c r="T16" s="855"/>
      <c r="U16" s="860"/>
      <c r="V16" s="860"/>
      <c r="W16" s="855"/>
      <c r="X16" s="855"/>
      <c r="Y16" s="857"/>
      <c r="Z16" s="857"/>
      <c r="AA16" s="858"/>
      <c r="AB16" s="857"/>
      <c r="AC16" s="857"/>
      <c r="AD16" s="857"/>
      <c r="AE16" s="857"/>
      <c r="AF16" s="857"/>
      <c r="AG16" s="857"/>
      <c r="AH16" s="857"/>
      <c r="AI16" s="857"/>
      <c r="AJ16" s="857"/>
      <c r="AK16" s="857"/>
      <c r="AL16" s="857"/>
      <c r="AM16" s="857"/>
      <c r="AN16" s="855"/>
      <c r="AO16" s="855"/>
      <c r="AP16" s="855"/>
      <c r="AQ16" s="855"/>
      <c r="AR16" s="855"/>
      <c r="AS16" s="855"/>
      <c r="AT16" s="855"/>
      <c r="AU16" s="855"/>
      <c r="AV16" s="855"/>
      <c r="AW16" s="855"/>
      <c r="AX16" s="855"/>
      <c r="AY16" s="855"/>
      <c r="AZ16" s="855"/>
      <c r="BA16" s="855"/>
      <c r="BB16" s="855"/>
      <c r="BC16" s="855"/>
      <c r="BD16" s="855"/>
      <c r="BE16" s="855"/>
      <c r="BF16" s="855"/>
      <c r="BG16" s="855"/>
      <c r="BH16" s="855"/>
      <c r="BI16" s="855"/>
      <c r="BJ16" s="855"/>
      <c r="BK16" s="855"/>
      <c r="BL16" s="855"/>
    </row>
    <row r="17" spans="1:64" s="641" customFormat="1" ht="16.5" customHeight="1" x14ac:dyDescent="0.3">
      <c r="A17" s="1237" t="s">
        <v>169</v>
      </c>
      <c r="B17" s="1242"/>
      <c r="C17" s="1273"/>
      <c r="D17" s="1292"/>
      <c r="E17" s="879"/>
      <c r="F17" s="855"/>
      <c r="G17" s="855"/>
      <c r="H17" s="855"/>
      <c r="I17" s="855"/>
      <c r="J17" s="855"/>
      <c r="K17" s="855"/>
      <c r="L17" s="855"/>
      <c r="M17" s="855"/>
      <c r="N17" s="855"/>
      <c r="O17" s="855"/>
      <c r="P17" s="855"/>
      <c r="Q17" s="855"/>
      <c r="R17" s="855"/>
      <c r="S17" s="855"/>
      <c r="T17" s="855"/>
      <c r="U17" s="860"/>
      <c r="V17" s="860"/>
      <c r="W17" s="855"/>
      <c r="X17" s="855"/>
      <c r="Y17" s="857"/>
      <c r="Z17" s="857"/>
      <c r="AA17" s="858"/>
      <c r="AB17" s="857"/>
      <c r="AC17" s="857"/>
      <c r="AD17" s="857"/>
      <c r="AE17" s="857"/>
      <c r="AF17" s="857"/>
      <c r="AG17" s="857"/>
      <c r="AH17" s="857"/>
      <c r="AI17" s="857"/>
      <c r="AJ17" s="857"/>
      <c r="AK17" s="857"/>
      <c r="AL17" s="857"/>
      <c r="AM17" s="857"/>
      <c r="AN17" s="855"/>
      <c r="AO17" s="855"/>
      <c r="AP17" s="855"/>
      <c r="AQ17" s="855"/>
      <c r="AR17" s="855"/>
      <c r="AS17" s="855"/>
      <c r="AT17" s="855"/>
      <c r="AU17" s="855"/>
      <c r="AV17" s="855"/>
      <c r="AW17" s="855"/>
      <c r="AX17" s="855"/>
      <c r="AY17" s="855"/>
      <c r="AZ17" s="855"/>
      <c r="BA17" s="855"/>
      <c r="BB17" s="855"/>
      <c r="BC17" s="855"/>
      <c r="BD17" s="855"/>
      <c r="BE17" s="855"/>
      <c r="BF17" s="855"/>
      <c r="BG17" s="855"/>
      <c r="BH17" s="855"/>
      <c r="BI17" s="855"/>
      <c r="BJ17" s="855"/>
      <c r="BK17" s="855"/>
      <c r="BL17" s="855"/>
    </row>
    <row r="18" spans="1:64" s="641" customFormat="1" ht="16.5" customHeight="1" x14ac:dyDescent="0.3">
      <c r="A18" s="1237" t="s">
        <v>606</v>
      </c>
      <c r="B18" s="1242"/>
      <c r="C18" s="1273"/>
      <c r="D18" s="1292"/>
      <c r="E18" s="879"/>
      <c r="F18" s="855"/>
      <c r="G18" s="855"/>
      <c r="H18" s="855"/>
      <c r="I18" s="855"/>
      <c r="J18" s="855"/>
      <c r="K18" s="855"/>
      <c r="L18" s="855"/>
      <c r="M18" s="855"/>
      <c r="N18" s="855"/>
      <c r="O18" s="855"/>
      <c r="P18" s="855"/>
      <c r="Q18" s="855"/>
      <c r="R18" s="855"/>
      <c r="S18" s="855"/>
      <c r="T18" s="855"/>
      <c r="U18" s="860"/>
      <c r="V18" s="860"/>
      <c r="W18" s="855"/>
      <c r="X18" s="855"/>
      <c r="Y18" s="857"/>
      <c r="Z18" s="857"/>
      <c r="AA18" s="858"/>
      <c r="AB18" s="857"/>
      <c r="AC18" s="857"/>
      <c r="AD18" s="857"/>
      <c r="AE18" s="857"/>
      <c r="AF18" s="857"/>
      <c r="AG18" s="857"/>
      <c r="AH18" s="857"/>
      <c r="AI18" s="857"/>
      <c r="AJ18" s="857"/>
      <c r="AK18" s="857"/>
      <c r="AL18" s="857"/>
      <c r="AM18" s="857"/>
      <c r="AN18" s="855"/>
      <c r="AO18" s="855"/>
      <c r="AP18" s="855"/>
      <c r="AQ18" s="855"/>
      <c r="AR18" s="855"/>
      <c r="AS18" s="855"/>
      <c r="AT18" s="855"/>
      <c r="AU18" s="855"/>
      <c r="AV18" s="855"/>
      <c r="AW18" s="855"/>
      <c r="AX18" s="855"/>
      <c r="AY18" s="855"/>
      <c r="AZ18" s="855"/>
      <c r="BA18" s="855"/>
      <c r="BB18" s="855"/>
      <c r="BC18" s="855"/>
      <c r="BD18" s="855"/>
      <c r="BE18" s="855"/>
      <c r="BF18" s="855"/>
      <c r="BG18" s="855"/>
      <c r="BH18" s="855"/>
      <c r="BI18" s="855"/>
      <c r="BJ18" s="855"/>
      <c r="BK18" s="855"/>
      <c r="BL18" s="855"/>
    </row>
    <row r="19" spans="1:64" s="641" customFormat="1" ht="16.5" customHeight="1" x14ac:dyDescent="0.3">
      <c r="A19" s="1237" t="s">
        <v>607</v>
      </c>
      <c r="B19" s="1242"/>
      <c r="C19" s="1273"/>
      <c r="D19" s="1292"/>
      <c r="E19" s="879"/>
      <c r="F19" s="855"/>
      <c r="G19" s="855"/>
      <c r="H19" s="855"/>
      <c r="I19" s="855"/>
      <c r="J19" s="855"/>
      <c r="K19" s="855"/>
      <c r="L19" s="855"/>
      <c r="M19" s="855"/>
      <c r="N19" s="855"/>
      <c r="O19" s="855"/>
      <c r="P19" s="855"/>
      <c r="Q19" s="855"/>
      <c r="R19" s="855"/>
      <c r="S19" s="855"/>
      <c r="T19" s="855"/>
      <c r="U19" s="860"/>
      <c r="V19" s="860"/>
      <c r="W19" s="855"/>
      <c r="X19" s="855"/>
      <c r="Y19" s="857"/>
      <c r="Z19" s="857"/>
      <c r="AA19" s="858"/>
      <c r="AB19" s="857"/>
      <c r="AC19" s="857"/>
      <c r="AD19" s="857"/>
      <c r="AE19" s="857"/>
      <c r="AF19" s="857"/>
      <c r="AG19" s="857"/>
      <c r="AH19" s="857"/>
      <c r="AI19" s="857"/>
      <c r="AJ19" s="857"/>
      <c r="AK19" s="857"/>
      <c r="AL19" s="857"/>
      <c r="AM19" s="857"/>
      <c r="AN19" s="855"/>
      <c r="AO19" s="855"/>
      <c r="AP19" s="855"/>
      <c r="AQ19" s="855"/>
      <c r="AR19" s="855"/>
      <c r="AS19" s="855"/>
      <c r="AT19" s="855"/>
      <c r="AU19" s="855"/>
      <c r="AV19" s="855"/>
      <c r="AW19" s="855"/>
      <c r="AX19" s="855"/>
      <c r="AY19" s="855"/>
      <c r="AZ19" s="855"/>
      <c r="BA19" s="855"/>
      <c r="BB19" s="855"/>
      <c r="BC19" s="855"/>
      <c r="BD19" s="855"/>
      <c r="BE19" s="855"/>
      <c r="BF19" s="855"/>
      <c r="BG19" s="855"/>
      <c r="BH19" s="855"/>
      <c r="BI19" s="855"/>
      <c r="BJ19" s="855"/>
      <c r="BK19" s="855"/>
      <c r="BL19" s="855"/>
    </row>
    <row r="20" spans="1:64" s="641" customFormat="1" ht="16.5" customHeight="1" x14ac:dyDescent="0.3">
      <c r="A20" s="1237" t="s">
        <v>628</v>
      </c>
      <c r="B20" s="1242"/>
      <c r="C20" s="1273"/>
      <c r="D20" s="1292"/>
      <c r="E20" s="879"/>
      <c r="F20" s="855"/>
      <c r="G20" s="855"/>
      <c r="H20" s="855"/>
      <c r="I20" s="855"/>
      <c r="J20" s="855"/>
      <c r="K20" s="855"/>
      <c r="L20" s="855"/>
      <c r="M20" s="855"/>
      <c r="N20" s="855"/>
      <c r="O20" s="855"/>
      <c r="P20" s="855"/>
      <c r="Q20" s="855"/>
      <c r="R20" s="855"/>
      <c r="S20" s="855"/>
      <c r="T20" s="855"/>
      <c r="U20" s="860"/>
      <c r="V20" s="860"/>
      <c r="W20" s="855"/>
      <c r="X20" s="855"/>
      <c r="Y20" s="857"/>
      <c r="Z20" s="857"/>
      <c r="AA20" s="858"/>
      <c r="AB20" s="857"/>
      <c r="AC20" s="857"/>
      <c r="AD20" s="857"/>
      <c r="AE20" s="857"/>
      <c r="AF20" s="857"/>
      <c r="AG20" s="857"/>
      <c r="AH20" s="857"/>
      <c r="AI20" s="857"/>
      <c r="AJ20" s="857"/>
      <c r="AK20" s="857"/>
      <c r="AL20" s="857"/>
      <c r="AM20" s="857"/>
      <c r="AN20" s="855"/>
      <c r="AO20" s="855"/>
      <c r="AP20" s="855"/>
      <c r="AQ20" s="855"/>
      <c r="AR20" s="855"/>
      <c r="AS20" s="855"/>
      <c r="AT20" s="855"/>
      <c r="AU20" s="855"/>
      <c r="AV20" s="855"/>
      <c r="AW20" s="855"/>
      <c r="AX20" s="855"/>
      <c r="AY20" s="855"/>
      <c r="AZ20" s="855"/>
      <c r="BA20" s="855"/>
      <c r="BB20" s="855"/>
      <c r="BC20" s="855"/>
      <c r="BD20" s="855"/>
      <c r="BE20" s="855"/>
      <c r="BF20" s="855"/>
      <c r="BG20" s="855"/>
      <c r="BH20" s="855"/>
      <c r="BI20" s="855"/>
      <c r="BJ20" s="855"/>
      <c r="BK20" s="855"/>
      <c r="BL20" s="855"/>
    </row>
    <row r="21" spans="1:64" s="641" customFormat="1" ht="16.5" customHeight="1" x14ac:dyDescent="0.3">
      <c r="A21" s="1237" t="s">
        <v>629</v>
      </c>
      <c r="B21" s="1238">
        <f>B.Uspjeha!BA32</f>
        <v>0</v>
      </c>
      <c r="C21" s="1273"/>
      <c r="D21" s="1292"/>
      <c r="E21" s="879"/>
      <c r="F21" s="855"/>
      <c r="G21" s="855"/>
      <c r="H21" s="855"/>
      <c r="I21" s="855"/>
      <c r="J21" s="855"/>
      <c r="K21" s="855"/>
      <c r="L21" s="855"/>
      <c r="M21" s="855"/>
      <c r="N21" s="855"/>
      <c r="O21" s="855"/>
      <c r="P21" s="855"/>
      <c r="Q21" s="855"/>
      <c r="R21" s="855"/>
      <c r="S21" s="855"/>
      <c r="T21" s="855"/>
      <c r="U21" s="860"/>
      <c r="V21" s="860"/>
      <c r="W21" s="855"/>
      <c r="X21" s="855"/>
      <c r="Y21" s="857"/>
      <c r="Z21" s="857"/>
      <c r="AA21" s="858"/>
      <c r="AB21" s="857"/>
      <c r="AC21" s="857"/>
      <c r="AD21" s="857"/>
      <c r="AE21" s="857"/>
      <c r="AF21" s="857"/>
      <c r="AG21" s="857"/>
      <c r="AH21" s="857"/>
      <c r="AI21" s="857"/>
      <c r="AJ21" s="857"/>
      <c r="AK21" s="857"/>
      <c r="AL21" s="857"/>
      <c r="AM21" s="857"/>
      <c r="AN21" s="855"/>
      <c r="AO21" s="855"/>
      <c r="AP21" s="855"/>
      <c r="AQ21" s="855"/>
      <c r="AR21" s="855"/>
      <c r="AS21" s="855"/>
      <c r="AT21" s="855"/>
      <c r="AU21" s="855"/>
      <c r="AV21" s="855"/>
      <c r="AW21" s="855"/>
      <c r="AX21" s="855"/>
      <c r="AY21" s="855"/>
      <c r="AZ21" s="855"/>
      <c r="BA21" s="855"/>
      <c r="BB21" s="855"/>
      <c r="BC21" s="855"/>
      <c r="BD21" s="855"/>
      <c r="BE21" s="855"/>
      <c r="BF21" s="855"/>
      <c r="BG21" s="855"/>
      <c r="BH21" s="855"/>
      <c r="BI21" s="855"/>
      <c r="BJ21" s="855"/>
      <c r="BK21" s="855"/>
      <c r="BL21" s="855"/>
    </row>
    <row r="22" spans="1:64" s="641" customFormat="1" ht="16.5" customHeight="1" x14ac:dyDescent="0.3">
      <c r="A22" s="1237" t="s">
        <v>630</v>
      </c>
      <c r="B22" s="1242"/>
      <c r="C22" s="1273"/>
      <c r="D22" s="1292"/>
      <c r="E22" s="879"/>
      <c r="F22" s="855"/>
      <c r="G22" s="855"/>
      <c r="H22" s="855"/>
      <c r="I22" s="855"/>
      <c r="J22" s="855"/>
      <c r="K22" s="855"/>
      <c r="L22" s="855"/>
      <c r="M22" s="855"/>
      <c r="N22" s="855"/>
      <c r="O22" s="855"/>
      <c r="P22" s="855"/>
      <c r="Q22" s="855"/>
      <c r="R22" s="855"/>
      <c r="S22" s="855"/>
      <c r="T22" s="855"/>
      <c r="U22" s="860"/>
      <c r="V22" s="860"/>
      <c r="W22" s="855"/>
      <c r="X22" s="855"/>
      <c r="Y22" s="857"/>
      <c r="Z22" s="857"/>
      <c r="AA22" s="858"/>
      <c r="AB22" s="857"/>
      <c r="AC22" s="857"/>
      <c r="AD22" s="857"/>
      <c r="AE22" s="857"/>
      <c r="AF22" s="857"/>
      <c r="AG22" s="857"/>
      <c r="AH22" s="857"/>
      <c r="AI22" s="857"/>
      <c r="AJ22" s="857"/>
      <c r="AK22" s="857"/>
      <c r="AL22" s="857"/>
      <c r="AM22" s="857"/>
      <c r="AN22" s="855"/>
      <c r="AO22" s="855"/>
      <c r="AP22" s="855"/>
      <c r="AQ22" s="855"/>
      <c r="AR22" s="855"/>
      <c r="AS22" s="855"/>
      <c r="AT22" s="855"/>
      <c r="AU22" s="855"/>
      <c r="AV22" s="855"/>
      <c r="AW22" s="855"/>
      <c r="AX22" s="855"/>
      <c r="AY22" s="855"/>
      <c r="AZ22" s="855"/>
      <c r="BA22" s="855"/>
      <c r="BB22" s="855"/>
      <c r="BC22" s="855"/>
      <c r="BD22" s="855"/>
      <c r="BE22" s="855"/>
      <c r="BF22" s="855"/>
      <c r="BG22" s="855"/>
      <c r="BH22" s="855"/>
      <c r="BI22" s="855"/>
      <c r="BJ22" s="855"/>
      <c r="BK22" s="855"/>
      <c r="BL22" s="855"/>
    </row>
    <row r="23" spans="1:64" s="641" customFormat="1" ht="16.5" customHeight="1" x14ac:dyDescent="0.3">
      <c r="A23" s="1237" t="s">
        <v>631</v>
      </c>
      <c r="B23" s="1242"/>
      <c r="C23" s="1273"/>
      <c r="D23" s="1292"/>
      <c r="E23" s="879"/>
      <c r="F23" s="855"/>
      <c r="G23" s="855"/>
      <c r="H23" s="855"/>
      <c r="I23" s="855"/>
      <c r="J23" s="855"/>
      <c r="K23" s="855"/>
      <c r="L23" s="855"/>
      <c r="M23" s="855"/>
      <c r="N23" s="855"/>
      <c r="O23" s="855"/>
      <c r="P23" s="855"/>
      <c r="Q23" s="855"/>
      <c r="R23" s="855"/>
      <c r="S23" s="855"/>
      <c r="T23" s="855"/>
      <c r="U23" s="860"/>
      <c r="V23" s="860"/>
      <c r="W23" s="855"/>
      <c r="X23" s="855"/>
      <c r="Y23" s="857"/>
      <c r="Z23" s="857"/>
      <c r="AA23" s="858"/>
      <c r="AB23" s="857"/>
      <c r="AC23" s="857"/>
      <c r="AD23" s="857"/>
      <c r="AE23" s="857"/>
      <c r="AF23" s="857"/>
      <c r="AG23" s="857"/>
      <c r="AH23" s="857"/>
      <c r="AI23" s="857"/>
      <c r="AJ23" s="857"/>
      <c r="AK23" s="857"/>
      <c r="AL23" s="857"/>
      <c r="AM23" s="857"/>
      <c r="AN23" s="855"/>
      <c r="AO23" s="855"/>
      <c r="AP23" s="855"/>
      <c r="AQ23" s="855"/>
      <c r="AR23" s="855"/>
      <c r="AS23" s="855"/>
      <c r="AT23" s="855"/>
      <c r="AU23" s="855"/>
      <c r="AV23" s="855"/>
      <c r="AW23" s="855"/>
      <c r="AX23" s="855"/>
      <c r="AY23" s="855"/>
      <c r="AZ23" s="855"/>
      <c r="BA23" s="855"/>
      <c r="BB23" s="855"/>
      <c r="BC23" s="855"/>
      <c r="BD23" s="855"/>
      <c r="BE23" s="855"/>
      <c r="BF23" s="855"/>
      <c r="BG23" s="855"/>
      <c r="BH23" s="855"/>
      <c r="BI23" s="855"/>
      <c r="BJ23" s="855"/>
      <c r="BK23" s="855"/>
      <c r="BL23" s="855"/>
    </row>
    <row r="24" spans="1:64" s="641" customFormat="1" ht="16.5" customHeight="1" x14ac:dyDescent="0.3">
      <c r="A24" s="1237" t="s">
        <v>572</v>
      </c>
      <c r="B24" s="1242"/>
      <c r="C24" s="1273"/>
      <c r="D24" s="1292"/>
      <c r="E24" s="881"/>
      <c r="F24" s="855"/>
      <c r="G24" s="855"/>
      <c r="H24" s="855"/>
      <c r="I24" s="855"/>
      <c r="J24" s="855"/>
      <c r="K24" s="855"/>
      <c r="L24" s="855"/>
      <c r="M24" s="855"/>
      <c r="N24" s="855"/>
      <c r="O24" s="855"/>
      <c r="P24" s="855"/>
      <c r="Q24" s="855"/>
      <c r="R24" s="855"/>
      <c r="S24" s="855"/>
      <c r="T24" s="855"/>
      <c r="U24" s="860"/>
      <c r="V24" s="860"/>
      <c r="W24" s="855"/>
      <c r="X24" s="855"/>
      <c r="Y24" s="857"/>
      <c r="Z24" s="857"/>
      <c r="AA24" s="858"/>
      <c r="AB24" s="857"/>
      <c r="AC24" s="857"/>
      <c r="AD24" s="857"/>
      <c r="AE24" s="857"/>
      <c r="AF24" s="857"/>
      <c r="AG24" s="857"/>
      <c r="AH24" s="857"/>
      <c r="AI24" s="857"/>
      <c r="AJ24" s="857"/>
      <c r="AK24" s="857"/>
      <c r="AL24" s="857"/>
      <c r="AM24" s="857"/>
      <c r="AN24" s="855"/>
      <c r="AO24" s="855"/>
      <c r="AP24" s="855"/>
      <c r="AQ24" s="855"/>
      <c r="AR24" s="855"/>
      <c r="AS24" s="855"/>
      <c r="AT24" s="855"/>
      <c r="AU24" s="855"/>
      <c r="AV24" s="855"/>
      <c r="AW24" s="855"/>
      <c r="AX24" s="855"/>
      <c r="AY24" s="855"/>
      <c r="AZ24" s="855"/>
      <c r="BA24" s="855"/>
      <c r="BB24" s="855"/>
      <c r="BC24" s="855"/>
      <c r="BD24" s="855"/>
      <c r="BE24" s="855"/>
      <c r="BF24" s="855"/>
      <c r="BG24" s="855"/>
      <c r="BH24" s="855"/>
      <c r="BI24" s="855"/>
      <c r="BJ24" s="855"/>
      <c r="BK24" s="855"/>
      <c r="BL24" s="855"/>
    </row>
    <row r="25" spans="1:64" s="641" customFormat="1" ht="16.5" customHeight="1" x14ac:dyDescent="0.3">
      <c r="A25" s="1237" t="s">
        <v>252</v>
      </c>
      <c r="B25" s="1242"/>
      <c r="C25" s="1273"/>
      <c r="D25" s="1292"/>
      <c r="E25" s="879"/>
      <c r="F25" s="855"/>
      <c r="G25" s="855"/>
      <c r="H25" s="855"/>
      <c r="I25" s="855"/>
      <c r="J25" s="855"/>
      <c r="K25" s="855"/>
      <c r="L25" s="855"/>
      <c r="M25" s="855"/>
      <c r="N25" s="855"/>
      <c r="O25" s="855"/>
      <c r="P25" s="855"/>
      <c r="Q25" s="855"/>
      <c r="R25" s="855"/>
      <c r="S25" s="855"/>
      <c r="T25" s="855"/>
      <c r="U25" s="860"/>
      <c r="V25" s="860"/>
      <c r="W25" s="855"/>
      <c r="X25" s="855"/>
      <c r="Y25" s="857"/>
      <c r="Z25" s="857"/>
      <c r="AA25" s="858"/>
      <c r="AB25" s="857"/>
      <c r="AC25" s="857"/>
      <c r="AD25" s="857"/>
      <c r="AE25" s="857"/>
      <c r="AF25" s="857"/>
      <c r="AG25" s="857"/>
      <c r="AH25" s="857"/>
      <c r="AI25" s="857"/>
      <c r="AJ25" s="857"/>
      <c r="AK25" s="857"/>
      <c r="AL25" s="857"/>
      <c r="AM25" s="857"/>
      <c r="AN25" s="855"/>
      <c r="AO25" s="855"/>
      <c r="AP25" s="855"/>
      <c r="AQ25" s="855"/>
      <c r="AR25" s="855"/>
      <c r="AS25" s="855"/>
      <c r="AT25" s="855"/>
      <c r="AU25" s="855"/>
      <c r="AV25" s="855"/>
      <c r="AW25" s="855"/>
      <c r="AX25" s="855"/>
      <c r="AY25" s="855"/>
      <c r="AZ25" s="855"/>
      <c r="BA25" s="855"/>
      <c r="BB25" s="855"/>
      <c r="BC25" s="855"/>
      <c r="BD25" s="855"/>
      <c r="BE25" s="855"/>
      <c r="BF25" s="855"/>
      <c r="BG25" s="855"/>
      <c r="BH25" s="855"/>
      <c r="BI25" s="855"/>
      <c r="BJ25" s="855"/>
      <c r="BK25" s="855"/>
      <c r="BL25" s="855"/>
    </row>
    <row r="26" spans="1:64" s="641" customFormat="1" ht="16.5" customHeight="1" x14ac:dyDescent="0.3">
      <c r="A26" s="1237" t="s">
        <v>253</v>
      </c>
      <c r="B26" s="1242"/>
      <c r="C26" s="1273"/>
      <c r="D26" s="1292"/>
      <c r="E26" s="879"/>
      <c r="F26" s="855"/>
      <c r="G26" s="855"/>
      <c r="H26" s="855"/>
      <c r="I26" s="855"/>
      <c r="J26" s="855"/>
      <c r="K26" s="855"/>
      <c r="L26" s="855"/>
      <c r="M26" s="855"/>
      <c r="N26" s="855"/>
      <c r="O26" s="855"/>
      <c r="P26" s="855"/>
      <c r="Q26" s="855"/>
      <c r="R26" s="855"/>
      <c r="S26" s="855"/>
      <c r="T26" s="855"/>
      <c r="U26" s="860"/>
      <c r="V26" s="860"/>
      <c r="W26" s="855"/>
      <c r="X26" s="855"/>
      <c r="Y26" s="857"/>
      <c r="Z26" s="857"/>
      <c r="AA26" s="858"/>
      <c r="AB26" s="857"/>
      <c r="AC26" s="857"/>
      <c r="AD26" s="857"/>
      <c r="AE26" s="857"/>
      <c r="AF26" s="857"/>
      <c r="AG26" s="857"/>
      <c r="AH26" s="857"/>
      <c r="AI26" s="857"/>
      <c r="AJ26" s="857"/>
      <c r="AK26" s="857"/>
      <c r="AL26" s="857"/>
      <c r="AM26" s="857"/>
      <c r="AN26" s="855"/>
      <c r="AO26" s="855"/>
      <c r="AP26" s="855"/>
      <c r="AQ26" s="855"/>
      <c r="AR26" s="855"/>
      <c r="AS26" s="855"/>
      <c r="AT26" s="855"/>
      <c r="AU26" s="855"/>
      <c r="AV26" s="855"/>
      <c r="AW26" s="855"/>
      <c r="AX26" s="855"/>
      <c r="AY26" s="855"/>
      <c r="AZ26" s="855"/>
      <c r="BA26" s="855"/>
      <c r="BB26" s="855"/>
      <c r="BC26" s="855"/>
      <c r="BD26" s="855"/>
      <c r="BE26" s="855"/>
      <c r="BF26" s="855"/>
      <c r="BG26" s="855"/>
      <c r="BH26" s="855"/>
      <c r="BI26" s="855"/>
      <c r="BJ26" s="855"/>
      <c r="BK26" s="855"/>
      <c r="BL26" s="855"/>
    </row>
    <row r="27" spans="1:64" s="641" customFormat="1" ht="16.5" customHeight="1" x14ac:dyDescent="0.3">
      <c r="A27" s="1237" t="s">
        <v>254</v>
      </c>
      <c r="B27" s="1242"/>
      <c r="C27" s="1273"/>
      <c r="D27" s="1292"/>
      <c r="E27" s="879"/>
      <c r="F27" s="855"/>
      <c r="G27" s="855"/>
      <c r="H27" s="855"/>
      <c r="I27" s="855"/>
      <c r="J27" s="855"/>
      <c r="K27" s="855"/>
      <c r="L27" s="855"/>
      <c r="M27" s="855"/>
      <c r="N27" s="855"/>
      <c r="O27" s="855"/>
      <c r="P27" s="855"/>
      <c r="Q27" s="855"/>
      <c r="R27" s="855"/>
      <c r="S27" s="855"/>
      <c r="T27" s="855"/>
      <c r="U27" s="860"/>
      <c r="V27" s="860"/>
      <c r="W27" s="855"/>
      <c r="X27" s="855"/>
      <c r="Y27" s="857"/>
      <c r="Z27" s="857"/>
      <c r="AA27" s="858"/>
      <c r="AB27" s="857"/>
      <c r="AC27" s="857"/>
      <c r="AD27" s="857"/>
      <c r="AE27" s="857"/>
      <c r="AF27" s="857"/>
      <c r="AG27" s="857"/>
      <c r="AH27" s="857"/>
      <c r="AI27" s="857"/>
      <c r="AJ27" s="857"/>
      <c r="AK27" s="857"/>
      <c r="AL27" s="857"/>
      <c r="AM27" s="857"/>
      <c r="AN27" s="855"/>
      <c r="AO27" s="855"/>
      <c r="AP27" s="855"/>
      <c r="AQ27" s="855"/>
      <c r="AR27" s="855"/>
      <c r="AS27" s="855"/>
      <c r="AT27" s="855"/>
      <c r="AU27" s="855"/>
      <c r="AV27" s="855"/>
      <c r="AW27" s="855"/>
      <c r="AX27" s="855"/>
      <c r="AY27" s="855"/>
      <c r="AZ27" s="855"/>
      <c r="BA27" s="855"/>
      <c r="BB27" s="855"/>
      <c r="BC27" s="855"/>
      <c r="BD27" s="855"/>
      <c r="BE27" s="855"/>
      <c r="BF27" s="855"/>
      <c r="BG27" s="855"/>
      <c r="BH27" s="855"/>
      <c r="BI27" s="855"/>
      <c r="BJ27" s="855"/>
      <c r="BK27" s="855"/>
      <c r="BL27" s="855"/>
    </row>
    <row r="28" spans="1:64" s="641" customFormat="1" ht="16.5" customHeight="1" x14ac:dyDescent="0.3">
      <c r="A28" s="1237" t="s">
        <v>255</v>
      </c>
      <c r="B28" s="1242"/>
      <c r="C28" s="1273"/>
      <c r="D28" s="1291"/>
      <c r="E28" s="878"/>
      <c r="F28" s="855"/>
      <c r="G28" s="855"/>
      <c r="H28" s="855"/>
      <c r="I28" s="855"/>
      <c r="J28" s="855"/>
      <c r="K28" s="855"/>
      <c r="L28" s="855"/>
      <c r="M28" s="855"/>
      <c r="N28" s="855"/>
      <c r="O28" s="855"/>
      <c r="P28" s="855"/>
      <c r="Q28" s="855"/>
      <c r="R28" s="855"/>
      <c r="S28" s="855"/>
      <c r="T28" s="855"/>
      <c r="U28" s="860"/>
      <c r="V28" s="860"/>
      <c r="W28" s="855"/>
      <c r="X28" s="855"/>
      <c r="Y28" s="857"/>
      <c r="Z28" s="857"/>
      <c r="AA28" s="858"/>
      <c r="AB28" s="857"/>
      <c r="AC28" s="857"/>
      <c r="AD28" s="857"/>
      <c r="AE28" s="857"/>
      <c r="AF28" s="857"/>
      <c r="AG28" s="857"/>
      <c r="AH28" s="857"/>
      <c r="AI28" s="857"/>
      <c r="AJ28" s="857"/>
      <c r="AK28" s="857"/>
      <c r="AL28" s="857"/>
      <c r="AM28" s="857"/>
      <c r="AN28" s="855"/>
      <c r="AO28" s="855"/>
      <c r="AP28" s="855"/>
      <c r="AQ28" s="855"/>
      <c r="AR28" s="855"/>
      <c r="AS28" s="855"/>
      <c r="AT28" s="855"/>
      <c r="AU28" s="855"/>
      <c r="AV28" s="855"/>
      <c r="AW28" s="855"/>
      <c r="AX28" s="855"/>
      <c r="AY28" s="855"/>
      <c r="AZ28" s="855"/>
      <c r="BA28" s="855"/>
      <c r="BB28" s="855"/>
      <c r="BC28" s="855"/>
      <c r="BD28" s="855"/>
      <c r="BE28" s="855"/>
      <c r="BF28" s="855"/>
      <c r="BG28" s="855"/>
      <c r="BH28" s="855"/>
      <c r="BI28" s="855"/>
      <c r="BJ28" s="855"/>
      <c r="BK28" s="855"/>
      <c r="BL28" s="855"/>
    </row>
    <row r="29" spans="1:64" s="641" customFormat="1" ht="16.5" customHeight="1" x14ac:dyDescent="0.3">
      <c r="A29" s="1237" t="s">
        <v>608</v>
      </c>
      <c r="B29" s="1242"/>
      <c r="C29" s="1273"/>
      <c r="D29" s="1291"/>
      <c r="E29" s="878"/>
      <c r="F29" s="855"/>
      <c r="G29" s="855"/>
      <c r="H29" s="855"/>
      <c r="I29" s="855"/>
      <c r="J29" s="855"/>
      <c r="K29" s="855"/>
      <c r="L29" s="855"/>
      <c r="M29" s="855"/>
      <c r="N29" s="855"/>
      <c r="O29" s="855"/>
      <c r="P29" s="855"/>
      <c r="Q29" s="855"/>
      <c r="R29" s="855"/>
      <c r="S29" s="855"/>
      <c r="T29" s="855"/>
      <c r="U29" s="860"/>
      <c r="V29" s="860"/>
      <c r="W29" s="855"/>
      <c r="X29" s="855"/>
      <c r="Y29" s="857"/>
      <c r="Z29" s="857"/>
      <c r="AA29" s="858"/>
      <c r="AB29" s="857"/>
      <c r="AC29" s="857"/>
      <c r="AD29" s="857"/>
      <c r="AE29" s="857"/>
      <c r="AF29" s="857"/>
      <c r="AG29" s="857"/>
      <c r="AH29" s="857"/>
      <c r="AI29" s="857"/>
      <c r="AJ29" s="857"/>
      <c r="AK29" s="857"/>
      <c r="AL29" s="857"/>
      <c r="AM29" s="857"/>
      <c r="AN29" s="855"/>
      <c r="AO29" s="855"/>
      <c r="AP29" s="855"/>
      <c r="AQ29" s="855"/>
      <c r="AR29" s="855"/>
      <c r="AS29" s="855"/>
      <c r="AT29" s="855"/>
      <c r="AU29" s="855"/>
      <c r="AV29" s="855"/>
      <c r="AW29" s="855"/>
      <c r="AX29" s="855"/>
      <c r="AY29" s="855"/>
      <c r="AZ29" s="855"/>
      <c r="BA29" s="855"/>
      <c r="BB29" s="855"/>
      <c r="BC29" s="855"/>
      <c r="BD29" s="855"/>
      <c r="BE29" s="855"/>
      <c r="BF29" s="855"/>
      <c r="BG29" s="855"/>
      <c r="BH29" s="855"/>
      <c r="BI29" s="855"/>
      <c r="BJ29" s="855"/>
      <c r="BK29" s="855"/>
      <c r="BL29" s="855"/>
    </row>
    <row r="30" spans="1:64" s="641" customFormat="1" ht="16.5" customHeight="1" x14ac:dyDescent="0.3">
      <c r="A30" s="1237" t="s">
        <v>609</v>
      </c>
      <c r="B30" s="1242"/>
      <c r="C30" s="1273"/>
      <c r="D30" s="1291"/>
      <c r="E30" s="878"/>
      <c r="F30" s="855"/>
      <c r="G30" s="855"/>
      <c r="H30" s="855"/>
      <c r="I30" s="855"/>
      <c r="J30" s="855"/>
      <c r="K30" s="855"/>
      <c r="L30" s="855"/>
      <c r="M30" s="855"/>
      <c r="N30" s="855"/>
      <c r="O30" s="855"/>
      <c r="P30" s="855"/>
      <c r="Q30" s="855"/>
      <c r="R30" s="855"/>
      <c r="S30" s="855"/>
      <c r="T30" s="855"/>
      <c r="U30" s="860"/>
      <c r="V30" s="860"/>
      <c r="W30" s="855"/>
      <c r="X30" s="855"/>
      <c r="Y30" s="857"/>
      <c r="Z30" s="857"/>
      <c r="AA30" s="858"/>
      <c r="AB30" s="857"/>
      <c r="AC30" s="857"/>
      <c r="AD30" s="857"/>
      <c r="AE30" s="857"/>
      <c r="AF30" s="857"/>
      <c r="AG30" s="857"/>
      <c r="AH30" s="857"/>
      <c r="AI30" s="857"/>
      <c r="AJ30" s="857"/>
      <c r="AK30" s="857"/>
      <c r="AL30" s="857"/>
      <c r="AM30" s="857"/>
      <c r="AN30" s="855"/>
      <c r="AO30" s="855"/>
      <c r="AP30" s="855"/>
      <c r="AQ30" s="855"/>
      <c r="AR30" s="855"/>
      <c r="AS30" s="855"/>
      <c r="AT30" s="855"/>
      <c r="AU30" s="855"/>
      <c r="AV30" s="855"/>
      <c r="AW30" s="855"/>
      <c r="AX30" s="855"/>
      <c r="AY30" s="855"/>
      <c r="AZ30" s="855"/>
      <c r="BA30" s="855"/>
      <c r="BB30" s="855"/>
      <c r="BC30" s="855"/>
      <c r="BD30" s="855"/>
      <c r="BE30" s="855"/>
      <c r="BF30" s="855"/>
      <c r="BG30" s="855"/>
      <c r="BH30" s="855"/>
      <c r="BI30" s="855"/>
      <c r="BJ30" s="855"/>
      <c r="BK30" s="855"/>
      <c r="BL30" s="855"/>
    </row>
    <row r="31" spans="1:64" s="641" customFormat="1" ht="16.5" customHeight="1" x14ac:dyDescent="0.3">
      <c r="A31" s="1237" t="s">
        <v>610</v>
      </c>
      <c r="B31" s="1242"/>
      <c r="C31" s="1273"/>
      <c r="D31" s="1291"/>
      <c r="E31" s="878"/>
      <c r="F31" s="855"/>
      <c r="G31" s="855"/>
      <c r="H31" s="855"/>
      <c r="I31" s="855"/>
      <c r="J31" s="855"/>
      <c r="K31" s="855"/>
      <c r="L31" s="855"/>
      <c r="M31" s="855"/>
      <c r="N31" s="855"/>
      <c r="O31" s="855"/>
      <c r="P31" s="855"/>
      <c r="Q31" s="855"/>
      <c r="R31" s="855"/>
      <c r="S31" s="855"/>
      <c r="T31" s="855"/>
      <c r="U31" s="860"/>
      <c r="V31" s="860"/>
      <c r="W31" s="855"/>
      <c r="X31" s="855"/>
      <c r="Y31" s="857"/>
      <c r="Z31" s="857"/>
      <c r="AA31" s="858"/>
      <c r="AB31" s="857"/>
      <c r="AC31" s="857"/>
      <c r="AD31" s="857"/>
      <c r="AE31" s="857"/>
      <c r="AF31" s="857"/>
      <c r="AG31" s="857"/>
      <c r="AH31" s="857"/>
      <c r="AI31" s="857"/>
      <c r="AJ31" s="857"/>
      <c r="AK31" s="857"/>
      <c r="AL31" s="857"/>
      <c r="AM31" s="857"/>
      <c r="AN31" s="855"/>
      <c r="AO31" s="855"/>
      <c r="AP31" s="855"/>
      <c r="AQ31" s="855"/>
      <c r="AR31" s="855"/>
      <c r="AS31" s="855"/>
      <c r="AT31" s="855"/>
      <c r="AU31" s="855"/>
      <c r="AV31" s="855"/>
      <c r="AW31" s="855"/>
      <c r="AX31" s="855"/>
      <c r="AY31" s="855"/>
      <c r="AZ31" s="855"/>
      <c r="BA31" s="855"/>
      <c r="BB31" s="855"/>
      <c r="BC31" s="855"/>
      <c r="BD31" s="855"/>
      <c r="BE31" s="855"/>
      <c r="BF31" s="855"/>
      <c r="BG31" s="855"/>
      <c r="BH31" s="855"/>
      <c r="BI31" s="855"/>
      <c r="BJ31" s="855"/>
      <c r="BK31" s="855"/>
      <c r="BL31" s="855"/>
    </row>
    <row r="32" spans="1:64" s="641" customFormat="1" ht="16.5" customHeight="1" x14ac:dyDescent="0.3">
      <c r="A32" s="1237" t="s">
        <v>611</v>
      </c>
      <c r="B32" s="1242"/>
      <c r="C32" s="1273"/>
      <c r="D32" s="1291"/>
      <c r="E32" s="878"/>
      <c r="F32" s="855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5"/>
      <c r="S32" s="855"/>
      <c r="T32" s="855"/>
      <c r="U32" s="860"/>
      <c r="V32" s="860"/>
      <c r="W32" s="855"/>
      <c r="X32" s="855"/>
      <c r="Y32" s="857"/>
      <c r="Z32" s="857"/>
      <c r="AA32" s="858"/>
      <c r="AB32" s="857"/>
      <c r="AC32" s="857"/>
      <c r="AD32" s="857"/>
      <c r="AE32" s="857"/>
      <c r="AF32" s="857"/>
      <c r="AG32" s="857"/>
      <c r="AH32" s="857"/>
      <c r="AI32" s="857"/>
      <c r="AJ32" s="857"/>
      <c r="AK32" s="857"/>
      <c r="AL32" s="857"/>
      <c r="AM32" s="857"/>
      <c r="AN32" s="855"/>
      <c r="AO32" s="855"/>
      <c r="AP32" s="855"/>
      <c r="AQ32" s="855"/>
      <c r="AR32" s="855"/>
      <c r="AS32" s="855"/>
      <c r="AT32" s="855"/>
      <c r="AU32" s="855"/>
      <c r="AV32" s="855"/>
      <c r="AW32" s="855"/>
      <c r="AX32" s="855"/>
      <c r="AY32" s="855"/>
      <c r="AZ32" s="855"/>
      <c r="BA32" s="855"/>
      <c r="BB32" s="855"/>
      <c r="BC32" s="855"/>
      <c r="BD32" s="855"/>
      <c r="BE32" s="855"/>
      <c r="BF32" s="855"/>
      <c r="BG32" s="855"/>
      <c r="BH32" s="855"/>
      <c r="BI32" s="855"/>
      <c r="BJ32" s="855"/>
      <c r="BK32" s="855"/>
      <c r="BL32" s="855"/>
    </row>
    <row r="33" spans="1:64" s="641" customFormat="1" ht="16.5" customHeight="1" x14ac:dyDescent="0.3">
      <c r="A33" s="1237" t="s">
        <v>256</v>
      </c>
      <c r="B33" s="1242"/>
      <c r="C33" s="1273"/>
      <c r="D33" s="1291"/>
      <c r="E33" s="878"/>
      <c r="F33" s="855"/>
      <c r="G33" s="855"/>
      <c r="H33" s="855"/>
      <c r="I33" s="855"/>
      <c r="J33" s="855"/>
      <c r="K33" s="855"/>
      <c r="L33" s="855"/>
      <c r="M33" s="855"/>
      <c r="N33" s="855"/>
      <c r="O33" s="855"/>
      <c r="P33" s="855"/>
      <c r="Q33" s="855"/>
      <c r="R33" s="855"/>
      <c r="S33" s="855"/>
      <c r="T33" s="855"/>
      <c r="U33" s="860"/>
      <c r="V33" s="860"/>
      <c r="W33" s="855"/>
      <c r="X33" s="855"/>
      <c r="Y33" s="857"/>
      <c r="Z33" s="857"/>
      <c r="AA33" s="858"/>
      <c r="AB33" s="857"/>
      <c r="AC33" s="857"/>
      <c r="AD33" s="857"/>
      <c r="AE33" s="857"/>
      <c r="AF33" s="857"/>
      <c r="AG33" s="857"/>
      <c r="AH33" s="857"/>
      <c r="AI33" s="857"/>
      <c r="AJ33" s="857"/>
      <c r="AK33" s="857"/>
      <c r="AL33" s="857"/>
      <c r="AM33" s="857"/>
      <c r="AN33" s="855"/>
      <c r="AO33" s="855"/>
      <c r="AP33" s="855"/>
      <c r="AQ33" s="855"/>
      <c r="AR33" s="855"/>
      <c r="AS33" s="855"/>
      <c r="AT33" s="855"/>
      <c r="AU33" s="855"/>
      <c r="AV33" s="855"/>
      <c r="AW33" s="855"/>
      <c r="AX33" s="855"/>
      <c r="AY33" s="855"/>
      <c r="AZ33" s="855"/>
      <c r="BA33" s="855"/>
      <c r="BB33" s="855"/>
      <c r="BC33" s="855"/>
      <c r="BD33" s="855"/>
      <c r="BE33" s="855"/>
      <c r="BF33" s="855"/>
      <c r="BG33" s="855"/>
      <c r="BH33" s="855"/>
      <c r="BI33" s="855"/>
      <c r="BJ33" s="855"/>
      <c r="BK33" s="855"/>
      <c r="BL33" s="855"/>
    </row>
    <row r="34" spans="1:64" s="641" customFormat="1" ht="16.5" customHeight="1" x14ac:dyDescent="0.3">
      <c r="A34" s="1243" t="s">
        <v>573</v>
      </c>
      <c r="B34" s="1244">
        <f>B.Uspjeha!BA52</f>
        <v>0</v>
      </c>
      <c r="C34" s="1273"/>
      <c r="D34" s="1293"/>
      <c r="E34" s="882"/>
      <c r="F34" s="855"/>
      <c r="G34" s="855"/>
      <c r="H34" s="855"/>
      <c r="I34" s="855"/>
      <c r="J34" s="855"/>
      <c r="K34" s="855"/>
      <c r="L34" s="855"/>
      <c r="M34" s="855"/>
      <c r="N34" s="855"/>
      <c r="O34" s="855"/>
      <c r="P34" s="855"/>
      <c r="Q34" s="855"/>
      <c r="R34" s="855"/>
      <c r="S34" s="855"/>
      <c r="T34" s="855"/>
      <c r="U34" s="860"/>
      <c r="V34" s="860"/>
      <c r="W34" s="855"/>
      <c r="X34" s="855"/>
      <c r="Y34" s="857"/>
      <c r="Z34" s="857"/>
      <c r="AA34" s="858"/>
      <c r="AB34" s="857"/>
      <c r="AC34" s="857"/>
      <c r="AD34" s="857"/>
      <c r="AE34" s="857"/>
      <c r="AF34" s="857"/>
      <c r="AG34" s="857"/>
      <c r="AH34" s="857"/>
      <c r="AI34" s="857"/>
      <c r="AJ34" s="857"/>
      <c r="AK34" s="857"/>
      <c r="AL34" s="857"/>
      <c r="AM34" s="857"/>
      <c r="AN34" s="855"/>
      <c r="AO34" s="855"/>
      <c r="AP34" s="855"/>
      <c r="AQ34" s="855"/>
      <c r="AR34" s="855"/>
      <c r="AS34" s="855"/>
      <c r="AT34" s="855"/>
      <c r="AU34" s="855"/>
      <c r="AV34" s="855"/>
      <c r="AW34" s="855"/>
      <c r="AX34" s="855"/>
      <c r="AY34" s="855"/>
      <c r="AZ34" s="855"/>
      <c r="BA34" s="855"/>
      <c r="BB34" s="855"/>
      <c r="BC34" s="855"/>
      <c r="BD34" s="855"/>
      <c r="BE34" s="855"/>
      <c r="BF34" s="855"/>
      <c r="BG34" s="855"/>
      <c r="BH34" s="855"/>
      <c r="BI34" s="855"/>
      <c r="BJ34" s="855"/>
      <c r="BK34" s="855"/>
      <c r="BL34" s="855"/>
    </row>
    <row r="35" spans="1:64" s="641" customFormat="1" ht="16.5" customHeight="1" x14ac:dyDescent="0.3">
      <c r="A35" s="1243" t="s">
        <v>72</v>
      </c>
      <c r="B35" s="1244">
        <f>B.Uspjeha!BA53</f>
        <v>0</v>
      </c>
      <c r="C35" s="1273"/>
      <c r="D35" s="1293"/>
      <c r="E35" s="882"/>
      <c r="F35" s="855"/>
      <c r="G35" s="855"/>
      <c r="H35" s="855"/>
      <c r="I35" s="855"/>
      <c r="J35" s="855"/>
      <c r="K35" s="855"/>
      <c r="L35" s="855"/>
      <c r="M35" s="855"/>
      <c r="N35" s="855"/>
      <c r="O35" s="855"/>
      <c r="P35" s="855"/>
      <c r="Q35" s="855"/>
      <c r="R35" s="855"/>
      <c r="S35" s="855"/>
      <c r="T35" s="855"/>
      <c r="U35" s="860"/>
      <c r="V35" s="860"/>
      <c r="W35" s="855"/>
      <c r="X35" s="855"/>
      <c r="Y35" s="857"/>
      <c r="Z35" s="857"/>
      <c r="AA35" s="858"/>
      <c r="AB35" s="857"/>
      <c r="AC35" s="857"/>
      <c r="AD35" s="857"/>
      <c r="AE35" s="857"/>
      <c r="AF35" s="857"/>
      <c r="AG35" s="857"/>
      <c r="AH35" s="857"/>
      <c r="AI35" s="857"/>
      <c r="AJ35" s="857"/>
      <c r="AK35" s="857"/>
      <c r="AL35" s="857"/>
      <c r="AM35" s="857"/>
      <c r="AN35" s="855"/>
      <c r="AO35" s="855"/>
      <c r="AP35" s="855"/>
      <c r="AQ35" s="855"/>
      <c r="AR35" s="855"/>
      <c r="AS35" s="855"/>
      <c r="AT35" s="855"/>
      <c r="AU35" s="855"/>
      <c r="AV35" s="855"/>
      <c r="AW35" s="855"/>
      <c r="AX35" s="855"/>
      <c r="AY35" s="855"/>
      <c r="AZ35" s="855"/>
      <c r="BA35" s="855"/>
      <c r="BB35" s="855"/>
      <c r="BC35" s="855"/>
      <c r="BD35" s="855"/>
      <c r="BE35" s="855"/>
      <c r="BF35" s="855"/>
      <c r="BG35" s="855"/>
      <c r="BH35" s="855"/>
      <c r="BI35" s="855"/>
      <c r="BJ35" s="855"/>
      <c r="BK35" s="855"/>
      <c r="BL35" s="855"/>
    </row>
    <row r="36" spans="1:64" s="641" customFormat="1" ht="16.5" customHeight="1" x14ac:dyDescent="0.3">
      <c r="A36" s="1237" t="s">
        <v>73</v>
      </c>
      <c r="B36" s="1238">
        <f>B.Uspjeha!BA55</f>
        <v>0</v>
      </c>
      <c r="C36" s="1273"/>
      <c r="D36" s="1291"/>
      <c r="E36" s="878"/>
      <c r="F36" s="855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5"/>
      <c r="T36" s="855"/>
      <c r="U36" s="860"/>
      <c r="V36" s="860"/>
      <c r="W36" s="855"/>
      <c r="X36" s="855"/>
      <c r="Y36" s="857"/>
      <c r="Z36" s="857"/>
      <c r="AA36" s="858"/>
      <c r="AB36" s="857"/>
      <c r="AC36" s="857"/>
      <c r="AD36" s="857"/>
      <c r="AE36" s="857"/>
      <c r="AF36" s="857"/>
      <c r="AG36" s="857"/>
      <c r="AH36" s="857"/>
      <c r="AI36" s="857"/>
      <c r="AJ36" s="857"/>
      <c r="AK36" s="857"/>
      <c r="AL36" s="857"/>
      <c r="AM36" s="857"/>
      <c r="AN36" s="855"/>
      <c r="AO36" s="855"/>
      <c r="AP36" s="855"/>
      <c r="AQ36" s="855"/>
      <c r="AR36" s="855"/>
      <c r="AS36" s="855"/>
      <c r="AT36" s="855"/>
      <c r="AU36" s="855"/>
      <c r="AV36" s="855"/>
      <c r="AW36" s="855"/>
      <c r="AX36" s="855"/>
      <c r="AY36" s="855"/>
      <c r="AZ36" s="855"/>
      <c r="BA36" s="855"/>
      <c r="BB36" s="855"/>
      <c r="BC36" s="855"/>
      <c r="BD36" s="855"/>
      <c r="BE36" s="855"/>
      <c r="BF36" s="855"/>
      <c r="BG36" s="855"/>
      <c r="BH36" s="855"/>
      <c r="BI36" s="855"/>
      <c r="BJ36" s="855"/>
      <c r="BK36" s="855"/>
      <c r="BL36" s="855"/>
    </row>
    <row r="37" spans="1:64" s="641" customFormat="1" ht="16.5" customHeight="1" x14ac:dyDescent="0.3">
      <c r="A37" s="1237" t="s">
        <v>78</v>
      </c>
      <c r="B37" s="1242"/>
      <c r="C37" s="1273"/>
      <c r="D37" s="1291"/>
      <c r="E37" s="878"/>
      <c r="F37" s="855"/>
      <c r="G37" s="855"/>
      <c r="H37" s="855"/>
      <c r="I37" s="855"/>
      <c r="J37" s="855"/>
      <c r="K37" s="855"/>
      <c r="L37" s="855"/>
      <c r="M37" s="855"/>
      <c r="N37" s="855"/>
      <c r="O37" s="855"/>
      <c r="P37" s="855"/>
      <c r="Q37" s="855"/>
      <c r="R37" s="855"/>
      <c r="S37" s="855"/>
      <c r="T37" s="855"/>
      <c r="U37" s="860"/>
      <c r="V37" s="860"/>
      <c r="W37" s="855"/>
      <c r="X37" s="855"/>
      <c r="Y37" s="857"/>
      <c r="Z37" s="857"/>
      <c r="AA37" s="858"/>
      <c r="AB37" s="857"/>
      <c r="AC37" s="857"/>
      <c r="AD37" s="857"/>
      <c r="AE37" s="857"/>
      <c r="AF37" s="857"/>
      <c r="AG37" s="857"/>
      <c r="AH37" s="857"/>
      <c r="AI37" s="857"/>
      <c r="AJ37" s="857"/>
      <c r="AK37" s="857"/>
      <c r="AL37" s="857"/>
      <c r="AM37" s="857"/>
      <c r="AN37" s="855"/>
      <c r="AO37" s="855"/>
      <c r="AP37" s="855"/>
      <c r="AQ37" s="855"/>
      <c r="AR37" s="855"/>
      <c r="AS37" s="855"/>
      <c r="AT37" s="855"/>
      <c r="AU37" s="855"/>
      <c r="AV37" s="855"/>
      <c r="AW37" s="855"/>
      <c r="AX37" s="855"/>
      <c r="AY37" s="855"/>
      <c r="AZ37" s="855"/>
      <c r="BA37" s="855"/>
      <c r="BB37" s="855"/>
      <c r="BC37" s="855"/>
      <c r="BD37" s="855"/>
      <c r="BE37" s="855"/>
      <c r="BF37" s="855"/>
      <c r="BG37" s="855"/>
      <c r="BH37" s="855"/>
      <c r="BI37" s="855"/>
      <c r="BJ37" s="855"/>
      <c r="BK37" s="855"/>
      <c r="BL37" s="855"/>
    </row>
    <row r="38" spans="1:64" s="641" customFormat="1" ht="16.5" customHeight="1" x14ac:dyDescent="0.3">
      <c r="A38" s="1237" t="s">
        <v>74</v>
      </c>
      <c r="B38" s="1242"/>
      <c r="C38" s="1273"/>
      <c r="D38" s="1291"/>
      <c r="E38" s="878"/>
      <c r="F38" s="855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  <c r="T38" s="855"/>
      <c r="U38" s="860"/>
      <c r="V38" s="860"/>
      <c r="W38" s="855"/>
      <c r="X38" s="855"/>
      <c r="Y38" s="857"/>
      <c r="Z38" s="857"/>
      <c r="AA38" s="858"/>
      <c r="AB38" s="857"/>
      <c r="AC38" s="857"/>
      <c r="AD38" s="857"/>
      <c r="AE38" s="857"/>
      <c r="AF38" s="857"/>
      <c r="AG38" s="857"/>
      <c r="AH38" s="857"/>
      <c r="AI38" s="857"/>
      <c r="AJ38" s="857"/>
      <c r="AK38" s="857"/>
      <c r="AL38" s="857"/>
      <c r="AM38" s="857"/>
      <c r="AN38" s="855"/>
      <c r="AO38" s="855"/>
      <c r="AP38" s="855"/>
      <c r="AQ38" s="855"/>
      <c r="AR38" s="855"/>
      <c r="AS38" s="855"/>
      <c r="AT38" s="855"/>
      <c r="AU38" s="855"/>
      <c r="AV38" s="855"/>
      <c r="AW38" s="855"/>
      <c r="AX38" s="855"/>
      <c r="AY38" s="855"/>
      <c r="AZ38" s="855"/>
      <c r="BA38" s="855"/>
      <c r="BB38" s="855"/>
      <c r="BC38" s="855"/>
      <c r="BD38" s="855"/>
      <c r="BE38" s="855"/>
      <c r="BF38" s="855"/>
      <c r="BG38" s="855"/>
      <c r="BH38" s="855"/>
      <c r="BI38" s="855"/>
      <c r="BJ38" s="855"/>
      <c r="BK38" s="855"/>
      <c r="BL38" s="855"/>
    </row>
    <row r="39" spans="1:64" s="641" customFormat="1" ht="16.5" customHeight="1" x14ac:dyDescent="0.3">
      <c r="A39" s="1237" t="s">
        <v>75</v>
      </c>
      <c r="B39" s="1242"/>
      <c r="C39" s="1273"/>
      <c r="D39" s="1291"/>
      <c r="E39" s="878"/>
      <c r="F39" s="855"/>
      <c r="G39" s="855"/>
      <c r="H39" s="855"/>
      <c r="I39" s="855"/>
      <c r="J39" s="855"/>
      <c r="K39" s="855"/>
      <c r="L39" s="855"/>
      <c r="M39" s="855"/>
      <c r="N39" s="855"/>
      <c r="O39" s="855"/>
      <c r="P39" s="855"/>
      <c r="Q39" s="855"/>
      <c r="R39" s="855"/>
      <c r="S39" s="855"/>
      <c r="T39" s="855"/>
      <c r="U39" s="860"/>
      <c r="V39" s="860"/>
      <c r="W39" s="855"/>
      <c r="X39" s="855"/>
      <c r="Y39" s="857"/>
      <c r="Z39" s="857"/>
      <c r="AA39" s="858"/>
      <c r="AB39" s="857"/>
      <c r="AC39" s="857"/>
      <c r="AD39" s="857"/>
      <c r="AE39" s="857"/>
      <c r="AF39" s="857"/>
      <c r="AG39" s="857"/>
      <c r="AH39" s="857"/>
      <c r="AI39" s="857"/>
      <c r="AJ39" s="857"/>
      <c r="AK39" s="857"/>
      <c r="AL39" s="857"/>
      <c r="AM39" s="857"/>
      <c r="AN39" s="855"/>
      <c r="AO39" s="855"/>
      <c r="AP39" s="855"/>
      <c r="AQ39" s="855"/>
      <c r="AR39" s="855"/>
      <c r="AS39" s="855"/>
      <c r="AT39" s="855"/>
      <c r="AU39" s="855"/>
      <c r="AV39" s="855"/>
      <c r="AW39" s="855"/>
      <c r="AX39" s="855"/>
      <c r="AY39" s="855"/>
      <c r="AZ39" s="855"/>
      <c r="BA39" s="855"/>
      <c r="BB39" s="855"/>
      <c r="BC39" s="855"/>
      <c r="BD39" s="855"/>
      <c r="BE39" s="855"/>
      <c r="BF39" s="855"/>
      <c r="BG39" s="855"/>
      <c r="BH39" s="855"/>
      <c r="BI39" s="855"/>
      <c r="BJ39" s="855"/>
      <c r="BK39" s="855"/>
      <c r="BL39" s="855"/>
    </row>
    <row r="40" spans="1:64" s="641" customFormat="1" ht="16.5" customHeight="1" x14ac:dyDescent="0.3">
      <c r="A40" s="1237" t="s">
        <v>20</v>
      </c>
      <c r="B40" s="1242"/>
      <c r="C40" s="1273"/>
      <c r="D40" s="1291"/>
      <c r="E40" s="878"/>
      <c r="F40" s="855"/>
      <c r="G40" s="855"/>
      <c r="H40" s="855"/>
      <c r="I40" s="855"/>
      <c r="J40" s="855"/>
      <c r="K40" s="855"/>
      <c r="L40" s="855"/>
      <c r="M40" s="855"/>
      <c r="N40" s="855"/>
      <c r="O40" s="855"/>
      <c r="P40" s="855"/>
      <c r="Q40" s="855"/>
      <c r="R40" s="855"/>
      <c r="S40" s="855"/>
      <c r="T40" s="855"/>
      <c r="U40" s="860"/>
      <c r="V40" s="860"/>
      <c r="W40" s="855"/>
      <c r="X40" s="855"/>
      <c r="Y40" s="857"/>
      <c r="Z40" s="857"/>
      <c r="AA40" s="858"/>
      <c r="AB40" s="857"/>
      <c r="AC40" s="857"/>
      <c r="AD40" s="857"/>
      <c r="AE40" s="857"/>
      <c r="AF40" s="857"/>
      <c r="AG40" s="857"/>
      <c r="AH40" s="857"/>
      <c r="AI40" s="857"/>
      <c r="AJ40" s="857"/>
      <c r="AK40" s="857"/>
      <c r="AL40" s="857"/>
      <c r="AM40" s="857"/>
      <c r="AN40" s="855"/>
      <c r="AO40" s="855"/>
      <c r="AP40" s="855"/>
      <c r="AQ40" s="855"/>
      <c r="AR40" s="855"/>
      <c r="AS40" s="855"/>
      <c r="AT40" s="855"/>
      <c r="AU40" s="855"/>
      <c r="AV40" s="855"/>
      <c r="AW40" s="855"/>
      <c r="AX40" s="855"/>
      <c r="AY40" s="855"/>
      <c r="AZ40" s="855"/>
      <c r="BA40" s="855"/>
      <c r="BB40" s="855"/>
      <c r="BC40" s="855"/>
      <c r="BD40" s="855"/>
      <c r="BE40" s="855"/>
      <c r="BF40" s="855"/>
      <c r="BG40" s="855"/>
      <c r="BH40" s="855"/>
      <c r="BI40" s="855"/>
      <c r="BJ40" s="855"/>
      <c r="BK40" s="855"/>
      <c r="BL40" s="855"/>
    </row>
    <row r="41" spans="1:64" s="641" customFormat="1" ht="16.5" customHeight="1" x14ac:dyDescent="0.3">
      <c r="A41" s="1237" t="s">
        <v>612</v>
      </c>
      <c r="B41" s="1242"/>
      <c r="C41" s="1273"/>
      <c r="D41" s="1291"/>
      <c r="E41" s="878"/>
      <c r="F41" s="855"/>
      <c r="G41" s="855"/>
      <c r="H41" s="855"/>
      <c r="I41" s="855"/>
      <c r="J41" s="855"/>
      <c r="K41" s="855"/>
      <c r="L41" s="855"/>
      <c r="M41" s="855"/>
      <c r="N41" s="855"/>
      <c r="O41" s="855"/>
      <c r="P41" s="855"/>
      <c r="Q41" s="855"/>
      <c r="R41" s="855"/>
      <c r="S41" s="855"/>
      <c r="T41" s="855"/>
      <c r="U41" s="860"/>
      <c r="V41" s="860"/>
      <c r="W41" s="855"/>
      <c r="X41" s="855"/>
      <c r="Y41" s="857"/>
      <c r="Z41" s="857"/>
      <c r="AA41" s="858"/>
      <c r="AB41" s="857"/>
      <c r="AC41" s="857"/>
      <c r="AD41" s="857"/>
      <c r="AE41" s="857"/>
      <c r="AF41" s="857"/>
      <c r="AG41" s="857"/>
      <c r="AH41" s="857"/>
      <c r="AI41" s="857"/>
      <c r="AJ41" s="857"/>
      <c r="AK41" s="857"/>
      <c r="AL41" s="857"/>
      <c r="AM41" s="857"/>
      <c r="AN41" s="855"/>
      <c r="AO41" s="855"/>
      <c r="AP41" s="855"/>
      <c r="AQ41" s="855"/>
      <c r="AR41" s="855"/>
      <c r="AS41" s="855"/>
      <c r="AT41" s="855"/>
      <c r="AU41" s="855"/>
      <c r="AV41" s="855"/>
      <c r="AW41" s="855"/>
      <c r="AX41" s="855"/>
      <c r="AY41" s="855"/>
      <c r="AZ41" s="855"/>
      <c r="BA41" s="855"/>
      <c r="BB41" s="855"/>
      <c r="BC41" s="855"/>
      <c r="BD41" s="855"/>
      <c r="BE41" s="855"/>
      <c r="BF41" s="855"/>
      <c r="BG41" s="855"/>
      <c r="BH41" s="855"/>
      <c r="BI41" s="855"/>
      <c r="BJ41" s="855"/>
      <c r="BK41" s="855"/>
      <c r="BL41" s="855"/>
    </row>
    <row r="42" spans="1:64" s="641" customFormat="1" ht="16.5" customHeight="1" x14ac:dyDescent="0.3">
      <c r="A42" s="1237" t="s">
        <v>613</v>
      </c>
      <c r="B42" s="1242"/>
      <c r="C42" s="1273"/>
      <c r="D42" s="1291"/>
      <c r="E42" s="878"/>
      <c r="F42" s="855"/>
      <c r="G42" s="855"/>
      <c r="H42" s="855"/>
      <c r="I42" s="855"/>
      <c r="J42" s="855"/>
      <c r="K42" s="855"/>
      <c r="L42" s="855"/>
      <c r="M42" s="855"/>
      <c r="N42" s="855"/>
      <c r="O42" s="855"/>
      <c r="P42" s="855"/>
      <c r="Q42" s="855"/>
      <c r="R42" s="855"/>
      <c r="S42" s="855"/>
      <c r="T42" s="855"/>
      <c r="U42" s="860"/>
      <c r="V42" s="860"/>
      <c r="W42" s="855"/>
      <c r="X42" s="855"/>
      <c r="Y42" s="857"/>
      <c r="Z42" s="857"/>
      <c r="AA42" s="858"/>
      <c r="AB42" s="857"/>
      <c r="AC42" s="857"/>
      <c r="AD42" s="857"/>
      <c r="AE42" s="857"/>
      <c r="AF42" s="857"/>
      <c r="AG42" s="857"/>
      <c r="AH42" s="857"/>
      <c r="AI42" s="857"/>
      <c r="AJ42" s="857"/>
      <c r="AK42" s="857"/>
      <c r="AL42" s="857"/>
      <c r="AM42" s="857"/>
      <c r="AN42" s="855"/>
      <c r="AO42" s="855"/>
      <c r="AP42" s="855"/>
      <c r="AQ42" s="855"/>
      <c r="AR42" s="855"/>
      <c r="AS42" s="855"/>
      <c r="AT42" s="855"/>
      <c r="AU42" s="855"/>
      <c r="AV42" s="855"/>
      <c r="AW42" s="855"/>
      <c r="AX42" s="855"/>
      <c r="AY42" s="855"/>
      <c r="AZ42" s="855"/>
      <c r="BA42" s="855"/>
      <c r="BB42" s="855"/>
      <c r="BC42" s="855"/>
      <c r="BD42" s="855"/>
      <c r="BE42" s="855"/>
      <c r="BF42" s="855"/>
      <c r="BG42" s="855"/>
      <c r="BH42" s="855"/>
      <c r="BI42" s="855"/>
      <c r="BJ42" s="855"/>
      <c r="BK42" s="855"/>
      <c r="BL42" s="855"/>
    </row>
    <row r="43" spans="1:64" s="641" customFormat="1" ht="16.5" customHeight="1" x14ac:dyDescent="0.3">
      <c r="A43" s="1237" t="s">
        <v>76</v>
      </c>
      <c r="B43" s="1238">
        <f>B.Uspjeha!BA62</f>
        <v>0</v>
      </c>
      <c r="C43" s="1273"/>
      <c r="D43" s="1291"/>
      <c r="E43" s="878"/>
      <c r="F43" s="855"/>
      <c r="G43" s="855"/>
      <c r="H43" s="855"/>
      <c r="I43" s="855"/>
      <c r="J43" s="855"/>
      <c r="K43" s="855"/>
      <c r="L43" s="855"/>
      <c r="M43" s="855"/>
      <c r="N43" s="855"/>
      <c r="O43" s="855"/>
      <c r="P43" s="855"/>
      <c r="Q43" s="855"/>
      <c r="R43" s="855"/>
      <c r="S43" s="855"/>
      <c r="T43" s="855"/>
      <c r="U43" s="860"/>
      <c r="V43" s="860"/>
      <c r="W43" s="855"/>
      <c r="X43" s="855"/>
      <c r="Y43" s="857"/>
      <c r="Z43" s="857"/>
      <c r="AA43" s="858"/>
      <c r="AB43" s="857"/>
      <c r="AC43" s="857"/>
      <c r="AD43" s="857"/>
      <c r="AE43" s="857"/>
      <c r="AF43" s="857"/>
      <c r="AG43" s="857"/>
      <c r="AH43" s="857"/>
      <c r="AI43" s="857"/>
      <c r="AJ43" s="857"/>
      <c r="AK43" s="857"/>
      <c r="AL43" s="857"/>
      <c r="AM43" s="857"/>
      <c r="AN43" s="855"/>
      <c r="AO43" s="855"/>
      <c r="AP43" s="855"/>
      <c r="AQ43" s="855"/>
      <c r="AR43" s="855"/>
      <c r="AS43" s="855"/>
      <c r="AT43" s="855"/>
      <c r="AU43" s="855"/>
      <c r="AV43" s="855"/>
      <c r="AW43" s="855"/>
      <c r="AX43" s="855"/>
      <c r="AY43" s="855"/>
      <c r="AZ43" s="855"/>
      <c r="BA43" s="855"/>
      <c r="BB43" s="855"/>
      <c r="BC43" s="855"/>
      <c r="BD43" s="855"/>
      <c r="BE43" s="855"/>
      <c r="BF43" s="855"/>
      <c r="BG43" s="855"/>
      <c r="BH43" s="855"/>
      <c r="BI43" s="855"/>
      <c r="BJ43" s="855"/>
      <c r="BK43" s="855"/>
      <c r="BL43" s="855"/>
    </row>
    <row r="44" spans="1:64" s="641" customFormat="1" ht="16.5" customHeight="1" x14ac:dyDescent="0.3">
      <c r="A44" s="1237" t="s">
        <v>574</v>
      </c>
      <c r="B44" s="1242"/>
      <c r="C44" s="1273"/>
      <c r="D44" s="1291"/>
      <c r="E44" s="878"/>
      <c r="F44" s="855"/>
      <c r="G44" s="855"/>
      <c r="H44" s="855"/>
      <c r="I44" s="855"/>
      <c r="J44" s="855"/>
      <c r="K44" s="855"/>
      <c r="L44" s="855"/>
      <c r="M44" s="855"/>
      <c r="N44" s="855"/>
      <c r="O44" s="855"/>
      <c r="P44" s="855"/>
      <c r="Q44" s="855"/>
      <c r="R44" s="855"/>
      <c r="S44" s="855"/>
      <c r="T44" s="855"/>
      <c r="U44" s="860"/>
      <c r="V44" s="860"/>
      <c r="W44" s="855"/>
      <c r="X44" s="855"/>
      <c r="Y44" s="857"/>
      <c r="Z44" s="857"/>
      <c r="AA44" s="858"/>
      <c r="AB44" s="857"/>
      <c r="AC44" s="857"/>
      <c r="AD44" s="857"/>
      <c r="AE44" s="857"/>
      <c r="AF44" s="857"/>
      <c r="AG44" s="857"/>
      <c r="AH44" s="857"/>
      <c r="AI44" s="857"/>
      <c r="AJ44" s="857"/>
      <c r="AK44" s="857"/>
      <c r="AL44" s="857"/>
      <c r="AM44" s="857"/>
      <c r="AN44" s="855"/>
      <c r="AO44" s="855"/>
      <c r="AP44" s="855"/>
      <c r="AQ44" s="855"/>
      <c r="AR44" s="855"/>
      <c r="AS44" s="855"/>
      <c r="AT44" s="855"/>
      <c r="AU44" s="855"/>
      <c r="AV44" s="855"/>
      <c r="AW44" s="855"/>
      <c r="AX44" s="855"/>
      <c r="AY44" s="855"/>
      <c r="AZ44" s="855"/>
      <c r="BA44" s="855"/>
      <c r="BB44" s="855"/>
      <c r="BC44" s="855"/>
      <c r="BD44" s="855"/>
      <c r="BE44" s="855"/>
      <c r="BF44" s="855"/>
      <c r="BG44" s="855"/>
      <c r="BH44" s="855"/>
      <c r="BI44" s="855"/>
      <c r="BJ44" s="855"/>
      <c r="BK44" s="855"/>
      <c r="BL44" s="855"/>
    </row>
    <row r="45" spans="1:64" s="641" customFormat="1" ht="16.5" customHeight="1" x14ac:dyDescent="0.3">
      <c r="A45" s="1237" t="s">
        <v>376</v>
      </c>
      <c r="B45" s="1242"/>
      <c r="C45" s="1273"/>
      <c r="D45" s="1291"/>
      <c r="E45" s="878"/>
      <c r="F45" s="855"/>
      <c r="G45" s="855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60"/>
      <c r="V45" s="860"/>
      <c r="W45" s="855"/>
      <c r="X45" s="855"/>
      <c r="Y45" s="857"/>
      <c r="Z45" s="857"/>
      <c r="AA45" s="858"/>
      <c r="AB45" s="857"/>
      <c r="AC45" s="857"/>
      <c r="AD45" s="857"/>
      <c r="AE45" s="857"/>
      <c r="AF45" s="857"/>
      <c r="AG45" s="857"/>
      <c r="AH45" s="857"/>
      <c r="AI45" s="857"/>
      <c r="AJ45" s="857"/>
      <c r="AK45" s="857"/>
      <c r="AL45" s="857"/>
      <c r="AM45" s="857"/>
      <c r="AN45" s="855"/>
      <c r="AO45" s="855"/>
      <c r="AP45" s="855"/>
      <c r="AQ45" s="855"/>
      <c r="AR45" s="855"/>
      <c r="AS45" s="855"/>
      <c r="AT45" s="855"/>
      <c r="AU45" s="855"/>
      <c r="AV45" s="855"/>
      <c r="AW45" s="855"/>
      <c r="AX45" s="855"/>
      <c r="AY45" s="855"/>
      <c r="AZ45" s="855"/>
      <c r="BA45" s="855"/>
      <c r="BB45" s="855"/>
      <c r="BC45" s="855"/>
      <c r="BD45" s="855"/>
      <c r="BE45" s="855"/>
      <c r="BF45" s="855"/>
      <c r="BG45" s="855"/>
      <c r="BH45" s="855"/>
      <c r="BI45" s="855"/>
      <c r="BJ45" s="855"/>
      <c r="BK45" s="855"/>
      <c r="BL45" s="855"/>
    </row>
    <row r="46" spans="1:64" s="641" customFormat="1" ht="16.5" customHeight="1" x14ac:dyDescent="0.3">
      <c r="A46" s="1237" t="s">
        <v>377</v>
      </c>
      <c r="B46" s="1242"/>
      <c r="C46" s="1273"/>
      <c r="D46" s="1291"/>
      <c r="E46" s="878"/>
      <c r="F46" s="855"/>
      <c r="G46" s="855"/>
      <c r="H46" s="855"/>
      <c r="I46" s="855"/>
      <c r="J46" s="855"/>
      <c r="K46" s="855"/>
      <c r="L46" s="855"/>
      <c r="M46" s="855"/>
      <c r="N46" s="855"/>
      <c r="O46" s="855"/>
      <c r="P46" s="855"/>
      <c r="Q46" s="855"/>
      <c r="R46" s="855"/>
      <c r="S46" s="855"/>
      <c r="T46" s="855"/>
      <c r="U46" s="860"/>
      <c r="V46" s="860"/>
      <c r="W46" s="855"/>
      <c r="X46" s="855"/>
      <c r="Y46" s="857"/>
      <c r="Z46" s="857"/>
      <c r="AA46" s="858"/>
      <c r="AB46" s="857"/>
      <c r="AC46" s="857"/>
      <c r="AD46" s="857"/>
      <c r="AE46" s="857"/>
      <c r="AF46" s="857"/>
      <c r="AG46" s="857"/>
      <c r="AH46" s="857"/>
      <c r="AI46" s="857"/>
      <c r="AJ46" s="857"/>
      <c r="AK46" s="857"/>
      <c r="AL46" s="857"/>
      <c r="AM46" s="857"/>
      <c r="AN46" s="855"/>
      <c r="AO46" s="855"/>
      <c r="AP46" s="855"/>
      <c r="AQ46" s="855"/>
      <c r="AR46" s="855"/>
      <c r="AS46" s="855"/>
      <c r="AT46" s="855"/>
      <c r="AU46" s="855"/>
      <c r="AV46" s="855"/>
      <c r="AW46" s="855"/>
      <c r="AX46" s="855"/>
      <c r="AY46" s="855"/>
      <c r="AZ46" s="855"/>
      <c r="BA46" s="855"/>
      <c r="BB46" s="855"/>
      <c r="BC46" s="855"/>
      <c r="BD46" s="855"/>
      <c r="BE46" s="855"/>
      <c r="BF46" s="855"/>
      <c r="BG46" s="855"/>
      <c r="BH46" s="855"/>
      <c r="BI46" s="855"/>
      <c r="BJ46" s="855"/>
      <c r="BK46" s="855"/>
      <c r="BL46" s="855"/>
    </row>
    <row r="47" spans="1:64" s="641" customFormat="1" ht="16.5" customHeight="1" x14ac:dyDescent="0.3">
      <c r="A47" s="1237" t="s">
        <v>378</v>
      </c>
      <c r="B47" s="1242"/>
      <c r="C47" s="1273"/>
      <c r="D47" s="1291"/>
      <c r="E47" s="878"/>
      <c r="F47" s="855"/>
      <c r="G47" s="855"/>
      <c r="H47" s="855"/>
      <c r="I47" s="855"/>
      <c r="J47" s="855"/>
      <c r="K47" s="855"/>
      <c r="L47" s="855"/>
      <c r="M47" s="855"/>
      <c r="N47" s="855"/>
      <c r="O47" s="855"/>
      <c r="P47" s="855"/>
      <c r="Q47" s="855"/>
      <c r="R47" s="855"/>
      <c r="S47" s="855"/>
      <c r="T47" s="855"/>
      <c r="U47" s="860"/>
      <c r="V47" s="860"/>
      <c r="W47" s="855"/>
      <c r="X47" s="855"/>
      <c r="Y47" s="857"/>
      <c r="Z47" s="857"/>
      <c r="AA47" s="858"/>
      <c r="AB47" s="857"/>
      <c r="AC47" s="857"/>
      <c r="AD47" s="857"/>
      <c r="AE47" s="857"/>
      <c r="AF47" s="857"/>
      <c r="AG47" s="857"/>
      <c r="AH47" s="857"/>
      <c r="AI47" s="857"/>
      <c r="AJ47" s="857"/>
      <c r="AK47" s="857"/>
      <c r="AL47" s="857"/>
      <c r="AM47" s="857"/>
      <c r="AN47" s="855"/>
      <c r="AO47" s="855"/>
      <c r="AP47" s="855"/>
      <c r="AQ47" s="855"/>
      <c r="AR47" s="855"/>
      <c r="AS47" s="855"/>
      <c r="AT47" s="855"/>
      <c r="AU47" s="855"/>
      <c r="AV47" s="855"/>
      <c r="AW47" s="855"/>
      <c r="AX47" s="855"/>
      <c r="AY47" s="855"/>
      <c r="AZ47" s="855"/>
      <c r="BA47" s="855"/>
      <c r="BB47" s="855"/>
      <c r="BC47" s="855"/>
      <c r="BD47" s="855"/>
      <c r="BE47" s="855"/>
      <c r="BF47" s="855"/>
      <c r="BG47" s="855"/>
      <c r="BH47" s="855"/>
      <c r="BI47" s="855"/>
      <c r="BJ47" s="855"/>
      <c r="BK47" s="855"/>
      <c r="BL47" s="855"/>
    </row>
    <row r="48" spans="1:64" s="641" customFormat="1" ht="16.5" customHeight="1" x14ac:dyDescent="0.3">
      <c r="A48" s="1237" t="s">
        <v>410</v>
      </c>
      <c r="B48" s="1242"/>
      <c r="C48" s="1273"/>
      <c r="D48" s="1291"/>
      <c r="E48" s="878"/>
      <c r="F48" s="855"/>
      <c r="G48" s="855"/>
      <c r="H48" s="855"/>
      <c r="I48" s="855"/>
      <c r="J48" s="855"/>
      <c r="K48" s="855"/>
      <c r="L48" s="855"/>
      <c r="M48" s="855"/>
      <c r="N48" s="855"/>
      <c r="O48" s="855"/>
      <c r="P48" s="855"/>
      <c r="Q48" s="855"/>
      <c r="R48" s="855"/>
      <c r="S48" s="855"/>
      <c r="T48" s="855"/>
      <c r="U48" s="860"/>
      <c r="V48" s="860"/>
      <c r="W48" s="855"/>
      <c r="X48" s="855"/>
      <c r="Y48" s="857"/>
      <c r="Z48" s="857"/>
      <c r="AA48" s="858"/>
      <c r="AB48" s="857"/>
      <c r="AC48" s="857"/>
      <c r="AD48" s="857"/>
      <c r="AE48" s="857"/>
      <c r="AF48" s="857"/>
      <c r="AG48" s="857"/>
      <c r="AH48" s="857"/>
      <c r="AI48" s="857"/>
      <c r="AJ48" s="857"/>
      <c r="AK48" s="857"/>
      <c r="AL48" s="857"/>
      <c r="AM48" s="857"/>
      <c r="AN48" s="855"/>
      <c r="AO48" s="855"/>
      <c r="AP48" s="855"/>
      <c r="AQ48" s="855"/>
      <c r="AR48" s="855"/>
      <c r="AS48" s="855"/>
      <c r="AT48" s="855"/>
      <c r="AU48" s="855"/>
      <c r="AV48" s="855"/>
      <c r="AW48" s="855"/>
      <c r="AX48" s="855"/>
      <c r="AY48" s="855"/>
      <c r="AZ48" s="855"/>
      <c r="BA48" s="855"/>
      <c r="BB48" s="855"/>
      <c r="BC48" s="855"/>
      <c r="BD48" s="855"/>
      <c r="BE48" s="855"/>
      <c r="BF48" s="855"/>
      <c r="BG48" s="855"/>
      <c r="BH48" s="855"/>
      <c r="BI48" s="855"/>
      <c r="BJ48" s="855"/>
      <c r="BK48" s="855"/>
      <c r="BL48" s="855"/>
    </row>
    <row r="49" spans="1:64" s="641" customFormat="1" ht="16.5" customHeight="1" x14ac:dyDescent="0.3">
      <c r="A49" s="1243" t="s">
        <v>411</v>
      </c>
      <c r="B49" s="1238">
        <f>B.Uspjeha!BA68</f>
        <v>0</v>
      </c>
      <c r="C49" s="1273"/>
      <c r="D49" s="1293"/>
      <c r="E49" s="882"/>
      <c r="F49" s="855"/>
      <c r="G49" s="855"/>
      <c r="H49" s="855"/>
      <c r="I49" s="855"/>
      <c r="J49" s="855"/>
      <c r="K49" s="855"/>
      <c r="L49" s="855"/>
      <c r="M49" s="855"/>
      <c r="N49" s="855"/>
      <c r="O49" s="855"/>
      <c r="P49" s="855"/>
      <c r="Q49" s="855"/>
      <c r="R49" s="855"/>
      <c r="S49" s="855"/>
      <c r="T49" s="855"/>
      <c r="U49" s="860"/>
      <c r="V49" s="860"/>
      <c r="W49" s="855"/>
      <c r="X49" s="855"/>
      <c r="Y49" s="857"/>
      <c r="Z49" s="857"/>
      <c r="AA49" s="858"/>
      <c r="AB49" s="857"/>
      <c r="AC49" s="857"/>
      <c r="AD49" s="857"/>
      <c r="AE49" s="857"/>
      <c r="AF49" s="857"/>
      <c r="AG49" s="857"/>
      <c r="AH49" s="857"/>
      <c r="AI49" s="857"/>
      <c r="AJ49" s="857"/>
      <c r="AK49" s="857"/>
      <c r="AL49" s="857"/>
      <c r="AM49" s="857"/>
      <c r="AN49" s="855"/>
      <c r="AO49" s="855"/>
      <c r="AP49" s="855"/>
      <c r="AQ49" s="855"/>
      <c r="AR49" s="855"/>
      <c r="AS49" s="855"/>
      <c r="AT49" s="855"/>
      <c r="AU49" s="855"/>
      <c r="AV49" s="855"/>
      <c r="AW49" s="855"/>
      <c r="AX49" s="855"/>
      <c r="AY49" s="855"/>
      <c r="AZ49" s="855"/>
      <c r="BA49" s="855"/>
      <c r="BB49" s="855"/>
      <c r="BC49" s="855"/>
      <c r="BD49" s="855"/>
      <c r="BE49" s="855"/>
      <c r="BF49" s="855"/>
      <c r="BG49" s="855"/>
      <c r="BH49" s="855"/>
      <c r="BI49" s="855"/>
      <c r="BJ49" s="855"/>
      <c r="BK49" s="855"/>
      <c r="BL49" s="855"/>
    </row>
    <row r="50" spans="1:64" s="641" customFormat="1" ht="16.5" customHeight="1" x14ac:dyDescent="0.3">
      <c r="A50" s="1243" t="s">
        <v>379</v>
      </c>
      <c r="B50" s="1238">
        <f>B.Uspjeha!BA69</f>
        <v>0</v>
      </c>
      <c r="C50" s="1273"/>
      <c r="D50" s="1293"/>
      <c r="E50" s="882"/>
      <c r="F50" s="855"/>
      <c r="G50" s="855"/>
      <c r="H50" s="855"/>
      <c r="I50" s="855"/>
      <c r="J50" s="855"/>
      <c r="K50" s="855"/>
      <c r="L50" s="855"/>
      <c r="M50" s="855"/>
      <c r="N50" s="855"/>
      <c r="O50" s="855"/>
      <c r="P50" s="855"/>
      <c r="Q50" s="855"/>
      <c r="R50" s="855"/>
      <c r="S50" s="855"/>
      <c r="T50" s="855"/>
      <c r="U50" s="860"/>
      <c r="V50" s="860"/>
      <c r="W50" s="855"/>
      <c r="X50" s="855"/>
      <c r="Y50" s="857"/>
      <c r="Z50" s="857"/>
      <c r="AA50" s="858"/>
      <c r="AB50" s="857"/>
      <c r="AC50" s="857"/>
      <c r="AD50" s="857"/>
      <c r="AE50" s="857"/>
      <c r="AF50" s="857"/>
      <c r="AG50" s="857"/>
      <c r="AH50" s="857"/>
      <c r="AI50" s="857"/>
      <c r="AJ50" s="857"/>
      <c r="AK50" s="857"/>
      <c r="AL50" s="857"/>
      <c r="AM50" s="857"/>
      <c r="AN50" s="855"/>
      <c r="AO50" s="855"/>
      <c r="AP50" s="855"/>
      <c r="AQ50" s="855"/>
      <c r="AR50" s="855"/>
      <c r="AS50" s="855"/>
      <c r="AT50" s="855"/>
      <c r="AU50" s="855"/>
      <c r="AV50" s="855"/>
      <c r="AW50" s="855"/>
      <c r="AX50" s="855"/>
      <c r="AY50" s="855"/>
      <c r="AZ50" s="855"/>
      <c r="BA50" s="855"/>
      <c r="BB50" s="855"/>
      <c r="BC50" s="855"/>
      <c r="BD50" s="855"/>
      <c r="BE50" s="855"/>
      <c r="BF50" s="855"/>
      <c r="BG50" s="855"/>
      <c r="BH50" s="855"/>
      <c r="BI50" s="855"/>
      <c r="BJ50" s="855"/>
      <c r="BK50" s="855"/>
      <c r="BL50" s="855"/>
    </row>
    <row r="51" spans="1:64" s="641" customFormat="1" ht="16.5" customHeight="1" x14ac:dyDescent="0.3">
      <c r="A51" s="1237" t="s">
        <v>380</v>
      </c>
      <c r="B51" s="1238">
        <f>B.Uspjeha!BA71</f>
        <v>0</v>
      </c>
      <c r="C51" s="1273"/>
      <c r="D51" s="1291"/>
      <c r="E51" s="878"/>
      <c r="F51" s="855"/>
      <c r="G51" s="855"/>
      <c r="H51" s="855"/>
      <c r="I51" s="855"/>
      <c r="J51" s="855"/>
      <c r="K51" s="855"/>
      <c r="L51" s="855"/>
      <c r="M51" s="855"/>
      <c r="N51" s="855"/>
      <c r="O51" s="855"/>
      <c r="P51" s="855"/>
      <c r="Q51" s="855"/>
      <c r="R51" s="855"/>
      <c r="S51" s="855"/>
      <c r="T51" s="855"/>
      <c r="U51" s="860"/>
      <c r="V51" s="860"/>
      <c r="W51" s="855"/>
      <c r="X51" s="855"/>
      <c r="Y51" s="857"/>
      <c r="Z51" s="857"/>
      <c r="AA51" s="858"/>
      <c r="AB51" s="857"/>
      <c r="AC51" s="857"/>
      <c r="AD51" s="857"/>
      <c r="AE51" s="857"/>
      <c r="AF51" s="857"/>
      <c r="AG51" s="857"/>
      <c r="AH51" s="857"/>
      <c r="AI51" s="857"/>
      <c r="AJ51" s="857"/>
      <c r="AK51" s="857"/>
      <c r="AL51" s="857"/>
      <c r="AM51" s="857"/>
      <c r="AN51" s="855"/>
      <c r="AO51" s="855"/>
      <c r="AP51" s="855"/>
      <c r="AQ51" s="855"/>
      <c r="AR51" s="855"/>
      <c r="AS51" s="855"/>
      <c r="AT51" s="855"/>
      <c r="AU51" s="855"/>
      <c r="AV51" s="855"/>
      <c r="AW51" s="855"/>
      <c r="AX51" s="855"/>
      <c r="AY51" s="855"/>
      <c r="AZ51" s="855"/>
      <c r="BA51" s="855"/>
      <c r="BB51" s="855"/>
      <c r="BC51" s="855"/>
      <c r="BD51" s="855"/>
      <c r="BE51" s="855"/>
      <c r="BF51" s="855"/>
      <c r="BG51" s="855"/>
      <c r="BH51" s="855"/>
      <c r="BI51" s="855"/>
      <c r="BJ51" s="855"/>
      <c r="BK51" s="855"/>
      <c r="BL51" s="855"/>
    </row>
    <row r="52" spans="1:64" s="641" customFormat="1" ht="16.5" customHeight="1" x14ac:dyDescent="0.3">
      <c r="A52" s="1237" t="s">
        <v>632</v>
      </c>
      <c r="B52" s="1242"/>
      <c r="C52" s="1273"/>
      <c r="D52" s="1294"/>
      <c r="E52" s="878"/>
      <c r="F52" s="855"/>
      <c r="G52" s="855"/>
      <c r="H52" s="855"/>
      <c r="I52" s="855"/>
      <c r="J52" s="855"/>
      <c r="K52" s="855"/>
      <c r="L52" s="855"/>
      <c r="M52" s="855"/>
      <c r="N52" s="855"/>
      <c r="O52" s="855"/>
      <c r="P52" s="855"/>
      <c r="Q52" s="855"/>
      <c r="R52" s="855"/>
      <c r="S52" s="855"/>
      <c r="T52" s="855"/>
      <c r="U52" s="860"/>
      <c r="V52" s="860"/>
      <c r="W52" s="855"/>
      <c r="X52" s="855"/>
      <c r="Y52" s="857"/>
      <c r="Z52" s="857"/>
      <c r="AA52" s="858"/>
      <c r="AB52" s="857"/>
      <c r="AC52" s="857"/>
      <c r="AD52" s="857"/>
      <c r="AE52" s="857"/>
      <c r="AF52" s="857"/>
      <c r="AG52" s="857"/>
      <c r="AH52" s="857"/>
      <c r="AI52" s="857"/>
      <c r="AJ52" s="857"/>
      <c r="AK52" s="857"/>
      <c r="AL52" s="857"/>
      <c r="AM52" s="857"/>
      <c r="AN52" s="855"/>
      <c r="AO52" s="855"/>
      <c r="AP52" s="855"/>
      <c r="AQ52" s="855"/>
      <c r="AR52" s="855"/>
      <c r="AS52" s="855"/>
      <c r="AT52" s="855"/>
      <c r="AU52" s="855"/>
      <c r="AV52" s="855"/>
      <c r="AW52" s="855"/>
      <c r="AX52" s="855"/>
      <c r="AY52" s="855"/>
      <c r="AZ52" s="855"/>
      <c r="BA52" s="855"/>
      <c r="BB52" s="855"/>
      <c r="BC52" s="855"/>
      <c r="BD52" s="855"/>
      <c r="BE52" s="855"/>
      <c r="BF52" s="855"/>
      <c r="BG52" s="855"/>
      <c r="BH52" s="855"/>
      <c r="BI52" s="855"/>
      <c r="BJ52" s="855"/>
      <c r="BK52" s="855"/>
      <c r="BL52" s="855"/>
    </row>
    <row r="53" spans="1:64" s="641" customFormat="1" ht="16.5" customHeight="1" x14ac:dyDescent="0.3">
      <c r="A53" s="1237" t="s">
        <v>381</v>
      </c>
      <c r="B53" s="1242"/>
      <c r="C53" s="1273"/>
      <c r="D53" s="1291"/>
      <c r="E53" s="878"/>
      <c r="F53" s="855"/>
      <c r="G53" s="855"/>
      <c r="H53" s="855"/>
      <c r="I53" s="855"/>
      <c r="J53" s="855"/>
      <c r="K53" s="855"/>
      <c r="L53" s="855"/>
      <c r="M53" s="855"/>
      <c r="N53" s="855"/>
      <c r="O53" s="855"/>
      <c r="P53" s="855"/>
      <c r="Q53" s="855"/>
      <c r="R53" s="855"/>
      <c r="S53" s="855"/>
      <c r="T53" s="855"/>
      <c r="U53" s="860"/>
      <c r="V53" s="860"/>
      <c r="W53" s="855"/>
      <c r="X53" s="855"/>
      <c r="Y53" s="857"/>
      <c r="Z53" s="857"/>
      <c r="AA53" s="858"/>
      <c r="AB53" s="857"/>
      <c r="AC53" s="857"/>
      <c r="AD53" s="857"/>
      <c r="AE53" s="857"/>
      <c r="AF53" s="857"/>
      <c r="AG53" s="857"/>
      <c r="AH53" s="857"/>
      <c r="AI53" s="857"/>
      <c r="AJ53" s="857"/>
      <c r="AK53" s="857"/>
      <c r="AL53" s="857"/>
      <c r="AM53" s="857"/>
      <c r="AN53" s="855"/>
      <c r="AO53" s="855"/>
      <c r="AP53" s="855"/>
      <c r="AQ53" s="855"/>
      <c r="AR53" s="855"/>
      <c r="AS53" s="855"/>
      <c r="AT53" s="855"/>
      <c r="AU53" s="855"/>
      <c r="AV53" s="855"/>
      <c r="AW53" s="855"/>
      <c r="AX53" s="855"/>
      <c r="AY53" s="855"/>
      <c r="AZ53" s="855"/>
      <c r="BA53" s="855"/>
      <c r="BB53" s="855"/>
      <c r="BC53" s="855"/>
      <c r="BD53" s="855"/>
      <c r="BE53" s="855"/>
      <c r="BF53" s="855"/>
      <c r="BG53" s="855"/>
      <c r="BH53" s="855"/>
      <c r="BI53" s="855"/>
      <c r="BJ53" s="855"/>
      <c r="BK53" s="855"/>
      <c r="BL53" s="855"/>
    </row>
    <row r="54" spans="1:64" s="641" customFormat="1" ht="16.5" customHeight="1" x14ac:dyDescent="0.3">
      <c r="A54" s="1237" t="s">
        <v>575</v>
      </c>
      <c r="B54" s="1242"/>
      <c r="C54" s="1273"/>
      <c r="D54" s="1291"/>
      <c r="E54" s="878"/>
      <c r="F54" s="855"/>
      <c r="G54" s="855"/>
      <c r="H54" s="855"/>
      <c r="I54" s="855"/>
      <c r="J54" s="855"/>
      <c r="K54" s="855"/>
      <c r="L54" s="855"/>
      <c r="M54" s="855"/>
      <c r="N54" s="855"/>
      <c r="O54" s="855"/>
      <c r="P54" s="855"/>
      <c r="Q54" s="855"/>
      <c r="R54" s="855"/>
      <c r="S54" s="855"/>
      <c r="T54" s="855"/>
      <c r="U54" s="860"/>
      <c r="V54" s="860"/>
      <c r="W54" s="855"/>
      <c r="X54" s="855"/>
      <c r="Y54" s="857"/>
      <c r="Z54" s="857"/>
      <c r="AA54" s="858"/>
      <c r="AB54" s="857"/>
      <c r="AC54" s="857"/>
      <c r="AD54" s="857"/>
      <c r="AE54" s="857"/>
      <c r="AF54" s="857"/>
      <c r="AG54" s="857"/>
      <c r="AH54" s="857"/>
      <c r="AI54" s="857"/>
      <c r="AJ54" s="857"/>
      <c r="AK54" s="857"/>
      <c r="AL54" s="857"/>
      <c r="AM54" s="857"/>
      <c r="AN54" s="855"/>
      <c r="AO54" s="855"/>
      <c r="AP54" s="855"/>
      <c r="AQ54" s="855"/>
      <c r="AR54" s="855"/>
      <c r="AS54" s="855"/>
      <c r="AT54" s="855"/>
      <c r="AU54" s="855"/>
      <c r="AV54" s="855"/>
      <c r="AW54" s="855"/>
      <c r="AX54" s="855"/>
      <c r="AY54" s="855"/>
      <c r="AZ54" s="855"/>
      <c r="BA54" s="855"/>
      <c r="BB54" s="855"/>
      <c r="BC54" s="855"/>
      <c r="BD54" s="855"/>
      <c r="BE54" s="855"/>
      <c r="BF54" s="855"/>
      <c r="BG54" s="855"/>
      <c r="BH54" s="855"/>
      <c r="BI54" s="855"/>
      <c r="BJ54" s="855"/>
      <c r="BK54" s="855"/>
      <c r="BL54" s="855"/>
    </row>
    <row r="55" spans="1:64" s="641" customFormat="1" ht="16.5" customHeight="1" x14ac:dyDescent="0.3">
      <c r="A55" s="1237" t="s">
        <v>633</v>
      </c>
      <c r="B55" s="1242"/>
      <c r="C55" s="1273"/>
      <c r="D55" s="1291"/>
      <c r="E55" s="878"/>
      <c r="F55" s="855"/>
      <c r="G55" s="855"/>
      <c r="H55" s="855"/>
      <c r="I55" s="855"/>
      <c r="J55" s="855"/>
      <c r="K55" s="855"/>
      <c r="L55" s="855"/>
      <c r="M55" s="855"/>
      <c r="N55" s="855"/>
      <c r="O55" s="855"/>
      <c r="P55" s="855"/>
      <c r="Q55" s="855"/>
      <c r="R55" s="855"/>
      <c r="S55" s="855"/>
      <c r="T55" s="855"/>
      <c r="U55" s="860"/>
      <c r="V55" s="860"/>
      <c r="W55" s="855"/>
      <c r="X55" s="855"/>
      <c r="Y55" s="857"/>
      <c r="Z55" s="857"/>
      <c r="AA55" s="858"/>
      <c r="AB55" s="857"/>
      <c r="AC55" s="857"/>
      <c r="AD55" s="857"/>
      <c r="AE55" s="857"/>
      <c r="AF55" s="857"/>
      <c r="AG55" s="857"/>
      <c r="AH55" s="857"/>
      <c r="AI55" s="857"/>
      <c r="AJ55" s="857"/>
      <c r="AK55" s="857"/>
      <c r="AL55" s="857"/>
      <c r="AM55" s="857"/>
      <c r="AN55" s="855"/>
      <c r="AO55" s="855"/>
      <c r="AP55" s="855"/>
      <c r="AQ55" s="855"/>
      <c r="AR55" s="855"/>
      <c r="AS55" s="855"/>
      <c r="AT55" s="855"/>
      <c r="AU55" s="855"/>
      <c r="AV55" s="855"/>
      <c r="AW55" s="855"/>
      <c r="AX55" s="855"/>
      <c r="AY55" s="855"/>
      <c r="AZ55" s="855"/>
      <c r="BA55" s="855"/>
      <c r="BB55" s="855"/>
      <c r="BC55" s="855"/>
      <c r="BD55" s="855"/>
      <c r="BE55" s="855"/>
      <c r="BF55" s="855"/>
      <c r="BG55" s="855"/>
      <c r="BH55" s="855"/>
      <c r="BI55" s="855"/>
      <c r="BJ55" s="855"/>
      <c r="BK55" s="855"/>
      <c r="BL55" s="855"/>
    </row>
    <row r="56" spans="1:64" s="641" customFormat="1" ht="16.5" customHeight="1" x14ac:dyDescent="0.3">
      <c r="A56" s="1237" t="s">
        <v>634</v>
      </c>
      <c r="B56" s="1242"/>
      <c r="C56" s="1273"/>
      <c r="D56" s="1291"/>
      <c r="E56" s="878"/>
      <c r="F56" s="855"/>
      <c r="G56" s="855"/>
      <c r="H56" s="855"/>
      <c r="I56" s="855"/>
      <c r="J56" s="855"/>
      <c r="K56" s="855"/>
      <c r="L56" s="855"/>
      <c r="M56" s="855"/>
      <c r="N56" s="855"/>
      <c r="O56" s="855"/>
      <c r="P56" s="855"/>
      <c r="Q56" s="855"/>
      <c r="R56" s="855"/>
      <c r="S56" s="855"/>
      <c r="T56" s="855"/>
      <c r="U56" s="860"/>
      <c r="V56" s="860"/>
      <c r="W56" s="855"/>
      <c r="X56" s="855"/>
      <c r="Y56" s="857"/>
      <c r="Z56" s="857"/>
      <c r="AA56" s="858"/>
      <c r="AB56" s="857"/>
      <c r="AC56" s="857"/>
      <c r="AD56" s="857"/>
      <c r="AE56" s="857"/>
      <c r="AF56" s="857"/>
      <c r="AG56" s="857"/>
      <c r="AH56" s="857"/>
      <c r="AI56" s="857"/>
      <c r="AJ56" s="857"/>
      <c r="AK56" s="857"/>
      <c r="AL56" s="857"/>
      <c r="AM56" s="857"/>
      <c r="AN56" s="855"/>
      <c r="AO56" s="855"/>
      <c r="AP56" s="855"/>
      <c r="AQ56" s="855"/>
      <c r="AR56" s="855"/>
      <c r="AS56" s="855"/>
      <c r="AT56" s="855"/>
      <c r="AU56" s="855"/>
      <c r="AV56" s="855"/>
      <c r="AW56" s="855"/>
      <c r="AX56" s="855"/>
      <c r="AY56" s="855"/>
      <c r="AZ56" s="855"/>
      <c r="BA56" s="855"/>
      <c r="BB56" s="855"/>
      <c r="BC56" s="855"/>
      <c r="BD56" s="855"/>
      <c r="BE56" s="855"/>
      <c r="BF56" s="855"/>
      <c r="BG56" s="855"/>
      <c r="BH56" s="855"/>
      <c r="BI56" s="855"/>
      <c r="BJ56" s="855"/>
      <c r="BK56" s="855"/>
      <c r="BL56" s="855"/>
    </row>
    <row r="57" spans="1:64" s="641" customFormat="1" ht="16.5" customHeight="1" x14ac:dyDescent="0.3">
      <c r="A57" s="1237" t="s">
        <v>635</v>
      </c>
      <c r="B57" s="1242"/>
      <c r="C57" s="1273"/>
      <c r="D57" s="1291"/>
      <c r="E57" s="878"/>
      <c r="F57" s="855"/>
      <c r="G57" s="855"/>
      <c r="H57" s="855"/>
      <c r="I57" s="855"/>
      <c r="J57" s="855"/>
      <c r="K57" s="855"/>
      <c r="L57" s="855"/>
      <c r="M57" s="855"/>
      <c r="N57" s="855"/>
      <c r="O57" s="855"/>
      <c r="P57" s="855"/>
      <c r="Q57" s="855"/>
      <c r="R57" s="855"/>
      <c r="S57" s="855"/>
      <c r="T57" s="855"/>
      <c r="U57" s="860"/>
      <c r="V57" s="860"/>
      <c r="W57" s="855"/>
      <c r="X57" s="855"/>
      <c r="Y57" s="857"/>
      <c r="Z57" s="857"/>
      <c r="AA57" s="858"/>
      <c r="AB57" s="857"/>
      <c r="AC57" s="857"/>
      <c r="AD57" s="857"/>
      <c r="AE57" s="857"/>
      <c r="AF57" s="857"/>
      <c r="AG57" s="857"/>
      <c r="AH57" s="857"/>
      <c r="AI57" s="857"/>
      <c r="AJ57" s="857"/>
      <c r="AK57" s="857"/>
      <c r="AL57" s="857"/>
      <c r="AM57" s="857"/>
      <c r="AN57" s="855"/>
      <c r="AO57" s="855"/>
      <c r="AP57" s="855"/>
      <c r="AQ57" s="855"/>
      <c r="AR57" s="855"/>
      <c r="AS57" s="855"/>
      <c r="AT57" s="855"/>
      <c r="AU57" s="855"/>
      <c r="AV57" s="855"/>
      <c r="AW57" s="855"/>
      <c r="AX57" s="855"/>
      <c r="AY57" s="855"/>
      <c r="AZ57" s="855"/>
      <c r="BA57" s="855"/>
      <c r="BB57" s="855"/>
      <c r="BC57" s="855"/>
      <c r="BD57" s="855"/>
      <c r="BE57" s="855"/>
      <c r="BF57" s="855"/>
      <c r="BG57" s="855"/>
      <c r="BH57" s="855"/>
      <c r="BI57" s="855"/>
      <c r="BJ57" s="855"/>
      <c r="BK57" s="855"/>
      <c r="BL57" s="855"/>
    </row>
    <row r="58" spans="1:64" s="641" customFormat="1" ht="16.5" customHeight="1" x14ac:dyDescent="0.3">
      <c r="A58" s="1237" t="s">
        <v>636</v>
      </c>
      <c r="B58" s="1242"/>
      <c r="C58" s="1273"/>
      <c r="D58" s="1291"/>
      <c r="E58" s="878"/>
      <c r="F58" s="855"/>
      <c r="G58" s="855"/>
      <c r="H58" s="855"/>
      <c r="I58" s="855"/>
      <c r="J58" s="855"/>
      <c r="K58" s="855"/>
      <c r="L58" s="855"/>
      <c r="M58" s="855"/>
      <c r="N58" s="855"/>
      <c r="O58" s="855"/>
      <c r="P58" s="855"/>
      <c r="Q58" s="855"/>
      <c r="R58" s="855"/>
      <c r="S58" s="855"/>
      <c r="T58" s="855"/>
      <c r="U58" s="860"/>
      <c r="V58" s="860"/>
      <c r="W58" s="855"/>
      <c r="X58" s="855"/>
      <c r="Y58" s="857"/>
      <c r="Z58" s="857"/>
      <c r="AA58" s="858"/>
      <c r="AB58" s="857"/>
      <c r="AC58" s="857"/>
      <c r="AD58" s="857"/>
      <c r="AE58" s="857"/>
      <c r="AF58" s="857"/>
      <c r="AG58" s="857"/>
      <c r="AH58" s="857"/>
      <c r="AI58" s="857"/>
      <c r="AJ58" s="857"/>
      <c r="AK58" s="857"/>
      <c r="AL58" s="857"/>
      <c r="AM58" s="857"/>
      <c r="AN58" s="855"/>
      <c r="AO58" s="855"/>
      <c r="AP58" s="855"/>
      <c r="AQ58" s="855"/>
      <c r="AR58" s="855"/>
      <c r="AS58" s="855"/>
      <c r="AT58" s="855"/>
      <c r="AU58" s="855"/>
      <c r="AV58" s="855"/>
      <c r="AW58" s="855"/>
      <c r="AX58" s="855"/>
      <c r="AY58" s="855"/>
      <c r="AZ58" s="855"/>
      <c r="BA58" s="855"/>
      <c r="BB58" s="855"/>
      <c r="BC58" s="855"/>
      <c r="BD58" s="855"/>
      <c r="BE58" s="855"/>
      <c r="BF58" s="855"/>
      <c r="BG58" s="855"/>
      <c r="BH58" s="855"/>
      <c r="BI58" s="855"/>
      <c r="BJ58" s="855"/>
      <c r="BK58" s="855"/>
      <c r="BL58" s="855"/>
    </row>
    <row r="59" spans="1:64" s="641" customFormat="1" ht="16.5" customHeight="1" x14ac:dyDescent="0.3">
      <c r="A59" s="1237" t="s">
        <v>637</v>
      </c>
      <c r="B59" s="1242"/>
      <c r="C59" s="1273"/>
      <c r="D59" s="1291"/>
      <c r="E59" s="878"/>
      <c r="F59" s="855"/>
      <c r="G59" s="855"/>
      <c r="H59" s="855"/>
      <c r="I59" s="855"/>
      <c r="J59" s="855"/>
      <c r="K59" s="855"/>
      <c r="L59" s="855"/>
      <c r="M59" s="855"/>
      <c r="N59" s="855"/>
      <c r="O59" s="855"/>
      <c r="P59" s="855"/>
      <c r="Q59" s="855"/>
      <c r="R59" s="855"/>
      <c r="S59" s="855"/>
      <c r="T59" s="855"/>
      <c r="U59" s="860"/>
      <c r="V59" s="860"/>
      <c r="W59" s="855"/>
      <c r="X59" s="855"/>
      <c r="Y59" s="857"/>
      <c r="Z59" s="857"/>
      <c r="AA59" s="858"/>
      <c r="AB59" s="857"/>
      <c r="AC59" s="857"/>
      <c r="AD59" s="857"/>
      <c r="AE59" s="857"/>
      <c r="AF59" s="857"/>
      <c r="AG59" s="857"/>
      <c r="AH59" s="857"/>
      <c r="AI59" s="857"/>
      <c r="AJ59" s="857"/>
      <c r="AK59" s="857"/>
      <c r="AL59" s="857"/>
      <c r="AM59" s="857"/>
      <c r="AN59" s="855"/>
      <c r="AO59" s="855"/>
      <c r="AP59" s="855"/>
      <c r="AQ59" s="855"/>
      <c r="AR59" s="855"/>
      <c r="AS59" s="855"/>
      <c r="AT59" s="855"/>
      <c r="AU59" s="855"/>
      <c r="AV59" s="855"/>
      <c r="AW59" s="855"/>
      <c r="AX59" s="855"/>
      <c r="AY59" s="855"/>
      <c r="AZ59" s="855"/>
      <c r="BA59" s="855"/>
      <c r="BB59" s="855"/>
      <c r="BC59" s="855"/>
      <c r="BD59" s="855"/>
      <c r="BE59" s="855"/>
      <c r="BF59" s="855"/>
      <c r="BG59" s="855"/>
      <c r="BH59" s="855"/>
      <c r="BI59" s="855"/>
      <c r="BJ59" s="855"/>
      <c r="BK59" s="855"/>
      <c r="BL59" s="855"/>
    </row>
    <row r="60" spans="1:64" s="641" customFormat="1" ht="16.5" customHeight="1" x14ac:dyDescent="0.3">
      <c r="A60" s="1237" t="s">
        <v>638</v>
      </c>
      <c r="B60" s="1242"/>
      <c r="C60" s="1273"/>
      <c r="D60" s="1291"/>
      <c r="E60" s="878"/>
      <c r="F60" s="855"/>
      <c r="G60" s="855"/>
      <c r="H60" s="855"/>
      <c r="I60" s="855"/>
      <c r="J60" s="855"/>
      <c r="K60" s="855"/>
      <c r="L60" s="855"/>
      <c r="M60" s="855"/>
      <c r="N60" s="855"/>
      <c r="O60" s="855"/>
      <c r="P60" s="855"/>
      <c r="Q60" s="855"/>
      <c r="R60" s="855"/>
      <c r="S60" s="855"/>
      <c r="T60" s="855"/>
      <c r="U60" s="860"/>
      <c r="V60" s="860"/>
      <c r="W60" s="855"/>
      <c r="X60" s="855"/>
      <c r="Y60" s="857"/>
      <c r="Z60" s="857"/>
      <c r="AA60" s="858"/>
      <c r="AB60" s="857"/>
      <c r="AC60" s="857"/>
      <c r="AD60" s="857"/>
      <c r="AE60" s="857"/>
      <c r="AF60" s="857"/>
      <c r="AG60" s="857"/>
      <c r="AH60" s="857"/>
      <c r="AI60" s="857"/>
      <c r="AJ60" s="857"/>
      <c r="AK60" s="857"/>
      <c r="AL60" s="857"/>
      <c r="AM60" s="857"/>
      <c r="AN60" s="855"/>
      <c r="AO60" s="855"/>
      <c r="AP60" s="855"/>
      <c r="AQ60" s="855"/>
      <c r="AR60" s="855"/>
      <c r="AS60" s="855"/>
      <c r="AT60" s="855"/>
      <c r="AU60" s="855"/>
      <c r="AV60" s="855"/>
      <c r="AW60" s="855"/>
      <c r="AX60" s="855"/>
      <c r="AY60" s="855"/>
      <c r="AZ60" s="855"/>
      <c r="BA60" s="855"/>
      <c r="BB60" s="855"/>
      <c r="BC60" s="855"/>
      <c r="BD60" s="855"/>
      <c r="BE60" s="855"/>
      <c r="BF60" s="855"/>
      <c r="BG60" s="855"/>
      <c r="BH60" s="855"/>
      <c r="BI60" s="855"/>
      <c r="BJ60" s="855"/>
      <c r="BK60" s="855"/>
      <c r="BL60" s="855"/>
    </row>
    <row r="61" spans="1:64" s="641" customFormat="1" ht="16.5" customHeight="1" x14ac:dyDescent="0.3">
      <c r="A61" s="1237" t="s">
        <v>639</v>
      </c>
      <c r="B61" s="1242"/>
      <c r="C61" s="1273"/>
      <c r="D61" s="1294"/>
      <c r="E61" s="878"/>
      <c r="F61" s="855"/>
      <c r="G61" s="855"/>
      <c r="H61" s="855"/>
      <c r="I61" s="855"/>
      <c r="J61" s="855"/>
      <c r="K61" s="855"/>
      <c r="L61" s="855"/>
      <c r="M61" s="855"/>
      <c r="N61" s="855"/>
      <c r="O61" s="855"/>
      <c r="P61" s="855"/>
      <c r="Q61" s="855"/>
      <c r="R61" s="855"/>
      <c r="S61" s="855"/>
      <c r="T61" s="855"/>
      <c r="U61" s="860"/>
      <c r="V61" s="860"/>
      <c r="W61" s="855"/>
      <c r="X61" s="855"/>
      <c r="Y61" s="857"/>
      <c r="Z61" s="857"/>
      <c r="AA61" s="858"/>
      <c r="AB61" s="857"/>
      <c r="AC61" s="857"/>
      <c r="AD61" s="857"/>
      <c r="AE61" s="857"/>
      <c r="AF61" s="857"/>
      <c r="AG61" s="857"/>
      <c r="AH61" s="857"/>
      <c r="AI61" s="857"/>
      <c r="AJ61" s="857"/>
      <c r="AK61" s="857"/>
      <c r="AL61" s="857"/>
      <c r="AM61" s="857"/>
      <c r="AN61" s="855"/>
      <c r="AO61" s="855"/>
      <c r="AP61" s="855"/>
      <c r="AQ61" s="855"/>
      <c r="AR61" s="855"/>
      <c r="AS61" s="855"/>
      <c r="AT61" s="855"/>
      <c r="AU61" s="855"/>
      <c r="AV61" s="855"/>
      <c r="AW61" s="855"/>
      <c r="AX61" s="855"/>
      <c r="AY61" s="855"/>
      <c r="AZ61" s="855"/>
      <c r="BA61" s="855"/>
      <c r="BB61" s="855"/>
      <c r="BC61" s="855"/>
      <c r="BD61" s="855"/>
      <c r="BE61" s="855"/>
      <c r="BF61" s="855"/>
      <c r="BG61" s="855"/>
      <c r="BH61" s="855"/>
      <c r="BI61" s="855"/>
      <c r="BJ61" s="855"/>
      <c r="BK61" s="855"/>
      <c r="BL61" s="855"/>
    </row>
    <row r="62" spans="1:64" s="641" customFormat="1" ht="16.5" customHeight="1" x14ac:dyDescent="0.3">
      <c r="A62" s="1237" t="s">
        <v>640</v>
      </c>
      <c r="B62" s="1238">
        <f>B.Uspjeha!BA90</f>
        <v>0</v>
      </c>
      <c r="C62" s="1273"/>
      <c r="D62" s="1292"/>
      <c r="E62" s="879"/>
      <c r="F62" s="855"/>
      <c r="G62" s="855"/>
      <c r="H62" s="855"/>
      <c r="I62" s="855"/>
      <c r="J62" s="855"/>
      <c r="K62" s="855"/>
      <c r="L62" s="855"/>
      <c r="M62" s="855"/>
      <c r="N62" s="855"/>
      <c r="O62" s="855"/>
      <c r="P62" s="855"/>
      <c r="Q62" s="855"/>
      <c r="R62" s="855"/>
      <c r="S62" s="855"/>
      <c r="T62" s="855"/>
      <c r="U62" s="860"/>
      <c r="V62" s="860"/>
      <c r="W62" s="855"/>
      <c r="X62" s="855"/>
      <c r="Y62" s="857"/>
      <c r="Z62" s="857"/>
      <c r="AA62" s="858"/>
      <c r="AB62" s="857"/>
      <c r="AC62" s="857"/>
      <c r="AD62" s="857"/>
      <c r="AE62" s="857"/>
      <c r="AF62" s="857"/>
      <c r="AG62" s="857"/>
      <c r="AH62" s="857"/>
      <c r="AI62" s="857"/>
      <c r="AJ62" s="857"/>
      <c r="AK62" s="857"/>
      <c r="AL62" s="857"/>
      <c r="AM62" s="857"/>
      <c r="AN62" s="855"/>
      <c r="AO62" s="855"/>
      <c r="AP62" s="855"/>
      <c r="AQ62" s="855"/>
      <c r="AR62" s="855"/>
      <c r="AS62" s="855"/>
      <c r="AT62" s="855"/>
      <c r="AU62" s="855"/>
      <c r="AV62" s="855"/>
      <c r="AW62" s="855"/>
      <c r="AX62" s="855"/>
      <c r="AY62" s="855"/>
      <c r="AZ62" s="855"/>
      <c r="BA62" s="855"/>
      <c r="BB62" s="855"/>
      <c r="BC62" s="855"/>
      <c r="BD62" s="855"/>
      <c r="BE62" s="855"/>
      <c r="BF62" s="855"/>
      <c r="BG62" s="855"/>
      <c r="BH62" s="855"/>
      <c r="BI62" s="855"/>
      <c r="BJ62" s="855"/>
      <c r="BK62" s="855"/>
      <c r="BL62" s="855"/>
    </row>
    <row r="63" spans="1:64" s="641" customFormat="1" ht="16.5" customHeight="1" x14ac:dyDescent="0.3">
      <c r="A63" s="1237" t="s">
        <v>641</v>
      </c>
      <c r="B63" s="1242"/>
      <c r="C63" s="1273"/>
      <c r="D63" s="1292"/>
      <c r="E63" s="879"/>
      <c r="F63" s="855"/>
      <c r="G63" s="855"/>
      <c r="H63" s="855"/>
      <c r="I63" s="855"/>
      <c r="J63" s="855"/>
      <c r="K63" s="855"/>
      <c r="L63" s="855"/>
      <c r="M63" s="855"/>
      <c r="N63" s="855"/>
      <c r="O63" s="855"/>
      <c r="P63" s="855"/>
      <c r="Q63" s="855"/>
      <c r="R63" s="855"/>
      <c r="S63" s="855"/>
      <c r="T63" s="855"/>
      <c r="U63" s="860"/>
      <c r="V63" s="860"/>
      <c r="W63" s="855"/>
      <c r="X63" s="855"/>
      <c r="Y63" s="857"/>
      <c r="Z63" s="857"/>
      <c r="AA63" s="858"/>
      <c r="AB63" s="857"/>
      <c r="AC63" s="857"/>
      <c r="AD63" s="857"/>
      <c r="AE63" s="857"/>
      <c r="AF63" s="857"/>
      <c r="AG63" s="857"/>
      <c r="AH63" s="857"/>
      <c r="AI63" s="857"/>
      <c r="AJ63" s="857"/>
      <c r="AK63" s="857"/>
      <c r="AL63" s="857"/>
      <c r="AM63" s="857"/>
      <c r="AN63" s="855"/>
      <c r="AO63" s="855"/>
      <c r="AP63" s="855"/>
      <c r="AQ63" s="855"/>
      <c r="AR63" s="855"/>
      <c r="AS63" s="855"/>
      <c r="AT63" s="855"/>
      <c r="AU63" s="855"/>
      <c r="AV63" s="855"/>
      <c r="AW63" s="855"/>
      <c r="AX63" s="855"/>
      <c r="AY63" s="855"/>
      <c r="AZ63" s="855"/>
      <c r="BA63" s="855"/>
      <c r="BB63" s="855"/>
      <c r="BC63" s="855"/>
      <c r="BD63" s="855"/>
      <c r="BE63" s="855"/>
      <c r="BF63" s="855"/>
      <c r="BG63" s="855"/>
      <c r="BH63" s="855"/>
      <c r="BI63" s="855"/>
      <c r="BJ63" s="855"/>
      <c r="BK63" s="855"/>
      <c r="BL63" s="855"/>
    </row>
    <row r="64" spans="1:64" s="641" customFormat="1" ht="16.5" customHeight="1" x14ac:dyDescent="0.3">
      <c r="A64" s="1237" t="s">
        <v>642</v>
      </c>
      <c r="B64" s="1242"/>
      <c r="C64" s="1273"/>
      <c r="D64" s="1292"/>
      <c r="E64" s="879"/>
      <c r="F64" s="855"/>
      <c r="G64" s="855"/>
      <c r="H64" s="855"/>
      <c r="I64" s="855"/>
      <c r="J64" s="855"/>
      <c r="K64" s="855"/>
      <c r="L64" s="855"/>
      <c r="M64" s="855"/>
      <c r="N64" s="855"/>
      <c r="O64" s="855"/>
      <c r="P64" s="855"/>
      <c r="Q64" s="855"/>
      <c r="R64" s="855"/>
      <c r="S64" s="855"/>
      <c r="T64" s="855"/>
      <c r="U64" s="860"/>
      <c r="V64" s="860"/>
      <c r="W64" s="855"/>
      <c r="X64" s="855"/>
      <c r="Y64" s="857"/>
      <c r="Z64" s="857"/>
      <c r="AA64" s="858"/>
      <c r="AB64" s="857"/>
      <c r="AC64" s="857"/>
      <c r="AD64" s="857"/>
      <c r="AE64" s="857"/>
      <c r="AF64" s="857"/>
      <c r="AG64" s="857"/>
      <c r="AH64" s="857"/>
      <c r="AI64" s="857"/>
      <c r="AJ64" s="857"/>
      <c r="AK64" s="857"/>
      <c r="AL64" s="857"/>
      <c r="AM64" s="857"/>
      <c r="AN64" s="855"/>
      <c r="AO64" s="855"/>
      <c r="AP64" s="855"/>
      <c r="AQ64" s="855"/>
      <c r="AR64" s="855"/>
      <c r="AS64" s="855"/>
      <c r="AT64" s="855"/>
      <c r="AU64" s="855"/>
      <c r="AV64" s="855"/>
      <c r="AW64" s="855"/>
      <c r="AX64" s="855"/>
      <c r="AY64" s="855"/>
      <c r="AZ64" s="855"/>
      <c r="BA64" s="855"/>
      <c r="BB64" s="855"/>
      <c r="BC64" s="855"/>
      <c r="BD64" s="855"/>
      <c r="BE64" s="855"/>
      <c r="BF64" s="855"/>
      <c r="BG64" s="855"/>
      <c r="BH64" s="855"/>
      <c r="BI64" s="855"/>
      <c r="BJ64" s="855"/>
      <c r="BK64" s="855"/>
      <c r="BL64" s="855"/>
    </row>
    <row r="65" spans="1:64" s="641" customFormat="1" ht="16.5" customHeight="1" x14ac:dyDescent="0.3">
      <c r="A65" s="1237" t="s">
        <v>643</v>
      </c>
      <c r="B65" s="1242"/>
      <c r="C65" s="1273"/>
      <c r="D65" s="1292"/>
      <c r="E65" s="879"/>
      <c r="F65" s="855"/>
      <c r="G65" s="855"/>
      <c r="H65" s="855"/>
      <c r="I65" s="855"/>
      <c r="J65" s="855"/>
      <c r="K65" s="855"/>
      <c r="L65" s="855"/>
      <c r="M65" s="855"/>
      <c r="N65" s="855"/>
      <c r="O65" s="855"/>
      <c r="P65" s="855"/>
      <c r="Q65" s="855"/>
      <c r="R65" s="855"/>
      <c r="S65" s="855"/>
      <c r="T65" s="855"/>
      <c r="U65" s="860"/>
      <c r="V65" s="860"/>
      <c r="W65" s="855"/>
      <c r="X65" s="855"/>
      <c r="Y65" s="857"/>
      <c r="Z65" s="857"/>
      <c r="AA65" s="858"/>
      <c r="AB65" s="857"/>
      <c r="AC65" s="857"/>
      <c r="AD65" s="857"/>
      <c r="AE65" s="857"/>
      <c r="AF65" s="857"/>
      <c r="AG65" s="857"/>
      <c r="AH65" s="857"/>
      <c r="AI65" s="857"/>
      <c r="AJ65" s="857"/>
      <c r="AK65" s="857"/>
      <c r="AL65" s="857"/>
      <c r="AM65" s="857"/>
      <c r="AN65" s="855"/>
      <c r="AO65" s="855"/>
      <c r="AP65" s="855"/>
      <c r="AQ65" s="855"/>
      <c r="AR65" s="855"/>
      <c r="AS65" s="855"/>
      <c r="AT65" s="855"/>
      <c r="AU65" s="855"/>
      <c r="AV65" s="855"/>
      <c r="AW65" s="855"/>
      <c r="AX65" s="855"/>
      <c r="AY65" s="855"/>
      <c r="AZ65" s="855"/>
      <c r="BA65" s="855"/>
      <c r="BB65" s="855"/>
      <c r="BC65" s="855"/>
      <c r="BD65" s="855"/>
      <c r="BE65" s="855"/>
      <c r="BF65" s="855"/>
      <c r="BG65" s="855"/>
      <c r="BH65" s="855"/>
      <c r="BI65" s="855"/>
      <c r="BJ65" s="855"/>
      <c r="BK65" s="855"/>
      <c r="BL65" s="855"/>
    </row>
    <row r="66" spans="1:64" s="641" customFormat="1" ht="16.5" customHeight="1" x14ac:dyDescent="0.3">
      <c r="A66" s="1237" t="s">
        <v>644</v>
      </c>
      <c r="B66" s="1242"/>
      <c r="C66" s="1273"/>
      <c r="D66" s="1292"/>
      <c r="E66" s="879"/>
      <c r="F66" s="855"/>
      <c r="G66" s="855"/>
      <c r="H66" s="855"/>
      <c r="I66" s="855"/>
      <c r="J66" s="855"/>
      <c r="K66" s="855"/>
      <c r="L66" s="855"/>
      <c r="M66" s="855"/>
      <c r="N66" s="855"/>
      <c r="O66" s="855"/>
      <c r="P66" s="855"/>
      <c r="Q66" s="855"/>
      <c r="R66" s="855"/>
      <c r="S66" s="855"/>
      <c r="T66" s="855"/>
      <c r="U66" s="860"/>
      <c r="V66" s="860"/>
      <c r="W66" s="855"/>
      <c r="X66" s="855"/>
      <c r="Y66" s="857"/>
      <c r="Z66" s="857"/>
      <c r="AA66" s="858"/>
      <c r="AB66" s="857"/>
      <c r="AC66" s="857"/>
      <c r="AD66" s="857"/>
      <c r="AE66" s="857"/>
      <c r="AF66" s="857"/>
      <c r="AG66" s="857"/>
      <c r="AH66" s="857"/>
      <c r="AI66" s="857"/>
      <c r="AJ66" s="857"/>
      <c r="AK66" s="857"/>
      <c r="AL66" s="857"/>
      <c r="AM66" s="857"/>
      <c r="AN66" s="855"/>
      <c r="AO66" s="855"/>
      <c r="AP66" s="855"/>
      <c r="AQ66" s="855"/>
      <c r="AR66" s="855"/>
      <c r="AS66" s="855"/>
      <c r="AT66" s="855"/>
      <c r="AU66" s="855"/>
      <c r="AV66" s="855"/>
      <c r="AW66" s="855"/>
      <c r="AX66" s="855"/>
      <c r="AY66" s="855"/>
      <c r="AZ66" s="855"/>
      <c r="BA66" s="855"/>
      <c r="BB66" s="855"/>
      <c r="BC66" s="855"/>
      <c r="BD66" s="855"/>
      <c r="BE66" s="855"/>
      <c r="BF66" s="855"/>
      <c r="BG66" s="855"/>
      <c r="BH66" s="855"/>
      <c r="BI66" s="855"/>
      <c r="BJ66" s="855"/>
      <c r="BK66" s="855"/>
      <c r="BL66" s="855"/>
    </row>
    <row r="67" spans="1:64" s="641" customFormat="1" ht="16.5" customHeight="1" x14ac:dyDescent="0.3">
      <c r="A67" s="1237" t="s">
        <v>645</v>
      </c>
      <c r="B67" s="1242"/>
      <c r="C67" s="1273"/>
      <c r="D67" s="1292"/>
      <c r="E67" s="879"/>
      <c r="F67" s="855"/>
      <c r="G67" s="855"/>
      <c r="H67" s="855"/>
      <c r="I67" s="855"/>
      <c r="J67" s="855"/>
      <c r="K67" s="855"/>
      <c r="L67" s="855"/>
      <c r="M67" s="855"/>
      <c r="N67" s="855"/>
      <c r="O67" s="855"/>
      <c r="P67" s="855"/>
      <c r="Q67" s="855"/>
      <c r="R67" s="855"/>
      <c r="S67" s="855"/>
      <c r="T67" s="855"/>
      <c r="U67" s="860"/>
      <c r="V67" s="860"/>
      <c r="W67" s="855"/>
      <c r="X67" s="855"/>
      <c r="Y67" s="857"/>
      <c r="Z67" s="857"/>
      <c r="AA67" s="858"/>
      <c r="AB67" s="857"/>
      <c r="AC67" s="857"/>
      <c r="AD67" s="857"/>
      <c r="AE67" s="857"/>
      <c r="AF67" s="857"/>
      <c r="AG67" s="857"/>
      <c r="AH67" s="857"/>
      <c r="AI67" s="857"/>
      <c r="AJ67" s="857"/>
      <c r="AK67" s="857"/>
      <c r="AL67" s="857"/>
      <c r="AM67" s="857"/>
      <c r="AN67" s="855"/>
      <c r="AO67" s="855"/>
      <c r="AP67" s="855"/>
      <c r="AQ67" s="855"/>
      <c r="AR67" s="855"/>
      <c r="AS67" s="855"/>
      <c r="AT67" s="855"/>
      <c r="AU67" s="855"/>
      <c r="AV67" s="855"/>
      <c r="AW67" s="855"/>
      <c r="AX67" s="855"/>
      <c r="AY67" s="855"/>
      <c r="AZ67" s="855"/>
      <c r="BA67" s="855"/>
      <c r="BB67" s="855"/>
      <c r="BC67" s="855"/>
      <c r="BD67" s="855"/>
      <c r="BE67" s="855"/>
      <c r="BF67" s="855"/>
      <c r="BG67" s="855"/>
      <c r="BH67" s="855"/>
      <c r="BI67" s="855"/>
      <c r="BJ67" s="855"/>
      <c r="BK67" s="855"/>
      <c r="BL67" s="855"/>
    </row>
    <row r="68" spans="1:64" s="641" customFormat="1" ht="16.5" customHeight="1" x14ac:dyDescent="0.3">
      <c r="A68" s="1237" t="s">
        <v>646</v>
      </c>
      <c r="B68" s="1242"/>
      <c r="C68" s="1273"/>
      <c r="D68" s="1292"/>
      <c r="E68" s="879"/>
      <c r="F68" s="855"/>
      <c r="G68" s="855"/>
      <c r="H68" s="855"/>
      <c r="I68" s="855"/>
      <c r="J68" s="855"/>
      <c r="K68" s="855"/>
      <c r="L68" s="855"/>
      <c r="M68" s="855"/>
      <c r="N68" s="855"/>
      <c r="O68" s="855"/>
      <c r="P68" s="855"/>
      <c r="Q68" s="855"/>
      <c r="R68" s="855"/>
      <c r="S68" s="855"/>
      <c r="T68" s="855"/>
      <c r="U68" s="860"/>
      <c r="V68" s="860"/>
      <c r="W68" s="855"/>
      <c r="X68" s="855"/>
      <c r="Y68" s="857"/>
      <c r="Z68" s="857"/>
      <c r="AA68" s="858"/>
      <c r="AB68" s="857"/>
      <c r="AC68" s="857"/>
      <c r="AD68" s="857"/>
      <c r="AE68" s="857"/>
      <c r="AF68" s="857"/>
      <c r="AG68" s="857"/>
      <c r="AH68" s="857"/>
      <c r="AI68" s="857"/>
      <c r="AJ68" s="857"/>
      <c r="AK68" s="857"/>
      <c r="AL68" s="857"/>
      <c r="AM68" s="857"/>
      <c r="AN68" s="855"/>
      <c r="AO68" s="855"/>
      <c r="AP68" s="855"/>
      <c r="AQ68" s="855"/>
      <c r="AR68" s="855"/>
      <c r="AS68" s="855"/>
      <c r="AT68" s="855"/>
      <c r="AU68" s="855"/>
      <c r="AV68" s="855"/>
      <c r="AW68" s="855"/>
      <c r="AX68" s="855"/>
      <c r="AY68" s="855"/>
      <c r="AZ68" s="855"/>
      <c r="BA68" s="855"/>
      <c r="BB68" s="855"/>
      <c r="BC68" s="855"/>
      <c r="BD68" s="855"/>
      <c r="BE68" s="855"/>
      <c r="BF68" s="855"/>
      <c r="BG68" s="855"/>
      <c r="BH68" s="855"/>
      <c r="BI68" s="855"/>
      <c r="BJ68" s="855"/>
      <c r="BK68" s="855"/>
      <c r="BL68" s="855"/>
    </row>
    <row r="69" spans="1:64" s="641" customFormat="1" ht="16.5" customHeight="1" x14ac:dyDescent="0.3">
      <c r="A69" s="1237" t="s">
        <v>647</v>
      </c>
      <c r="B69" s="1242"/>
      <c r="C69" s="1273"/>
      <c r="D69" s="1292"/>
      <c r="E69" s="879"/>
      <c r="F69" s="855"/>
      <c r="G69" s="855"/>
      <c r="H69" s="855"/>
      <c r="I69" s="855"/>
      <c r="J69" s="855"/>
      <c r="K69" s="855"/>
      <c r="L69" s="855"/>
      <c r="M69" s="855"/>
      <c r="N69" s="855"/>
      <c r="O69" s="855"/>
      <c r="P69" s="855"/>
      <c r="Q69" s="855"/>
      <c r="R69" s="855"/>
      <c r="S69" s="855"/>
      <c r="T69" s="855"/>
      <c r="U69" s="860"/>
      <c r="V69" s="860"/>
      <c r="W69" s="855"/>
      <c r="X69" s="855"/>
      <c r="Y69" s="857"/>
      <c r="Z69" s="857"/>
      <c r="AA69" s="858"/>
      <c r="AB69" s="857"/>
      <c r="AC69" s="857"/>
      <c r="AD69" s="857"/>
      <c r="AE69" s="857"/>
      <c r="AF69" s="857"/>
      <c r="AG69" s="857"/>
      <c r="AH69" s="857"/>
      <c r="AI69" s="857"/>
      <c r="AJ69" s="857"/>
      <c r="AK69" s="857"/>
      <c r="AL69" s="857"/>
      <c r="AM69" s="857"/>
      <c r="AN69" s="855"/>
      <c r="AO69" s="855"/>
      <c r="AP69" s="855"/>
      <c r="AQ69" s="855"/>
      <c r="AR69" s="855"/>
      <c r="AS69" s="855"/>
      <c r="AT69" s="855"/>
      <c r="AU69" s="855"/>
      <c r="AV69" s="855"/>
      <c r="AW69" s="855"/>
      <c r="AX69" s="855"/>
      <c r="AY69" s="855"/>
      <c r="AZ69" s="855"/>
      <c r="BA69" s="855"/>
      <c r="BB69" s="855"/>
      <c r="BC69" s="855"/>
      <c r="BD69" s="855"/>
      <c r="BE69" s="855"/>
      <c r="BF69" s="855"/>
      <c r="BG69" s="855"/>
      <c r="BH69" s="855"/>
      <c r="BI69" s="855"/>
      <c r="BJ69" s="855"/>
      <c r="BK69" s="855"/>
      <c r="BL69" s="855"/>
    </row>
    <row r="70" spans="1:64" s="641" customFormat="1" ht="16.5" customHeight="1" x14ac:dyDescent="0.3">
      <c r="A70" s="1237" t="s">
        <v>648</v>
      </c>
      <c r="B70" s="1242"/>
      <c r="C70" s="1273"/>
      <c r="D70" s="1292"/>
      <c r="E70" s="879"/>
      <c r="F70" s="855"/>
      <c r="G70" s="855"/>
      <c r="H70" s="855"/>
      <c r="I70" s="855"/>
      <c r="J70" s="855"/>
      <c r="K70" s="855"/>
      <c r="L70" s="855"/>
      <c r="M70" s="855"/>
      <c r="N70" s="855"/>
      <c r="O70" s="855"/>
      <c r="P70" s="855"/>
      <c r="Q70" s="855"/>
      <c r="R70" s="855"/>
      <c r="S70" s="855"/>
      <c r="T70" s="855"/>
      <c r="U70" s="860"/>
      <c r="V70" s="860"/>
      <c r="W70" s="855"/>
      <c r="X70" s="855"/>
      <c r="Y70" s="857"/>
      <c r="Z70" s="857"/>
      <c r="AA70" s="858"/>
      <c r="AB70" s="857"/>
      <c r="AC70" s="857"/>
      <c r="AD70" s="857"/>
      <c r="AE70" s="857"/>
      <c r="AF70" s="857"/>
      <c r="AG70" s="857"/>
      <c r="AH70" s="857"/>
      <c r="AI70" s="857"/>
      <c r="AJ70" s="857"/>
      <c r="AK70" s="857"/>
      <c r="AL70" s="857"/>
      <c r="AM70" s="857"/>
      <c r="AN70" s="855"/>
      <c r="AO70" s="855"/>
      <c r="AP70" s="855"/>
      <c r="AQ70" s="855"/>
      <c r="AR70" s="855"/>
      <c r="AS70" s="855"/>
      <c r="AT70" s="855"/>
      <c r="AU70" s="855"/>
      <c r="AV70" s="855"/>
      <c r="AW70" s="855"/>
      <c r="AX70" s="855"/>
      <c r="AY70" s="855"/>
      <c r="AZ70" s="855"/>
      <c r="BA70" s="855"/>
      <c r="BB70" s="855"/>
      <c r="BC70" s="855"/>
      <c r="BD70" s="855"/>
      <c r="BE70" s="855"/>
      <c r="BF70" s="855"/>
      <c r="BG70" s="855"/>
      <c r="BH70" s="855"/>
      <c r="BI70" s="855"/>
      <c r="BJ70" s="855"/>
      <c r="BK70" s="855"/>
      <c r="BL70" s="855"/>
    </row>
    <row r="71" spans="1:64" s="641" customFormat="1" ht="16.5" customHeight="1" x14ac:dyDescent="0.3">
      <c r="A71" s="1237" t="s">
        <v>649</v>
      </c>
      <c r="B71" s="1242"/>
      <c r="C71" s="1273"/>
      <c r="D71" s="1292"/>
      <c r="E71" s="879"/>
      <c r="F71" s="855"/>
      <c r="G71" s="855"/>
      <c r="H71" s="855"/>
      <c r="I71" s="855"/>
      <c r="J71" s="855"/>
      <c r="K71" s="855"/>
      <c r="L71" s="855"/>
      <c r="M71" s="855"/>
      <c r="N71" s="855"/>
      <c r="O71" s="855"/>
      <c r="P71" s="855"/>
      <c r="Q71" s="855"/>
      <c r="R71" s="855"/>
      <c r="S71" s="855"/>
      <c r="T71" s="855"/>
      <c r="U71" s="860"/>
      <c r="V71" s="860"/>
      <c r="W71" s="855"/>
      <c r="X71" s="855"/>
      <c r="Y71" s="857"/>
      <c r="Z71" s="857"/>
      <c r="AA71" s="858"/>
      <c r="AB71" s="857"/>
      <c r="AC71" s="857"/>
      <c r="AD71" s="857"/>
      <c r="AE71" s="857"/>
      <c r="AF71" s="857"/>
      <c r="AG71" s="857"/>
      <c r="AH71" s="857"/>
      <c r="AI71" s="857"/>
      <c r="AJ71" s="857"/>
      <c r="AK71" s="857"/>
      <c r="AL71" s="857"/>
      <c r="AM71" s="857"/>
      <c r="AN71" s="855"/>
      <c r="AO71" s="855"/>
      <c r="AP71" s="855"/>
      <c r="AQ71" s="855"/>
      <c r="AR71" s="855"/>
      <c r="AS71" s="855"/>
      <c r="AT71" s="855"/>
      <c r="AU71" s="855"/>
      <c r="AV71" s="855"/>
      <c r="AW71" s="855"/>
      <c r="AX71" s="855"/>
      <c r="AY71" s="855"/>
      <c r="AZ71" s="855"/>
      <c r="BA71" s="855"/>
      <c r="BB71" s="855"/>
      <c r="BC71" s="855"/>
      <c r="BD71" s="855"/>
      <c r="BE71" s="855"/>
      <c r="BF71" s="855"/>
      <c r="BG71" s="855"/>
      <c r="BH71" s="855"/>
      <c r="BI71" s="855"/>
      <c r="BJ71" s="855"/>
      <c r="BK71" s="855"/>
      <c r="BL71" s="855"/>
    </row>
    <row r="72" spans="1:64" s="641" customFormat="1" ht="16.5" customHeight="1" x14ac:dyDescent="0.3">
      <c r="A72" s="1237" t="s">
        <v>614</v>
      </c>
      <c r="B72" s="1242"/>
      <c r="C72" s="1273"/>
      <c r="D72" s="1292"/>
      <c r="E72" s="879"/>
      <c r="F72" s="855"/>
      <c r="G72" s="855"/>
      <c r="H72" s="855"/>
      <c r="I72" s="855"/>
      <c r="J72" s="855"/>
      <c r="K72" s="855"/>
      <c r="L72" s="855"/>
      <c r="M72" s="855"/>
      <c r="N72" s="855"/>
      <c r="O72" s="855"/>
      <c r="P72" s="855"/>
      <c r="Q72" s="855"/>
      <c r="R72" s="855"/>
      <c r="S72" s="855"/>
      <c r="T72" s="855"/>
      <c r="U72" s="860"/>
      <c r="V72" s="860"/>
      <c r="W72" s="855"/>
      <c r="X72" s="855"/>
      <c r="Y72" s="857"/>
      <c r="Z72" s="857"/>
      <c r="AA72" s="858"/>
      <c r="AB72" s="857"/>
      <c r="AC72" s="857"/>
      <c r="AD72" s="857"/>
      <c r="AE72" s="857"/>
      <c r="AF72" s="857"/>
      <c r="AG72" s="857"/>
      <c r="AH72" s="857"/>
      <c r="AI72" s="857"/>
      <c r="AJ72" s="857"/>
      <c r="AK72" s="857"/>
      <c r="AL72" s="857"/>
      <c r="AM72" s="857"/>
      <c r="AN72" s="855"/>
      <c r="AO72" s="855"/>
      <c r="AP72" s="855"/>
      <c r="AQ72" s="855"/>
      <c r="AR72" s="855"/>
      <c r="AS72" s="855"/>
      <c r="AT72" s="855"/>
      <c r="AU72" s="855"/>
      <c r="AV72" s="855"/>
      <c r="AW72" s="855"/>
      <c r="AX72" s="855"/>
      <c r="AY72" s="855"/>
      <c r="AZ72" s="855"/>
      <c r="BA72" s="855"/>
      <c r="BB72" s="855"/>
      <c r="BC72" s="855"/>
      <c r="BD72" s="855"/>
      <c r="BE72" s="855"/>
      <c r="BF72" s="855"/>
      <c r="BG72" s="855"/>
      <c r="BH72" s="855"/>
      <c r="BI72" s="855"/>
      <c r="BJ72" s="855"/>
      <c r="BK72" s="855"/>
      <c r="BL72" s="855"/>
    </row>
    <row r="73" spans="1:64" s="641" customFormat="1" ht="16.5" customHeight="1" x14ac:dyDescent="0.3">
      <c r="A73" s="1243" t="s">
        <v>650</v>
      </c>
      <c r="B73" s="1244">
        <f>B.Uspjeha!BA101</f>
        <v>0</v>
      </c>
      <c r="C73" s="1273"/>
      <c r="D73" s="1295"/>
      <c r="E73" s="883"/>
      <c r="F73" s="855"/>
      <c r="G73" s="855"/>
      <c r="H73" s="855"/>
      <c r="I73" s="855"/>
      <c r="J73" s="855"/>
      <c r="K73" s="855"/>
      <c r="L73" s="855"/>
      <c r="M73" s="855"/>
      <c r="N73" s="855"/>
      <c r="O73" s="855"/>
      <c r="P73" s="855"/>
      <c r="Q73" s="855"/>
      <c r="R73" s="855"/>
      <c r="S73" s="855"/>
      <c r="T73" s="855"/>
      <c r="U73" s="860"/>
      <c r="V73" s="860"/>
      <c r="W73" s="855"/>
      <c r="X73" s="855"/>
      <c r="Y73" s="857"/>
      <c r="Z73" s="857"/>
      <c r="AA73" s="858"/>
      <c r="AB73" s="857"/>
      <c r="AC73" s="857"/>
      <c r="AD73" s="857"/>
      <c r="AE73" s="857"/>
      <c r="AF73" s="857"/>
      <c r="AG73" s="857"/>
      <c r="AH73" s="857"/>
      <c r="AI73" s="857"/>
      <c r="AJ73" s="857"/>
      <c r="AK73" s="857"/>
      <c r="AL73" s="857"/>
      <c r="AM73" s="857"/>
      <c r="AN73" s="855"/>
      <c r="AO73" s="855"/>
      <c r="AP73" s="855"/>
      <c r="AQ73" s="855"/>
      <c r="AR73" s="855"/>
      <c r="AS73" s="855"/>
      <c r="AT73" s="855"/>
      <c r="AU73" s="855"/>
      <c r="AV73" s="855"/>
      <c r="AW73" s="855"/>
      <c r="AX73" s="855"/>
      <c r="AY73" s="855"/>
      <c r="AZ73" s="855"/>
      <c r="BA73" s="855"/>
      <c r="BB73" s="855"/>
      <c r="BC73" s="855"/>
      <c r="BD73" s="855"/>
      <c r="BE73" s="855"/>
      <c r="BF73" s="855"/>
      <c r="BG73" s="855"/>
      <c r="BH73" s="855"/>
      <c r="BI73" s="855"/>
      <c r="BJ73" s="855"/>
      <c r="BK73" s="855"/>
      <c r="BL73" s="855"/>
    </row>
    <row r="74" spans="1:64" s="641" customFormat="1" ht="16.5" customHeight="1" x14ac:dyDescent="0.3">
      <c r="A74" s="1243" t="s">
        <v>651</v>
      </c>
      <c r="B74" s="1244">
        <f>B.Uspjeha!BA102</f>
        <v>0</v>
      </c>
      <c r="C74" s="1273"/>
      <c r="D74" s="1295"/>
      <c r="E74" s="883"/>
      <c r="F74" s="855"/>
      <c r="G74" s="855"/>
      <c r="H74" s="855"/>
      <c r="I74" s="855"/>
      <c r="J74" s="855"/>
      <c r="K74" s="855"/>
      <c r="L74" s="855"/>
      <c r="M74" s="855"/>
      <c r="N74" s="855"/>
      <c r="O74" s="855"/>
      <c r="P74" s="855"/>
      <c r="Q74" s="855"/>
      <c r="R74" s="855"/>
      <c r="S74" s="855"/>
      <c r="T74" s="855"/>
      <c r="U74" s="860"/>
      <c r="V74" s="860"/>
      <c r="W74" s="855"/>
      <c r="X74" s="855"/>
      <c r="Y74" s="857"/>
      <c r="Z74" s="857"/>
      <c r="AA74" s="858"/>
      <c r="AB74" s="857"/>
      <c r="AC74" s="857"/>
      <c r="AD74" s="857"/>
      <c r="AE74" s="857"/>
      <c r="AF74" s="857"/>
      <c r="AG74" s="857"/>
      <c r="AH74" s="857"/>
      <c r="AI74" s="857"/>
      <c r="AJ74" s="857"/>
      <c r="AK74" s="857"/>
      <c r="AL74" s="857"/>
      <c r="AM74" s="857"/>
      <c r="AN74" s="855"/>
      <c r="AO74" s="855"/>
      <c r="AP74" s="855"/>
      <c r="AQ74" s="855"/>
      <c r="AR74" s="855"/>
      <c r="AS74" s="855"/>
      <c r="AT74" s="855"/>
      <c r="AU74" s="855"/>
      <c r="AV74" s="855"/>
      <c r="AW74" s="855"/>
      <c r="AX74" s="855"/>
      <c r="AY74" s="855"/>
      <c r="AZ74" s="855"/>
      <c r="BA74" s="855"/>
      <c r="BB74" s="855"/>
      <c r="BC74" s="855"/>
      <c r="BD74" s="855"/>
      <c r="BE74" s="855"/>
      <c r="BF74" s="855"/>
      <c r="BG74" s="855"/>
      <c r="BH74" s="855"/>
      <c r="BI74" s="855"/>
      <c r="BJ74" s="855"/>
      <c r="BK74" s="855"/>
      <c r="BL74" s="855"/>
    </row>
    <row r="75" spans="1:64" s="641" customFormat="1" ht="16.5" customHeight="1" x14ac:dyDescent="0.3">
      <c r="A75" s="1237" t="s">
        <v>412</v>
      </c>
      <c r="B75" s="1238">
        <f>B.Uspjeha!BA104</f>
        <v>0</v>
      </c>
      <c r="C75" s="1273"/>
      <c r="D75" s="1292"/>
      <c r="E75" s="879"/>
      <c r="F75" s="855"/>
      <c r="G75" s="855"/>
      <c r="H75" s="855"/>
      <c r="I75" s="855"/>
      <c r="J75" s="855"/>
      <c r="K75" s="855"/>
      <c r="L75" s="855"/>
      <c r="M75" s="855"/>
      <c r="N75" s="855"/>
      <c r="O75" s="855"/>
      <c r="P75" s="855"/>
      <c r="Q75" s="855"/>
      <c r="R75" s="855"/>
      <c r="S75" s="855"/>
      <c r="T75" s="855"/>
      <c r="U75" s="860"/>
      <c r="V75" s="860"/>
      <c r="W75" s="855"/>
      <c r="X75" s="855"/>
      <c r="Y75" s="857"/>
      <c r="Z75" s="857"/>
      <c r="AA75" s="858"/>
      <c r="AB75" s="857"/>
      <c r="AC75" s="857"/>
      <c r="AD75" s="857"/>
      <c r="AE75" s="857"/>
      <c r="AF75" s="857"/>
      <c r="AG75" s="857"/>
      <c r="AH75" s="857"/>
      <c r="AI75" s="857"/>
      <c r="AJ75" s="857"/>
      <c r="AK75" s="857"/>
      <c r="AL75" s="857"/>
      <c r="AM75" s="857"/>
      <c r="AN75" s="855"/>
      <c r="AO75" s="855"/>
      <c r="AP75" s="855"/>
      <c r="AQ75" s="855"/>
      <c r="AR75" s="855"/>
      <c r="AS75" s="855"/>
      <c r="AT75" s="855"/>
      <c r="AU75" s="855"/>
      <c r="AV75" s="855"/>
      <c r="AW75" s="855"/>
      <c r="AX75" s="855"/>
      <c r="AY75" s="855"/>
      <c r="AZ75" s="855"/>
      <c r="BA75" s="855"/>
      <c r="BB75" s="855"/>
      <c r="BC75" s="855"/>
      <c r="BD75" s="855"/>
      <c r="BE75" s="855"/>
      <c r="BF75" s="855"/>
      <c r="BG75" s="855"/>
      <c r="BH75" s="855"/>
      <c r="BI75" s="855"/>
      <c r="BJ75" s="855"/>
      <c r="BK75" s="855"/>
      <c r="BL75" s="855"/>
    </row>
    <row r="76" spans="1:64" s="641" customFormat="1" ht="16.5" customHeight="1" x14ac:dyDescent="0.3">
      <c r="A76" s="1237" t="s">
        <v>413</v>
      </c>
      <c r="B76" s="1242"/>
      <c r="C76" s="1273"/>
      <c r="D76" s="1292"/>
      <c r="E76" s="879"/>
      <c r="F76" s="855"/>
      <c r="G76" s="855"/>
      <c r="H76" s="855"/>
      <c r="I76" s="855"/>
      <c r="J76" s="855"/>
      <c r="K76" s="855"/>
      <c r="L76" s="855"/>
      <c r="M76" s="855"/>
      <c r="N76" s="855"/>
      <c r="O76" s="855"/>
      <c r="P76" s="855"/>
      <c r="Q76" s="855"/>
      <c r="R76" s="855"/>
      <c r="S76" s="855"/>
      <c r="T76" s="855"/>
      <c r="U76" s="860"/>
      <c r="V76" s="860"/>
      <c r="W76" s="855"/>
      <c r="X76" s="855"/>
      <c r="Y76" s="857"/>
      <c r="Z76" s="857"/>
      <c r="AA76" s="858"/>
      <c r="AB76" s="857"/>
      <c r="AC76" s="857"/>
      <c r="AD76" s="857"/>
      <c r="AE76" s="857"/>
      <c r="AF76" s="857"/>
      <c r="AG76" s="857"/>
      <c r="AH76" s="857"/>
      <c r="AI76" s="857"/>
      <c r="AJ76" s="857"/>
      <c r="AK76" s="857"/>
      <c r="AL76" s="857"/>
      <c r="AM76" s="857"/>
      <c r="AN76" s="855"/>
      <c r="AO76" s="855"/>
      <c r="AP76" s="855"/>
      <c r="AQ76" s="855"/>
      <c r="AR76" s="855"/>
      <c r="AS76" s="855"/>
      <c r="AT76" s="855"/>
      <c r="AU76" s="855"/>
      <c r="AV76" s="855"/>
      <c r="AW76" s="855"/>
      <c r="AX76" s="855"/>
      <c r="AY76" s="855"/>
      <c r="AZ76" s="855"/>
      <c r="BA76" s="855"/>
      <c r="BB76" s="855"/>
      <c r="BC76" s="855"/>
      <c r="BD76" s="855"/>
      <c r="BE76" s="855"/>
      <c r="BF76" s="855"/>
      <c r="BG76" s="855"/>
      <c r="BH76" s="855"/>
      <c r="BI76" s="855"/>
      <c r="BJ76" s="855"/>
      <c r="BK76" s="855"/>
      <c r="BL76" s="855"/>
    </row>
    <row r="77" spans="1:64" s="641" customFormat="1" ht="16.5" customHeight="1" x14ac:dyDescent="0.3">
      <c r="A77" s="1237" t="s">
        <v>414</v>
      </c>
      <c r="B77" s="1242"/>
      <c r="C77" s="1273"/>
      <c r="D77" s="1292"/>
      <c r="E77" s="879"/>
      <c r="F77" s="855"/>
      <c r="G77" s="855"/>
      <c r="H77" s="855"/>
      <c r="I77" s="855"/>
      <c r="J77" s="855"/>
      <c r="K77" s="855"/>
      <c r="L77" s="855"/>
      <c r="M77" s="855"/>
      <c r="N77" s="855"/>
      <c r="O77" s="855"/>
      <c r="P77" s="855"/>
      <c r="Q77" s="855"/>
      <c r="R77" s="855"/>
      <c r="S77" s="855"/>
      <c r="T77" s="855"/>
      <c r="U77" s="860"/>
      <c r="V77" s="860"/>
      <c r="W77" s="855"/>
      <c r="X77" s="855"/>
      <c r="Y77" s="857"/>
      <c r="Z77" s="857"/>
      <c r="AA77" s="858"/>
      <c r="AB77" s="857"/>
      <c r="AC77" s="857"/>
      <c r="AD77" s="857"/>
      <c r="AE77" s="857"/>
      <c r="AF77" s="857"/>
      <c r="AG77" s="857"/>
      <c r="AH77" s="857"/>
      <c r="AI77" s="857"/>
      <c r="AJ77" s="857"/>
      <c r="AK77" s="857"/>
      <c r="AL77" s="857"/>
      <c r="AM77" s="857"/>
      <c r="AN77" s="855"/>
      <c r="AO77" s="855"/>
      <c r="AP77" s="855"/>
      <c r="AQ77" s="855"/>
      <c r="AR77" s="855"/>
      <c r="AS77" s="855"/>
      <c r="AT77" s="855"/>
      <c r="AU77" s="855"/>
      <c r="AV77" s="855"/>
      <c r="AW77" s="855"/>
      <c r="AX77" s="855"/>
      <c r="AY77" s="855"/>
      <c r="AZ77" s="855"/>
      <c r="BA77" s="855"/>
      <c r="BB77" s="855"/>
      <c r="BC77" s="855"/>
      <c r="BD77" s="855"/>
      <c r="BE77" s="855"/>
      <c r="BF77" s="855"/>
      <c r="BG77" s="855"/>
      <c r="BH77" s="855"/>
      <c r="BI77" s="855"/>
      <c r="BJ77" s="855"/>
      <c r="BK77" s="855"/>
      <c r="BL77" s="855"/>
    </row>
    <row r="78" spans="1:64" s="641" customFormat="1" ht="16.5" customHeight="1" x14ac:dyDescent="0.3">
      <c r="A78" s="1237" t="s">
        <v>415</v>
      </c>
      <c r="B78" s="1242"/>
      <c r="C78" s="1273"/>
      <c r="D78" s="1292"/>
      <c r="E78" s="879"/>
      <c r="F78" s="855"/>
      <c r="G78" s="855"/>
      <c r="H78" s="855"/>
      <c r="I78" s="855"/>
      <c r="J78" s="855"/>
      <c r="K78" s="855"/>
      <c r="L78" s="855"/>
      <c r="M78" s="855"/>
      <c r="N78" s="855"/>
      <c r="O78" s="855"/>
      <c r="P78" s="855"/>
      <c r="Q78" s="855"/>
      <c r="R78" s="855"/>
      <c r="S78" s="855"/>
      <c r="T78" s="855"/>
      <c r="U78" s="860"/>
      <c r="V78" s="860"/>
      <c r="W78" s="855"/>
      <c r="X78" s="855"/>
      <c r="Y78" s="857"/>
      <c r="Z78" s="857"/>
      <c r="AA78" s="858"/>
      <c r="AB78" s="857"/>
      <c r="AC78" s="857"/>
      <c r="AD78" s="857"/>
      <c r="AE78" s="857"/>
      <c r="AF78" s="857"/>
      <c r="AG78" s="857"/>
      <c r="AH78" s="857"/>
      <c r="AI78" s="857"/>
      <c r="AJ78" s="857"/>
      <c r="AK78" s="857"/>
      <c r="AL78" s="857"/>
      <c r="AM78" s="857"/>
      <c r="AN78" s="855"/>
      <c r="AO78" s="855"/>
      <c r="AP78" s="855"/>
      <c r="AQ78" s="855"/>
      <c r="AR78" s="855"/>
      <c r="AS78" s="855"/>
      <c r="AT78" s="855"/>
      <c r="AU78" s="855"/>
      <c r="AV78" s="855"/>
      <c r="AW78" s="855"/>
      <c r="AX78" s="855"/>
      <c r="AY78" s="855"/>
      <c r="AZ78" s="855"/>
      <c r="BA78" s="855"/>
      <c r="BB78" s="855"/>
      <c r="BC78" s="855"/>
      <c r="BD78" s="855"/>
      <c r="BE78" s="855"/>
      <c r="BF78" s="855"/>
      <c r="BG78" s="855"/>
      <c r="BH78" s="855"/>
      <c r="BI78" s="855"/>
      <c r="BJ78" s="855"/>
      <c r="BK78" s="855"/>
      <c r="BL78" s="855"/>
    </row>
    <row r="79" spans="1:64" s="641" customFormat="1" ht="16.5" customHeight="1" x14ac:dyDescent="0.3">
      <c r="A79" s="1237" t="s">
        <v>416</v>
      </c>
      <c r="B79" s="1242"/>
      <c r="C79" s="1273"/>
      <c r="D79" s="1292"/>
      <c r="E79" s="879"/>
      <c r="F79" s="855"/>
      <c r="G79" s="855"/>
      <c r="H79" s="855"/>
      <c r="I79" s="855"/>
      <c r="J79" s="855"/>
      <c r="K79" s="855"/>
      <c r="L79" s="855"/>
      <c r="M79" s="855"/>
      <c r="N79" s="855"/>
      <c r="O79" s="855"/>
      <c r="P79" s="855"/>
      <c r="Q79" s="855"/>
      <c r="R79" s="855"/>
      <c r="S79" s="855"/>
      <c r="T79" s="855"/>
      <c r="U79" s="860"/>
      <c r="V79" s="860"/>
      <c r="W79" s="855"/>
      <c r="X79" s="855"/>
      <c r="Y79" s="857"/>
      <c r="Z79" s="857"/>
      <c r="AA79" s="858"/>
      <c r="AB79" s="857"/>
      <c r="AC79" s="857"/>
      <c r="AD79" s="857"/>
      <c r="AE79" s="857"/>
      <c r="AF79" s="857"/>
      <c r="AG79" s="857"/>
      <c r="AH79" s="857"/>
      <c r="AI79" s="857"/>
      <c r="AJ79" s="857"/>
      <c r="AK79" s="857"/>
      <c r="AL79" s="857"/>
      <c r="AM79" s="857"/>
      <c r="AN79" s="855"/>
      <c r="AO79" s="855"/>
      <c r="AP79" s="855"/>
      <c r="AQ79" s="855"/>
      <c r="AR79" s="855"/>
      <c r="AS79" s="855"/>
      <c r="AT79" s="855"/>
      <c r="AU79" s="855"/>
      <c r="AV79" s="855"/>
      <c r="AW79" s="855"/>
      <c r="AX79" s="855"/>
      <c r="AY79" s="855"/>
      <c r="AZ79" s="855"/>
      <c r="BA79" s="855"/>
      <c r="BB79" s="855"/>
      <c r="BC79" s="855"/>
      <c r="BD79" s="855"/>
      <c r="BE79" s="855"/>
      <c r="BF79" s="855"/>
      <c r="BG79" s="855"/>
      <c r="BH79" s="855"/>
      <c r="BI79" s="855"/>
      <c r="BJ79" s="855"/>
      <c r="BK79" s="855"/>
      <c r="BL79" s="855"/>
    </row>
    <row r="80" spans="1:64" s="641" customFormat="1" ht="16.5" customHeight="1" x14ac:dyDescent="0.3">
      <c r="A80" s="1237" t="s">
        <v>417</v>
      </c>
      <c r="B80" s="1242"/>
      <c r="C80" s="1273"/>
      <c r="D80" s="1292"/>
      <c r="E80" s="879"/>
      <c r="F80" s="855"/>
      <c r="G80" s="855"/>
      <c r="H80" s="855"/>
      <c r="I80" s="855"/>
      <c r="J80" s="855"/>
      <c r="K80" s="855"/>
      <c r="L80" s="855"/>
      <c r="M80" s="855"/>
      <c r="N80" s="855"/>
      <c r="O80" s="855"/>
      <c r="P80" s="855"/>
      <c r="Q80" s="855"/>
      <c r="R80" s="855"/>
      <c r="S80" s="855"/>
      <c r="T80" s="855"/>
      <c r="U80" s="860"/>
      <c r="V80" s="860"/>
      <c r="W80" s="855"/>
      <c r="X80" s="855"/>
      <c r="Y80" s="857"/>
      <c r="Z80" s="857"/>
      <c r="AA80" s="858"/>
      <c r="AB80" s="857"/>
      <c r="AC80" s="857"/>
      <c r="AD80" s="857"/>
      <c r="AE80" s="857"/>
      <c r="AF80" s="857"/>
      <c r="AG80" s="857"/>
      <c r="AH80" s="857"/>
      <c r="AI80" s="857"/>
      <c r="AJ80" s="857"/>
      <c r="AK80" s="857"/>
      <c r="AL80" s="857"/>
      <c r="AM80" s="857"/>
      <c r="AN80" s="855"/>
      <c r="AO80" s="855"/>
      <c r="AP80" s="855"/>
      <c r="AQ80" s="855"/>
      <c r="AR80" s="855"/>
      <c r="AS80" s="855"/>
      <c r="AT80" s="855"/>
      <c r="AU80" s="855"/>
      <c r="AV80" s="855"/>
      <c r="AW80" s="855"/>
      <c r="AX80" s="855"/>
      <c r="AY80" s="855"/>
      <c r="AZ80" s="855"/>
      <c r="BA80" s="855"/>
      <c r="BB80" s="855"/>
      <c r="BC80" s="855"/>
      <c r="BD80" s="855"/>
      <c r="BE80" s="855"/>
      <c r="BF80" s="855"/>
      <c r="BG80" s="855"/>
      <c r="BH80" s="855"/>
      <c r="BI80" s="855"/>
      <c r="BJ80" s="855"/>
      <c r="BK80" s="855"/>
      <c r="BL80" s="855"/>
    </row>
    <row r="81" spans="1:64" s="641" customFormat="1" ht="16.5" customHeight="1" x14ac:dyDescent="0.3">
      <c r="A81" s="1237" t="s">
        <v>418</v>
      </c>
      <c r="B81" s="1242"/>
      <c r="C81" s="1273"/>
      <c r="D81" s="1292"/>
      <c r="E81" s="879"/>
      <c r="F81" s="855"/>
      <c r="G81" s="855"/>
      <c r="H81" s="855"/>
      <c r="I81" s="855"/>
      <c r="J81" s="855"/>
      <c r="K81" s="855"/>
      <c r="L81" s="855"/>
      <c r="M81" s="855"/>
      <c r="N81" s="855"/>
      <c r="O81" s="855"/>
      <c r="P81" s="855"/>
      <c r="Q81" s="855"/>
      <c r="R81" s="855"/>
      <c r="S81" s="855"/>
      <c r="T81" s="855"/>
      <c r="U81" s="860"/>
      <c r="V81" s="860"/>
      <c r="W81" s="855"/>
      <c r="X81" s="855"/>
      <c r="Y81" s="857"/>
      <c r="Z81" s="857"/>
      <c r="AA81" s="858"/>
      <c r="AB81" s="857"/>
      <c r="AC81" s="857"/>
      <c r="AD81" s="857"/>
      <c r="AE81" s="857"/>
      <c r="AF81" s="857"/>
      <c r="AG81" s="857"/>
      <c r="AH81" s="857"/>
      <c r="AI81" s="857"/>
      <c r="AJ81" s="857"/>
      <c r="AK81" s="857"/>
      <c r="AL81" s="857"/>
      <c r="AM81" s="857"/>
      <c r="AN81" s="855"/>
      <c r="AO81" s="855"/>
      <c r="AP81" s="855"/>
      <c r="AQ81" s="855"/>
      <c r="AR81" s="855"/>
      <c r="AS81" s="855"/>
      <c r="AT81" s="855"/>
      <c r="AU81" s="855"/>
      <c r="AV81" s="855"/>
      <c r="AW81" s="855"/>
      <c r="AX81" s="855"/>
      <c r="AY81" s="855"/>
      <c r="AZ81" s="855"/>
      <c r="BA81" s="855"/>
      <c r="BB81" s="855"/>
      <c r="BC81" s="855"/>
      <c r="BD81" s="855"/>
      <c r="BE81" s="855"/>
      <c r="BF81" s="855"/>
      <c r="BG81" s="855"/>
      <c r="BH81" s="855"/>
      <c r="BI81" s="855"/>
      <c r="BJ81" s="855"/>
      <c r="BK81" s="855"/>
      <c r="BL81" s="855"/>
    </row>
    <row r="82" spans="1:64" s="641" customFormat="1" ht="16.5" customHeight="1" x14ac:dyDescent="0.3">
      <c r="A82" s="1237" t="s">
        <v>652</v>
      </c>
      <c r="B82" s="1242"/>
      <c r="C82" s="1273"/>
      <c r="D82" s="1292"/>
      <c r="E82" s="879"/>
      <c r="F82" s="855"/>
      <c r="G82" s="855"/>
      <c r="H82" s="855"/>
      <c r="I82" s="855"/>
      <c r="J82" s="855"/>
      <c r="K82" s="855"/>
      <c r="L82" s="855"/>
      <c r="M82" s="855"/>
      <c r="N82" s="855"/>
      <c r="O82" s="855"/>
      <c r="P82" s="855"/>
      <c r="Q82" s="855"/>
      <c r="R82" s="855"/>
      <c r="S82" s="855"/>
      <c r="T82" s="855"/>
      <c r="U82" s="860"/>
      <c r="V82" s="860"/>
      <c r="W82" s="855"/>
      <c r="X82" s="855"/>
      <c r="Y82" s="857"/>
      <c r="Z82" s="857"/>
      <c r="AA82" s="858"/>
      <c r="AB82" s="857"/>
      <c r="AC82" s="857"/>
      <c r="AD82" s="857"/>
      <c r="AE82" s="857"/>
      <c r="AF82" s="857"/>
      <c r="AG82" s="857"/>
      <c r="AH82" s="857"/>
      <c r="AI82" s="857"/>
      <c r="AJ82" s="857"/>
      <c r="AK82" s="857"/>
      <c r="AL82" s="857"/>
      <c r="AM82" s="857"/>
      <c r="AN82" s="855"/>
      <c r="AO82" s="855"/>
      <c r="AP82" s="855"/>
      <c r="AQ82" s="855"/>
      <c r="AR82" s="855"/>
      <c r="AS82" s="855"/>
      <c r="AT82" s="855"/>
      <c r="AU82" s="855"/>
      <c r="AV82" s="855"/>
      <c r="AW82" s="855"/>
      <c r="AX82" s="855"/>
      <c r="AY82" s="855"/>
      <c r="AZ82" s="855"/>
      <c r="BA82" s="855"/>
      <c r="BB82" s="855"/>
      <c r="BC82" s="855"/>
      <c r="BD82" s="855"/>
      <c r="BE82" s="855"/>
      <c r="BF82" s="855"/>
      <c r="BG82" s="855"/>
      <c r="BH82" s="855"/>
      <c r="BI82" s="855"/>
      <c r="BJ82" s="855"/>
      <c r="BK82" s="855"/>
      <c r="BL82" s="855"/>
    </row>
    <row r="83" spans="1:64" s="641" customFormat="1" ht="16.5" customHeight="1" x14ac:dyDescent="0.3">
      <c r="A83" s="1237" t="s">
        <v>419</v>
      </c>
      <c r="B83" s="1242"/>
      <c r="C83" s="1273"/>
      <c r="D83" s="1292"/>
      <c r="E83" s="879"/>
      <c r="F83" s="855"/>
      <c r="G83" s="855"/>
      <c r="H83" s="855"/>
      <c r="I83" s="855"/>
      <c r="J83" s="855"/>
      <c r="K83" s="855"/>
      <c r="L83" s="855"/>
      <c r="M83" s="855"/>
      <c r="N83" s="855"/>
      <c r="O83" s="855"/>
      <c r="P83" s="855"/>
      <c r="Q83" s="855"/>
      <c r="R83" s="855"/>
      <c r="S83" s="855"/>
      <c r="T83" s="855"/>
      <c r="U83" s="860"/>
      <c r="V83" s="860"/>
      <c r="W83" s="855"/>
      <c r="X83" s="855"/>
      <c r="Y83" s="857"/>
      <c r="Z83" s="857"/>
      <c r="AA83" s="858"/>
      <c r="AB83" s="857"/>
      <c r="AC83" s="857"/>
      <c r="AD83" s="857"/>
      <c r="AE83" s="857"/>
      <c r="AF83" s="857"/>
      <c r="AG83" s="857"/>
      <c r="AH83" s="857"/>
      <c r="AI83" s="857"/>
      <c r="AJ83" s="857"/>
      <c r="AK83" s="857"/>
      <c r="AL83" s="857"/>
      <c r="AM83" s="857"/>
      <c r="AN83" s="855"/>
      <c r="AO83" s="855"/>
      <c r="AP83" s="855"/>
      <c r="AQ83" s="855"/>
      <c r="AR83" s="855"/>
      <c r="AS83" s="855"/>
      <c r="AT83" s="855"/>
      <c r="AU83" s="855"/>
      <c r="AV83" s="855"/>
      <c r="AW83" s="855"/>
      <c r="AX83" s="855"/>
      <c r="AY83" s="855"/>
      <c r="AZ83" s="855"/>
      <c r="BA83" s="855"/>
      <c r="BB83" s="855"/>
      <c r="BC83" s="855"/>
      <c r="BD83" s="855"/>
      <c r="BE83" s="855"/>
      <c r="BF83" s="855"/>
      <c r="BG83" s="855"/>
      <c r="BH83" s="855"/>
      <c r="BI83" s="855"/>
      <c r="BJ83" s="855"/>
      <c r="BK83" s="855"/>
      <c r="BL83" s="855"/>
    </row>
    <row r="84" spans="1:64" s="641" customFormat="1" ht="16.5" customHeight="1" x14ac:dyDescent="0.3">
      <c r="A84" s="1237" t="s">
        <v>420</v>
      </c>
      <c r="B84" s="1242"/>
      <c r="C84" s="1273"/>
      <c r="D84" s="1292"/>
      <c r="E84" s="879"/>
      <c r="F84" s="855"/>
      <c r="G84" s="855"/>
      <c r="H84" s="855"/>
      <c r="I84" s="855"/>
      <c r="J84" s="855"/>
      <c r="K84" s="855"/>
      <c r="L84" s="855"/>
      <c r="M84" s="855"/>
      <c r="N84" s="855"/>
      <c r="O84" s="855"/>
      <c r="P84" s="855"/>
      <c r="Q84" s="855"/>
      <c r="R84" s="855"/>
      <c r="S84" s="855"/>
      <c r="T84" s="855"/>
      <c r="U84" s="860"/>
      <c r="V84" s="860"/>
      <c r="W84" s="855"/>
      <c r="X84" s="855"/>
      <c r="Y84" s="857"/>
      <c r="Z84" s="857"/>
      <c r="AA84" s="858"/>
      <c r="AB84" s="857"/>
      <c r="AC84" s="857"/>
      <c r="AD84" s="857"/>
      <c r="AE84" s="857"/>
      <c r="AF84" s="857"/>
      <c r="AG84" s="857"/>
      <c r="AH84" s="857"/>
      <c r="AI84" s="857"/>
      <c r="AJ84" s="857"/>
      <c r="AK84" s="857"/>
      <c r="AL84" s="857"/>
      <c r="AM84" s="857"/>
      <c r="AN84" s="855"/>
      <c r="AO84" s="855"/>
      <c r="AP84" s="855"/>
      <c r="AQ84" s="855"/>
      <c r="AR84" s="855"/>
      <c r="AS84" s="855"/>
      <c r="AT84" s="855"/>
      <c r="AU84" s="855"/>
      <c r="AV84" s="855"/>
      <c r="AW84" s="855"/>
      <c r="AX84" s="855"/>
      <c r="AY84" s="855"/>
      <c r="AZ84" s="855"/>
      <c r="BA84" s="855"/>
      <c r="BB84" s="855"/>
      <c r="BC84" s="855"/>
      <c r="BD84" s="855"/>
      <c r="BE84" s="855"/>
      <c r="BF84" s="855"/>
      <c r="BG84" s="855"/>
      <c r="BH84" s="855"/>
      <c r="BI84" s="855"/>
      <c r="BJ84" s="855"/>
      <c r="BK84" s="855"/>
      <c r="BL84" s="855"/>
    </row>
    <row r="85" spans="1:64" s="641" customFormat="1" ht="16.5" customHeight="1" x14ac:dyDescent="0.3">
      <c r="A85" s="1237" t="s">
        <v>422</v>
      </c>
      <c r="B85" s="1238">
        <f>B.Uspjeha!BA114</f>
        <v>0</v>
      </c>
      <c r="C85" s="1273"/>
      <c r="D85" s="1294"/>
      <c r="E85" s="878"/>
      <c r="F85" s="855"/>
      <c r="G85" s="855"/>
      <c r="H85" s="855"/>
      <c r="I85" s="855"/>
      <c r="J85" s="855"/>
      <c r="K85" s="855"/>
      <c r="L85" s="855"/>
      <c r="M85" s="855"/>
      <c r="N85" s="855"/>
      <c r="O85" s="855"/>
      <c r="P85" s="855"/>
      <c r="Q85" s="855"/>
      <c r="R85" s="855"/>
      <c r="S85" s="855"/>
      <c r="T85" s="855"/>
      <c r="U85" s="860"/>
      <c r="V85" s="860"/>
      <c r="W85" s="855"/>
      <c r="X85" s="855"/>
      <c r="Y85" s="857"/>
      <c r="Z85" s="857"/>
      <c r="AA85" s="858"/>
      <c r="AB85" s="857"/>
      <c r="AC85" s="857"/>
      <c r="AD85" s="857"/>
      <c r="AE85" s="857"/>
      <c r="AF85" s="857"/>
      <c r="AG85" s="857"/>
      <c r="AH85" s="857"/>
      <c r="AI85" s="857"/>
      <c r="AJ85" s="857"/>
      <c r="AK85" s="857"/>
      <c r="AL85" s="857"/>
      <c r="AM85" s="857"/>
      <c r="AN85" s="855"/>
      <c r="AO85" s="855"/>
      <c r="AP85" s="855"/>
      <c r="AQ85" s="855"/>
      <c r="AR85" s="855"/>
      <c r="AS85" s="855"/>
      <c r="AT85" s="855"/>
      <c r="AU85" s="855"/>
      <c r="AV85" s="855"/>
      <c r="AW85" s="855"/>
      <c r="AX85" s="855"/>
      <c r="AY85" s="855"/>
      <c r="AZ85" s="855"/>
      <c r="BA85" s="855"/>
      <c r="BB85" s="855"/>
      <c r="BC85" s="855"/>
      <c r="BD85" s="855"/>
      <c r="BE85" s="855"/>
      <c r="BF85" s="855"/>
      <c r="BG85" s="855"/>
      <c r="BH85" s="855"/>
      <c r="BI85" s="855"/>
      <c r="BJ85" s="855"/>
      <c r="BK85" s="855"/>
      <c r="BL85" s="855"/>
    </row>
    <row r="86" spans="1:64" s="641" customFormat="1" ht="16.5" customHeight="1" x14ac:dyDescent="0.3">
      <c r="A86" s="1237" t="s">
        <v>423</v>
      </c>
      <c r="B86" s="1242"/>
      <c r="C86" s="1273"/>
      <c r="D86" s="1291"/>
      <c r="E86" s="878"/>
      <c r="F86" s="855"/>
      <c r="G86" s="855"/>
      <c r="H86" s="855"/>
      <c r="I86" s="855"/>
      <c r="J86" s="855"/>
      <c r="K86" s="855"/>
      <c r="L86" s="855"/>
      <c r="M86" s="855"/>
      <c r="N86" s="855"/>
      <c r="O86" s="855"/>
      <c r="P86" s="855"/>
      <c r="Q86" s="855"/>
      <c r="R86" s="855"/>
      <c r="S86" s="855"/>
      <c r="T86" s="855"/>
      <c r="U86" s="860"/>
      <c r="V86" s="860"/>
      <c r="W86" s="855"/>
      <c r="X86" s="855"/>
      <c r="Y86" s="857"/>
      <c r="Z86" s="857"/>
      <c r="AA86" s="858"/>
      <c r="AB86" s="857"/>
      <c r="AC86" s="857"/>
      <c r="AD86" s="857"/>
      <c r="AE86" s="857"/>
      <c r="AF86" s="857"/>
      <c r="AG86" s="857"/>
      <c r="AH86" s="857"/>
      <c r="AI86" s="857"/>
      <c r="AJ86" s="857"/>
      <c r="AK86" s="857"/>
      <c r="AL86" s="857"/>
      <c r="AM86" s="857"/>
      <c r="AN86" s="855"/>
      <c r="AO86" s="855"/>
      <c r="AP86" s="855"/>
      <c r="AQ86" s="855"/>
      <c r="AR86" s="855"/>
      <c r="AS86" s="855"/>
      <c r="AT86" s="855"/>
      <c r="AU86" s="855"/>
      <c r="AV86" s="855"/>
      <c r="AW86" s="855"/>
      <c r="AX86" s="855"/>
      <c r="AY86" s="855"/>
      <c r="AZ86" s="855"/>
      <c r="BA86" s="855"/>
      <c r="BB86" s="855"/>
      <c r="BC86" s="855"/>
      <c r="BD86" s="855"/>
      <c r="BE86" s="855"/>
      <c r="BF86" s="855"/>
      <c r="BG86" s="855"/>
      <c r="BH86" s="855"/>
      <c r="BI86" s="855"/>
      <c r="BJ86" s="855"/>
      <c r="BK86" s="855"/>
      <c r="BL86" s="855"/>
    </row>
    <row r="87" spans="1:64" s="641" customFormat="1" ht="16.5" customHeight="1" x14ac:dyDescent="0.3">
      <c r="A87" s="1237" t="s">
        <v>424</v>
      </c>
      <c r="B87" s="1242"/>
      <c r="C87" s="1273"/>
      <c r="D87" s="1291"/>
      <c r="E87" s="878"/>
      <c r="F87" s="855"/>
      <c r="G87" s="855"/>
      <c r="H87" s="855"/>
      <c r="I87" s="855"/>
      <c r="J87" s="855"/>
      <c r="K87" s="855"/>
      <c r="L87" s="855"/>
      <c r="M87" s="855"/>
      <c r="N87" s="855"/>
      <c r="O87" s="855"/>
      <c r="P87" s="855"/>
      <c r="Q87" s="855"/>
      <c r="R87" s="855"/>
      <c r="S87" s="855"/>
      <c r="T87" s="855"/>
      <c r="U87" s="860"/>
      <c r="V87" s="860"/>
      <c r="W87" s="855"/>
      <c r="X87" s="855"/>
      <c r="Y87" s="857"/>
      <c r="Z87" s="857"/>
      <c r="AA87" s="858"/>
      <c r="AB87" s="857"/>
      <c r="AC87" s="857"/>
      <c r="AD87" s="857"/>
      <c r="AE87" s="857"/>
      <c r="AF87" s="857"/>
      <c r="AG87" s="857"/>
      <c r="AH87" s="857"/>
      <c r="AI87" s="857"/>
      <c r="AJ87" s="857"/>
      <c r="AK87" s="857"/>
      <c r="AL87" s="857"/>
      <c r="AM87" s="857"/>
      <c r="AN87" s="855"/>
      <c r="AO87" s="855"/>
      <c r="AP87" s="855"/>
      <c r="AQ87" s="855"/>
      <c r="AR87" s="855"/>
      <c r="AS87" s="855"/>
      <c r="AT87" s="855"/>
      <c r="AU87" s="855"/>
      <c r="AV87" s="855"/>
      <c r="AW87" s="855"/>
      <c r="AX87" s="855"/>
      <c r="AY87" s="855"/>
      <c r="AZ87" s="855"/>
      <c r="BA87" s="855"/>
      <c r="BB87" s="855"/>
      <c r="BC87" s="855"/>
      <c r="BD87" s="855"/>
      <c r="BE87" s="855"/>
      <c r="BF87" s="855"/>
      <c r="BG87" s="855"/>
      <c r="BH87" s="855"/>
      <c r="BI87" s="855"/>
      <c r="BJ87" s="855"/>
      <c r="BK87" s="855"/>
      <c r="BL87" s="855"/>
    </row>
    <row r="88" spans="1:64" s="641" customFormat="1" ht="16.5" customHeight="1" x14ac:dyDescent="0.3">
      <c r="A88" s="1237" t="s">
        <v>425</v>
      </c>
      <c r="B88" s="1242"/>
      <c r="C88" s="1273"/>
      <c r="D88" s="1294"/>
      <c r="E88" s="884"/>
      <c r="F88" s="855"/>
      <c r="G88" s="855"/>
      <c r="H88" s="855"/>
      <c r="I88" s="855"/>
      <c r="J88" s="855"/>
      <c r="K88" s="855"/>
      <c r="L88" s="855"/>
      <c r="M88" s="855"/>
      <c r="N88" s="855"/>
      <c r="O88" s="855"/>
      <c r="P88" s="855"/>
      <c r="Q88" s="855"/>
      <c r="R88" s="855"/>
      <c r="S88" s="855"/>
      <c r="T88" s="855"/>
      <c r="U88" s="860"/>
      <c r="V88" s="860"/>
      <c r="W88" s="855"/>
      <c r="X88" s="855"/>
      <c r="Y88" s="857"/>
      <c r="Z88" s="857"/>
      <c r="AA88" s="858"/>
      <c r="AB88" s="857"/>
      <c r="AC88" s="857"/>
      <c r="AD88" s="857"/>
      <c r="AE88" s="857"/>
      <c r="AF88" s="857"/>
      <c r="AG88" s="857"/>
      <c r="AH88" s="857"/>
      <c r="AI88" s="857"/>
      <c r="AJ88" s="857"/>
      <c r="AK88" s="857"/>
      <c r="AL88" s="857"/>
      <c r="AM88" s="857"/>
      <c r="AN88" s="855"/>
      <c r="AO88" s="855"/>
      <c r="AP88" s="855"/>
      <c r="AQ88" s="855"/>
      <c r="AR88" s="855"/>
      <c r="AS88" s="855"/>
      <c r="AT88" s="855"/>
      <c r="AU88" s="855"/>
      <c r="AV88" s="855"/>
      <c r="AW88" s="855"/>
      <c r="AX88" s="855"/>
      <c r="AY88" s="855"/>
      <c r="AZ88" s="855"/>
      <c r="BA88" s="855"/>
      <c r="BB88" s="855"/>
      <c r="BC88" s="855"/>
      <c r="BD88" s="855"/>
      <c r="BE88" s="855"/>
      <c r="BF88" s="855"/>
      <c r="BG88" s="855"/>
      <c r="BH88" s="855"/>
      <c r="BI88" s="855"/>
      <c r="BJ88" s="855"/>
      <c r="BK88" s="855"/>
      <c r="BL88" s="855"/>
    </row>
    <row r="89" spans="1:64" s="641" customFormat="1" ht="16.5" customHeight="1" x14ac:dyDescent="0.3">
      <c r="A89" s="1237" t="s">
        <v>653</v>
      </c>
      <c r="B89" s="1242"/>
      <c r="C89" s="1273"/>
      <c r="D89" s="1294"/>
      <c r="E89" s="884"/>
      <c r="F89" s="855"/>
      <c r="G89" s="855"/>
      <c r="H89" s="855"/>
      <c r="I89" s="855"/>
      <c r="J89" s="855"/>
      <c r="K89" s="855"/>
      <c r="L89" s="855"/>
      <c r="M89" s="855"/>
      <c r="N89" s="855"/>
      <c r="O89" s="855"/>
      <c r="P89" s="855"/>
      <c r="Q89" s="855"/>
      <c r="R89" s="855"/>
      <c r="S89" s="855"/>
      <c r="T89" s="855"/>
      <c r="U89" s="860"/>
      <c r="V89" s="860"/>
      <c r="W89" s="855"/>
      <c r="X89" s="855"/>
      <c r="Y89" s="857"/>
      <c r="Z89" s="857"/>
      <c r="AA89" s="858"/>
      <c r="AB89" s="857"/>
      <c r="AC89" s="857"/>
      <c r="AD89" s="857"/>
      <c r="AE89" s="857"/>
      <c r="AF89" s="857"/>
      <c r="AG89" s="857"/>
      <c r="AH89" s="857"/>
      <c r="AI89" s="857"/>
      <c r="AJ89" s="857"/>
      <c r="AK89" s="857"/>
      <c r="AL89" s="857"/>
      <c r="AM89" s="857"/>
      <c r="AN89" s="855"/>
      <c r="AO89" s="855"/>
      <c r="AP89" s="855"/>
      <c r="AQ89" s="855"/>
      <c r="AR89" s="855"/>
      <c r="AS89" s="855"/>
      <c r="AT89" s="855"/>
      <c r="AU89" s="855"/>
      <c r="AV89" s="855"/>
      <c r="AW89" s="855"/>
      <c r="AX89" s="855"/>
      <c r="AY89" s="855"/>
      <c r="AZ89" s="855"/>
      <c r="BA89" s="855"/>
      <c r="BB89" s="855"/>
      <c r="BC89" s="855"/>
      <c r="BD89" s="855"/>
      <c r="BE89" s="855"/>
      <c r="BF89" s="855"/>
      <c r="BG89" s="855"/>
      <c r="BH89" s="855"/>
      <c r="BI89" s="855"/>
      <c r="BJ89" s="855"/>
      <c r="BK89" s="855"/>
      <c r="BL89" s="855"/>
    </row>
    <row r="90" spans="1:64" s="641" customFormat="1" ht="16.5" customHeight="1" x14ac:dyDescent="0.3">
      <c r="A90" s="1237" t="s">
        <v>654</v>
      </c>
      <c r="B90" s="1242"/>
      <c r="C90" s="1273"/>
      <c r="D90" s="1294"/>
      <c r="E90" s="884"/>
      <c r="F90" s="855"/>
      <c r="G90" s="855"/>
      <c r="H90" s="855"/>
      <c r="I90" s="855"/>
      <c r="J90" s="855"/>
      <c r="K90" s="855"/>
      <c r="L90" s="855"/>
      <c r="M90" s="855"/>
      <c r="N90" s="855"/>
      <c r="O90" s="855"/>
      <c r="P90" s="855"/>
      <c r="Q90" s="855"/>
      <c r="R90" s="855"/>
      <c r="S90" s="855"/>
      <c r="T90" s="855"/>
      <c r="U90" s="860"/>
      <c r="V90" s="860"/>
      <c r="W90" s="855"/>
      <c r="X90" s="855"/>
      <c r="Y90" s="857"/>
      <c r="Z90" s="857"/>
      <c r="AA90" s="858"/>
      <c r="AB90" s="857"/>
      <c r="AC90" s="857"/>
      <c r="AD90" s="857"/>
      <c r="AE90" s="857"/>
      <c r="AF90" s="857"/>
      <c r="AG90" s="857"/>
      <c r="AH90" s="857"/>
      <c r="AI90" s="857"/>
      <c r="AJ90" s="857"/>
      <c r="AK90" s="857"/>
      <c r="AL90" s="857"/>
      <c r="AM90" s="857"/>
      <c r="AN90" s="855"/>
      <c r="AO90" s="855"/>
      <c r="AP90" s="855"/>
      <c r="AQ90" s="855"/>
      <c r="AR90" s="855"/>
      <c r="AS90" s="855"/>
      <c r="AT90" s="855"/>
      <c r="AU90" s="855"/>
      <c r="AV90" s="855"/>
      <c r="AW90" s="855"/>
      <c r="AX90" s="855"/>
      <c r="AY90" s="855"/>
      <c r="AZ90" s="855"/>
      <c r="BA90" s="855"/>
      <c r="BB90" s="855"/>
      <c r="BC90" s="855"/>
      <c r="BD90" s="855"/>
      <c r="BE90" s="855"/>
      <c r="BF90" s="855"/>
      <c r="BG90" s="855"/>
      <c r="BH90" s="855"/>
      <c r="BI90" s="855"/>
      <c r="BJ90" s="855"/>
      <c r="BK90" s="855"/>
      <c r="BL90" s="855"/>
    </row>
    <row r="91" spans="1:64" s="641" customFormat="1" ht="16.5" customHeight="1" x14ac:dyDescent="0.3">
      <c r="A91" s="1237" t="s">
        <v>655</v>
      </c>
      <c r="B91" s="1242"/>
      <c r="C91" s="1273"/>
      <c r="D91" s="1291"/>
      <c r="E91" s="878"/>
      <c r="F91" s="855"/>
      <c r="G91" s="855"/>
      <c r="H91" s="855"/>
      <c r="I91" s="855"/>
      <c r="J91" s="855"/>
      <c r="K91" s="855"/>
      <c r="L91" s="855"/>
      <c r="M91" s="855"/>
      <c r="N91" s="855"/>
      <c r="O91" s="855"/>
      <c r="P91" s="855"/>
      <c r="Q91" s="855"/>
      <c r="R91" s="855"/>
      <c r="S91" s="855"/>
      <c r="T91" s="855"/>
      <c r="U91" s="860"/>
      <c r="V91" s="860"/>
      <c r="W91" s="855"/>
      <c r="X91" s="855"/>
      <c r="Y91" s="857"/>
      <c r="Z91" s="857"/>
      <c r="AA91" s="858"/>
      <c r="AB91" s="857"/>
      <c r="AC91" s="857"/>
      <c r="AD91" s="857"/>
      <c r="AE91" s="857"/>
      <c r="AF91" s="857"/>
      <c r="AG91" s="857"/>
      <c r="AH91" s="857"/>
      <c r="AI91" s="857"/>
      <c r="AJ91" s="857"/>
      <c r="AK91" s="857"/>
      <c r="AL91" s="857"/>
      <c r="AM91" s="857"/>
      <c r="AN91" s="855"/>
      <c r="AO91" s="855"/>
      <c r="AP91" s="855"/>
      <c r="AQ91" s="855"/>
      <c r="AR91" s="855"/>
      <c r="AS91" s="855"/>
      <c r="AT91" s="855"/>
      <c r="AU91" s="855"/>
      <c r="AV91" s="855"/>
      <c r="AW91" s="855"/>
      <c r="AX91" s="855"/>
      <c r="AY91" s="855"/>
      <c r="AZ91" s="855"/>
      <c r="BA91" s="855"/>
      <c r="BB91" s="855"/>
      <c r="BC91" s="855"/>
      <c r="BD91" s="855"/>
      <c r="BE91" s="855"/>
      <c r="BF91" s="855"/>
      <c r="BG91" s="855"/>
      <c r="BH91" s="855"/>
      <c r="BI91" s="855"/>
      <c r="BJ91" s="855"/>
      <c r="BK91" s="855"/>
      <c r="BL91" s="855"/>
    </row>
    <row r="92" spans="1:64" s="641" customFormat="1" ht="16.5" customHeight="1" x14ac:dyDescent="0.3">
      <c r="A92" s="1237" t="s">
        <v>656</v>
      </c>
      <c r="B92" s="1242"/>
      <c r="C92" s="1273"/>
      <c r="D92" s="1291"/>
      <c r="E92" s="878"/>
      <c r="F92" s="855"/>
      <c r="G92" s="855"/>
      <c r="H92" s="855"/>
      <c r="I92" s="855"/>
      <c r="J92" s="855"/>
      <c r="K92" s="855"/>
      <c r="L92" s="855"/>
      <c r="M92" s="855"/>
      <c r="N92" s="855"/>
      <c r="O92" s="855"/>
      <c r="P92" s="855"/>
      <c r="Q92" s="855"/>
      <c r="R92" s="855"/>
      <c r="S92" s="855"/>
      <c r="T92" s="855"/>
      <c r="U92" s="860"/>
      <c r="V92" s="860"/>
      <c r="W92" s="855"/>
      <c r="X92" s="855"/>
      <c r="Y92" s="857"/>
      <c r="Z92" s="857"/>
      <c r="AA92" s="858"/>
      <c r="AB92" s="857"/>
      <c r="AC92" s="857"/>
      <c r="AD92" s="857"/>
      <c r="AE92" s="857"/>
      <c r="AF92" s="857"/>
      <c r="AG92" s="857"/>
      <c r="AH92" s="857"/>
      <c r="AI92" s="857"/>
      <c r="AJ92" s="857"/>
      <c r="AK92" s="857"/>
      <c r="AL92" s="857"/>
      <c r="AM92" s="857"/>
      <c r="AN92" s="855"/>
      <c r="AO92" s="855"/>
      <c r="AP92" s="855"/>
      <c r="AQ92" s="855"/>
      <c r="AR92" s="855"/>
      <c r="AS92" s="855"/>
      <c r="AT92" s="855"/>
      <c r="AU92" s="855"/>
      <c r="AV92" s="855"/>
      <c r="AW92" s="855"/>
      <c r="AX92" s="855"/>
      <c r="AY92" s="855"/>
      <c r="AZ92" s="855"/>
      <c r="BA92" s="855"/>
      <c r="BB92" s="855"/>
      <c r="BC92" s="855"/>
      <c r="BD92" s="855"/>
      <c r="BE92" s="855"/>
      <c r="BF92" s="855"/>
      <c r="BG92" s="855"/>
      <c r="BH92" s="855"/>
      <c r="BI92" s="855"/>
      <c r="BJ92" s="855"/>
      <c r="BK92" s="855"/>
      <c r="BL92" s="855"/>
    </row>
    <row r="93" spans="1:64" s="641" customFormat="1" ht="16.5" customHeight="1" x14ac:dyDescent="0.3">
      <c r="A93" s="1237" t="s">
        <v>382</v>
      </c>
      <c r="B93" s="1242"/>
      <c r="C93" s="1273"/>
      <c r="D93" s="1292"/>
      <c r="E93" s="884"/>
      <c r="F93" s="855"/>
      <c r="G93" s="855"/>
      <c r="H93" s="855"/>
      <c r="I93" s="855"/>
      <c r="J93" s="855"/>
      <c r="K93" s="855"/>
      <c r="L93" s="855"/>
      <c r="M93" s="855"/>
      <c r="N93" s="855"/>
      <c r="O93" s="855"/>
      <c r="P93" s="855"/>
      <c r="Q93" s="855"/>
      <c r="R93" s="855"/>
      <c r="S93" s="855"/>
      <c r="T93" s="855"/>
      <c r="U93" s="860"/>
      <c r="V93" s="860"/>
      <c r="W93" s="855"/>
      <c r="X93" s="855"/>
      <c r="Y93" s="857"/>
      <c r="Z93" s="857"/>
      <c r="AA93" s="858"/>
      <c r="AB93" s="857"/>
      <c r="AC93" s="857"/>
      <c r="AD93" s="857"/>
      <c r="AE93" s="857"/>
      <c r="AF93" s="857"/>
      <c r="AG93" s="857"/>
      <c r="AH93" s="857"/>
      <c r="AI93" s="857"/>
      <c r="AJ93" s="857"/>
      <c r="AK93" s="857"/>
      <c r="AL93" s="857"/>
      <c r="AM93" s="857"/>
      <c r="AN93" s="855"/>
      <c r="AO93" s="855"/>
      <c r="AP93" s="855"/>
      <c r="AQ93" s="855"/>
      <c r="AR93" s="855"/>
      <c r="AS93" s="855"/>
      <c r="AT93" s="855"/>
      <c r="AU93" s="855"/>
      <c r="AV93" s="855"/>
      <c r="AW93" s="855"/>
      <c r="AX93" s="855"/>
      <c r="AY93" s="855"/>
      <c r="AZ93" s="855"/>
      <c r="BA93" s="855"/>
      <c r="BB93" s="855"/>
      <c r="BC93" s="855"/>
      <c r="BD93" s="855"/>
      <c r="BE93" s="855"/>
      <c r="BF93" s="855"/>
      <c r="BG93" s="855"/>
      <c r="BH93" s="855"/>
      <c r="BI93" s="855"/>
      <c r="BJ93" s="855"/>
      <c r="BK93" s="855"/>
      <c r="BL93" s="855"/>
    </row>
    <row r="94" spans="1:64" s="641" customFormat="1" ht="16.5" customHeight="1" x14ac:dyDescent="0.3">
      <c r="A94" s="1237" t="s">
        <v>426</v>
      </c>
      <c r="B94" s="1242"/>
      <c r="C94" s="1273"/>
      <c r="D94" s="1291"/>
      <c r="E94" s="878"/>
      <c r="F94" s="855"/>
      <c r="G94" s="855"/>
      <c r="H94" s="855"/>
      <c r="I94" s="855"/>
      <c r="J94" s="855"/>
      <c r="K94" s="855"/>
      <c r="L94" s="855"/>
      <c r="M94" s="855"/>
      <c r="N94" s="855"/>
      <c r="O94" s="855"/>
      <c r="P94" s="855"/>
      <c r="Q94" s="855"/>
      <c r="R94" s="855"/>
      <c r="S94" s="855"/>
      <c r="T94" s="855"/>
      <c r="U94" s="860"/>
      <c r="V94" s="860"/>
      <c r="W94" s="855"/>
      <c r="X94" s="855"/>
      <c r="Y94" s="857"/>
      <c r="Z94" s="857"/>
      <c r="AA94" s="858"/>
      <c r="AB94" s="857"/>
      <c r="AC94" s="857"/>
      <c r="AD94" s="857"/>
      <c r="AE94" s="857"/>
      <c r="AF94" s="857"/>
      <c r="AG94" s="857"/>
      <c r="AH94" s="857"/>
      <c r="AI94" s="857"/>
      <c r="AJ94" s="857"/>
      <c r="AK94" s="857"/>
      <c r="AL94" s="857"/>
      <c r="AM94" s="857"/>
      <c r="AN94" s="855"/>
      <c r="AO94" s="855"/>
      <c r="AP94" s="855"/>
      <c r="AQ94" s="855"/>
      <c r="AR94" s="855"/>
      <c r="AS94" s="855"/>
      <c r="AT94" s="855"/>
      <c r="AU94" s="855"/>
      <c r="AV94" s="855"/>
      <c r="AW94" s="855"/>
      <c r="AX94" s="855"/>
      <c r="AY94" s="855"/>
      <c r="AZ94" s="855"/>
      <c r="BA94" s="855"/>
      <c r="BB94" s="855"/>
      <c r="BC94" s="855"/>
      <c r="BD94" s="855"/>
      <c r="BE94" s="855"/>
      <c r="BF94" s="855"/>
      <c r="BG94" s="855"/>
      <c r="BH94" s="855"/>
      <c r="BI94" s="855"/>
      <c r="BJ94" s="855"/>
      <c r="BK94" s="855"/>
      <c r="BL94" s="855"/>
    </row>
    <row r="95" spans="1:64" s="641" customFormat="1" ht="16.5" customHeight="1" x14ac:dyDescent="0.3">
      <c r="A95" s="1237" t="s">
        <v>383</v>
      </c>
      <c r="B95" s="1244">
        <f>B.Uspjeha!BA131</f>
        <v>0</v>
      </c>
      <c r="C95" s="1273"/>
      <c r="D95" s="1296"/>
      <c r="E95" s="885"/>
      <c r="F95" s="855"/>
      <c r="G95" s="855"/>
      <c r="H95" s="855"/>
      <c r="I95" s="855"/>
      <c r="J95" s="855"/>
      <c r="K95" s="855"/>
      <c r="L95" s="855"/>
      <c r="M95" s="855"/>
      <c r="N95" s="855"/>
      <c r="O95" s="855"/>
      <c r="P95" s="855"/>
      <c r="Q95" s="855"/>
      <c r="R95" s="855"/>
      <c r="S95" s="855"/>
      <c r="T95" s="855"/>
      <c r="U95" s="860"/>
      <c r="V95" s="860"/>
      <c r="W95" s="855"/>
      <c r="X95" s="855"/>
      <c r="Y95" s="857"/>
      <c r="Z95" s="857"/>
      <c r="AA95" s="858"/>
      <c r="AB95" s="857"/>
      <c r="AC95" s="857"/>
      <c r="AD95" s="857"/>
      <c r="AE95" s="857"/>
      <c r="AF95" s="857"/>
      <c r="AG95" s="857"/>
      <c r="AH95" s="857"/>
      <c r="AI95" s="857"/>
      <c r="AJ95" s="857"/>
      <c r="AK95" s="857"/>
      <c r="AL95" s="857"/>
      <c r="AM95" s="857"/>
      <c r="AN95" s="855"/>
      <c r="AO95" s="855"/>
      <c r="AP95" s="855"/>
      <c r="AQ95" s="855"/>
      <c r="AR95" s="855"/>
      <c r="AS95" s="855"/>
      <c r="AT95" s="855"/>
      <c r="AU95" s="855"/>
      <c r="AV95" s="855"/>
      <c r="AW95" s="855"/>
      <c r="AX95" s="855"/>
      <c r="AY95" s="855"/>
      <c r="AZ95" s="855"/>
      <c r="BA95" s="855"/>
      <c r="BB95" s="855"/>
      <c r="BC95" s="855"/>
      <c r="BD95" s="855"/>
      <c r="BE95" s="855"/>
      <c r="BF95" s="855"/>
      <c r="BG95" s="855"/>
      <c r="BH95" s="855"/>
      <c r="BI95" s="855"/>
      <c r="BJ95" s="855"/>
      <c r="BK95" s="855"/>
      <c r="BL95" s="855"/>
    </row>
    <row r="96" spans="1:64" s="641" customFormat="1" ht="16.5" customHeight="1" x14ac:dyDescent="0.3">
      <c r="A96" s="1237" t="s">
        <v>657</v>
      </c>
      <c r="B96" s="1244">
        <f>B.Uspjeha!BA132</f>
        <v>0</v>
      </c>
      <c r="C96" s="1273"/>
      <c r="D96" s="1296"/>
      <c r="E96" s="885"/>
      <c r="F96" s="855"/>
      <c r="G96" s="855"/>
      <c r="H96" s="855"/>
      <c r="I96" s="855"/>
      <c r="J96" s="855"/>
      <c r="K96" s="855"/>
      <c r="L96" s="855"/>
      <c r="M96" s="855"/>
      <c r="N96" s="855"/>
      <c r="O96" s="855"/>
      <c r="P96" s="855"/>
      <c r="Q96" s="855"/>
      <c r="R96" s="855"/>
      <c r="S96" s="855"/>
      <c r="T96" s="855"/>
      <c r="U96" s="860"/>
      <c r="V96" s="860"/>
      <c r="W96" s="855"/>
      <c r="X96" s="855"/>
      <c r="Y96" s="857"/>
      <c r="Z96" s="857"/>
      <c r="AA96" s="858"/>
      <c r="AB96" s="857"/>
      <c r="AC96" s="857"/>
      <c r="AD96" s="857"/>
      <c r="AE96" s="857"/>
      <c r="AF96" s="857"/>
      <c r="AG96" s="857"/>
      <c r="AH96" s="857"/>
      <c r="AI96" s="857"/>
      <c r="AJ96" s="857"/>
      <c r="AK96" s="857"/>
      <c r="AL96" s="857"/>
      <c r="AM96" s="857"/>
      <c r="AN96" s="855"/>
      <c r="AO96" s="855"/>
      <c r="AP96" s="855"/>
      <c r="AQ96" s="855"/>
      <c r="AR96" s="855"/>
      <c r="AS96" s="855"/>
      <c r="AT96" s="855"/>
      <c r="AU96" s="855"/>
      <c r="AV96" s="855"/>
      <c r="AW96" s="855"/>
      <c r="AX96" s="855"/>
      <c r="AY96" s="855"/>
      <c r="AZ96" s="855"/>
      <c r="BA96" s="855"/>
      <c r="BB96" s="855"/>
      <c r="BC96" s="855"/>
      <c r="BD96" s="855"/>
      <c r="BE96" s="855"/>
      <c r="BF96" s="855"/>
      <c r="BG96" s="855"/>
      <c r="BH96" s="855"/>
      <c r="BI96" s="855"/>
      <c r="BJ96" s="855"/>
      <c r="BK96" s="855"/>
      <c r="BL96" s="855"/>
    </row>
    <row r="97" spans="1:64" s="641" customFormat="1" ht="16.5" customHeight="1" x14ac:dyDescent="0.3">
      <c r="A97" s="1237" t="s">
        <v>658</v>
      </c>
      <c r="B97" s="1242"/>
      <c r="C97" s="1273"/>
      <c r="D97" s="1296"/>
      <c r="E97" s="885"/>
      <c r="F97" s="855"/>
      <c r="G97" s="855"/>
      <c r="H97" s="855"/>
      <c r="I97" s="855"/>
      <c r="J97" s="855"/>
      <c r="K97" s="855"/>
      <c r="L97" s="855"/>
      <c r="M97" s="855"/>
      <c r="N97" s="855"/>
      <c r="O97" s="855"/>
      <c r="P97" s="855"/>
      <c r="Q97" s="855"/>
      <c r="R97" s="855"/>
      <c r="S97" s="855"/>
      <c r="T97" s="855"/>
      <c r="U97" s="860"/>
      <c r="V97" s="860"/>
      <c r="W97" s="855"/>
      <c r="X97" s="855"/>
      <c r="Y97" s="857"/>
      <c r="Z97" s="857"/>
      <c r="AA97" s="858"/>
      <c r="AB97" s="857"/>
      <c r="AC97" s="857"/>
      <c r="AD97" s="857"/>
      <c r="AE97" s="857"/>
      <c r="AF97" s="857"/>
      <c r="AG97" s="857"/>
      <c r="AH97" s="857"/>
      <c r="AI97" s="857"/>
      <c r="AJ97" s="857"/>
      <c r="AK97" s="857"/>
      <c r="AL97" s="857"/>
      <c r="AM97" s="857"/>
      <c r="AN97" s="855"/>
      <c r="AO97" s="855"/>
      <c r="AP97" s="855"/>
      <c r="AQ97" s="855"/>
      <c r="AR97" s="855"/>
      <c r="AS97" s="855"/>
      <c r="AT97" s="855"/>
      <c r="AU97" s="855"/>
      <c r="AV97" s="855"/>
      <c r="AW97" s="855"/>
      <c r="AX97" s="855"/>
      <c r="AY97" s="855"/>
      <c r="AZ97" s="855"/>
      <c r="BA97" s="855"/>
      <c r="BB97" s="855"/>
      <c r="BC97" s="855"/>
      <c r="BD97" s="855"/>
      <c r="BE97" s="855"/>
      <c r="BF97" s="855"/>
      <c r="BG97" s="855"/>
      <c r="BH97" s="855"/>
      <c r="BI97" s="855"/>
      <c r="BJ97" s="855"/>
      <c r="BK97" s="855"/>
      <c r="BL97" s="855"/>
    </row>
    <row r="98" spans="1:64" s="641" customFormat="1" ht="16.5" customHeight="1" x14ac:dyDescent="0.3">
      <c r="A98" s="1237" t="s">
        <v>659</v>
      </c>
      <c r="B98" s="1242"/>
      <c r="C98" s="1273"/>
      <c r="D98" s="1296"/>
      <c r="E98" s="885"/>
      <c r="F98" s="855"/>
      <c r="G98" s="855"/>
      <c r="H98" s="855"/>
      <c r="I98" s="855"/>
      <c r="J98" s="855"/>
      <c r="K98" s="855"/>
      <c r="L98" s="855"/>
      <c r="M98" s="855"/>
      <c r="N98" s="855"/>
      <c r="O98" s="855"/>
      <c r="P98" s="855"/>
      <c r="Q98" s="855"/>
      <c r="R98" s="855"/>
      <c r="S98" s="855"/>
      <c r="T98" s="855"/>
      <c r="U98" s="860"/>
      <c r="V98" s="860"/>
      <c r="W98" s="855"/>
      <c r="X98" s="855"/>
      <c r="Y98" s="857"/>
      <c r="Z98" s="857"/>
      <c r="AA98" s="858"/>
      <c r="AB98" s="857"/>
      <c r="AC98" s="857"/>
      <c r="AD98" s="857"/>
      <c r="AE98" s="857"/>
      <c r="AF98" s="857"/>
      <c r="AG98" s="857"/>
      <c r="AH98" s="857"/>
      <c r="AI98" s="857"/>
      <c r="AJ98" s="857"/>
      <c r="AK98" s="857"/>
      <c r="AL98" s="857"/>
      <c r="AM98" s="857"/>
      <c r="AN98" s="855"/>
      <c r="AO98" s="855"/>
      <c r="AP98" s="855"/>
      <c r="AQ98" s="855"/>
      <c r="AR98" s="855"/>
      <c r="AS98" s="855"/>
      <c r="AT98" s="855"/>
      <c r="AU98" s="855"/>
      <c r="AV98" s="855"/>
      <c r="AW98" s="855"/>
      <c r="AX98" s="855"/>
      <c r="AY98" s="855"/>
      <c r="AZ98" s="855"/>
      <c r="BA98" s="855"/>
      <c r="BB98" s="855"/>
      <c r="BC98" s="855"/>
      <c r="BD98" s="855"/>
      <c r="BE98" s="855"/>
      <c r="BF98" s="855"/>
      <c r="BG98" s="855"/>
      <c r="BH98" s="855"/>
      <c r="BI98" s="855"/>
      <c r="BJ98" s="855"/>
      <c r="BK98" s="855"/>
      <c r="BL98" s="855"/>
    </row>
    <row r="99" spans="1:64" s="641" customFormat="1" ht="16.5" customHeight="1" x14ac:dyDescent="0.3">
      <c r="A99" s="1237" t="s">
        <v>660</v>
      </c>
      <c r="B99" s="1244">
        <f>B.Uspjeha!BA136</f>
        <v>0</v>
      </c>
      <c r="C99" s="1273"/>
      <c r="D99" s="1293"/>
      <c r="E99" s="882"/>
      <c r="F99" s="855"/>
      <c r="G99" s="855"/>
      <c r="H99" s="855"/>
      <c r="I99" s="855"/>
      <c r="J99" s="855"/>
      <c r="K99" s="855"/>
      <c r="L99" s="855"/>
      <c r="M99" s="855"/>
      <c r="N99" s="855"/>
      <c r="O99" s="855"/>
      <c r="P99" s="855"/>
      <c r="Q99" s="855"/>
      <c r="R99" s="855"/>
      <c r="S99" s="855"/>
      <c r="T99" s="855"/>
      <c r="U99" s="860"/>
      <c r="V99" s="860"/>
      <c r="W99" s="855"/>
      <c r="X99" s="855"/>
      <c r="Y99" s="857"/>
      <c r="Z99" s="857"/>
      <c r="AA99" s="858"/>
      <c r="AB99" s="857"/>
      <c r="AC99" s="857"/>
      <c r="AD99" s="857"/>
      <c r="AE99" s="857"/>
      <c r="AF99" s="857"/>
      <c r="AG99" s="857"/>
      <c r="AH99" s="857"/>
      <c r="AI99" s="857"/>
      <c r="AJ99" s="857"/>
      <c r="AK99" s="857"/>
      <c r="AL99" s="857"/>
      <c r="AM99" s="857"/>
      <c r="AN99" s="855"/>
      <c r="AO99" s="855"/>
      <c r="AP99" s="855"/>
      <c r="AQ99" s="855"/>
      <c r="AR99" s="855"/>
      <c r="AS99" s="855"/>
      <c r="AT99" s="855"/>
      <c r="AU99" s="855"/>
      <c r="AV99" s="855"/>
      <c r="AW99" s="855"/>
      <c r="AX99" s="855"/>
      <c r="AY99" s="855"/>
      <c r="AZ99" s="855"/>
      <c r="BA99" s="855"/>
      <c r="BB99" s="855"/>
      <c r="BC99" s="855"/>
      <c r="BD99" s="855"/>
      <c r="BE99" s="855"/>
      <c r="BF99" s="855"/>
      <c r="BG99" s="855"/>
      <c r="BH99" s="855"/>
      <c r="BI99" s="855"/>
      <c r="BJ99" s="855"/>
      <c r="BK99" s="855"/>
      <c r="BL99" s="855"/>
    </row>
    <row r="100" spans="1:64" s="641" customFormat="1" ht="16.5" customHeight="1" x14ac:dyDescent="0.3">
      <c r="A100" s="1237" t="s">
        <v>661</v>
      </c>
      <c r="B100" s="1244">
        <f>B.Uspjeha!BA137</f>
        <v>0</v>
      </c>
      <c r="C100" s="1273"/>
      <c r="D100" s="1293"/>
      <c r="E100" s="882"/>
      <c r="F100" s="855"/>
      <c r="G100" s="855"/>
      <c r="H100" s="855"/>
      <c r="I100" s="855"/>
      <c r="J100" s="855"/>
      <c r="K100" s="855"/>
      <c r="L100" s="855"/>
      <c r="M100" s="855"/>
      <c r="N100" s="855"/>
      <c r="O100" s="855"/>
      <c r="P100" s="855"/>
      <c r="Q100" s="855"/>
      <c r="R100" s="855"/>
      <c r="S100" s="855"/>
      <c r="T100" s="855"/>
      <c r="U100" s="860"/>
      <c r="V100" s="860"/>
      <c r="W100" s="855"/>
      <c r="X100" s="855"/>
      <c r="Y100" s="857"/>
      <c r="Z100" s="857"/>
      <c r="AA100" s="858"/>
      <c r="AB100" s="857"/>
      <c r="AC100" s="857"/>
      <c r="AD100" s="857"/>
      <c r="AE100" s="857"/>
      <c r="AF100" s="857"/>
      <c r="AG100" s="857"/>
      <c r="AH100" s="857"/>
      <c r="AI100" s="857"/>
      <c r="AJ100" s="857"/>
      <c r="AK100" s="857"/>
      <c r="AL100" s="857"/>
      <c r="AM100" s="857"/>
      <c r="AN100" s="855"/>
      <c r="AO100" s="855"/>
      <c r="AP100" s="855"/>
      <c r="AQ100" s="855"/>
      <c r="AR100" s="855"/>
      <c r="AS100" s="855"/>
      <c r="AT100" s="855"/>
      <c r="AU100" s="855"/>
      <c r="AV100" s="855"/>
      <c r="AW100" s="855"/>
      <c r="AX100" s="855"/>
      <c r="AY100" s="855"/>
      <c r="AZ100" s="855"/>
      <c r="BA100" s="855"/>
      <c r="BB100" s="855"/>
      <c r="BC100" s="855"/>
      <c r="BD100" s="855"/>
      <c r="BE100" s="855"/>
      <c r="BF100" s="855"/>
      <c r="BG100" s="855"/>
      <c r="BH100" s="855"/>
      <c r="BI100" s="855"/>
      <c r="BJ100" s="855"/>
      <c r="BK100" s="855"/>
      <c r="BL100" s="855"/>
    </row>
    <row r="101" spans="1:64" s="641" customFormat="1" ht="16.5" customHeight="1" x14ac:dyDescent="0.3">
      <c r="A101" s="1237" t="s">
        <v>662</v>
      </c>
      <c r="B101" s="1242"/>
      <c r="C101" s="1273"/>
      <c r="D101" s="1291"/>
      <c r="E101" s="878"/>
      <c r="F101" s="855"/>
      <c r="G101" s="855"/>
      <c r="H101" s="855"/>
      <c r="I101" s="855"/>
      <c r="J101" s="855"/>
      <c r="K101" s="855"/>
      <c r="L101" s="855"/>
      <c r="M101" s="855"/>
      <c r="N101" s="855"/>
      <c r="O101" s="855"/>
      <c r="P101" s="855"/>
      <c r="Q101" s="855"/>
      <c r="R101" s="855"/>
      <c r="S101" s="855"/>
      <c r="T101" s="855"/>
      <c r="U101" s="860"/>
      <c r="V101" s="860"/>
      <c r="W101" s="855"/>
      <c r="X101" s="855"/>
      <c r="Y101" s="857"/>
      <c r="Z101" s="857"/>
      <c r="AA101" s="858"/>
      <c r="AB101" s="857"/>
      <c r="AC101" s="857"/>
      <c r="AD101" s="857"/>
      <c r="AE101" s="857"/>
      <c r="AF101" s="857"/>
      <c r="AG101" s="857"/>
      <c r="AH101" s="857"/>
      <c r="AI101" s="857"/>
      <c r="AJ101" s="857"/>
      <c r="AK101" s="857"/>
      <c r="AL101" s="857"/>
      <c r="AM101" s="857"/>
      <c r="AN101" s="855"/>
      <c r="AO101" s="855"/>
      <c r="AP101" s="855"/>
      <c r="AQ101" s="855"/>
      <c r="AR101" s="855"/>
      <c r="AS101" s="855"/>
      <c r="AT101" s="855"/>
      <c r="AU101" s="855"/>
      <c r="AV101" s="855"/>
      <c r="AW101" s="855"/>
      <c r="AX101" s="855"/>
      <c r="AY101" s="855"/>
      <c r="AZ101" s="855"/>
      <c r="BA101" s="855"/>
      <c r="BB101" s="855"/>
      <c r="BC101" s="855"/>
      <c r="BD101" s="855"/>
      <c r="BE101" s="855"/>
      <c r="BF101" s="855"/>
      <c r="BG101" s="855"/>
      <c r="BH101" s="855"/>
      <c r="BI101" s="855"/>
      <c r="BJ101" s="855"/>
      <c r="BK101" s="855"/>
      <c r="BL101" s="855"/>
    </row>
    <row r="102" spans="1:64" s="641" customFormat="1" ht="16.5" customHeight="1" x14ac:dyDescent="0.3">
      <c r="A102" s="1237" t="s">
        <v>663</v>
      </c>
      <c r="B102" s="1242"/>
      <c r="C102" s="1273"/>
      <c r="D102" s="1291"/>
      <c r="E102" s="878"/>
      <c r="F102" s="855"/>
      <c r="G102" s="855"/>
      <c r="H102" s="855"/>
      <c r="I102" s="855"/>
      <c r="J102" s="855"/>
      <c r="K102" s="855"/>
      <c r="L102" s="855"/>
      <c r="M102" s="855"/>
      <c r="N102" s="855"/>
      <c r="O102" s="855"/>
      <c r="P102" s="855"/>
      <c r="Q102" s="855"/>
      <c r="R102" s="855"/>
      <c r="S102" s="855"/>
      <c r="T102" s="855"/>
      <c r="U102" s="860"/>
      <c r="V102" s="860"/>
      <c r="W102" s="855"/>
      <c r="X102" s="855"/>
      <c r="Y102" s="857"/>
      <c r="Z102" s="857"/>
      <c r="AA102" s="858"/>
      <c r="AB102" s="857"/>
      <c r="AC102" s="857"/>
      <c r="AD102" s="857"/>
      <c r="AE102" s="857"/>
      <c r="AF102" s="857"/>
      <c r="AG102" s="857"/>
      <c r="AH102" s="857"/>
      <c r="AI102" s="857"/>
      <c r="AJ102" s="857"/>
      <c r="AK102" s="857"/>
      <c r="AL102" s="857"/>
      <c r="AM102" s="857"/>
      <c r="AN102" s="855"/>
      <c r="AO102" s="855"/>
      <c r="AP102" s="855"/>
      <c r="AQ102" s="855"/>
      <c r="AR102" s="855"/>
      <c r="AS102" s="855"/>
      <c r="AT102" s="855"/>
      <c r="AU102" s="855"/>
      <c r="AV102" s="855"/>
      <c r="AW102" s="855"/>
      <c r="AX102" s="855"/>
      <c r="AY102" s="855"/>
      <c r="AZ102" s="855"/>
      <c r="BA102" s="855"/>
      <c r="BB102" s="855"/>
      <c r="BC102" s="855"/>
      <c r="BD102" s="855"/>
      <c r="BE102" s="855"/>
      <c r="BF102" s="855"/>
      <c r="BG102" s="855"/>
      <c r="BH102" s="855"/>
      <c r="BI102" s="855"/>
      <c r="BJ102" s="855"/>
      <c r="BK102" s="855"/>
      <c r="BL102" s="855"/>
    </row>
    <row r="103" spans="1:64" s="641" customFormat="1" ht="16.5" customHeight="1" x14ac:dyDescent="0.3">
      <c r="A103" s="1237" t="s">
        <v>705</v>
      </c>
      <c r="B103" s="1242"/>
      <c r="C103" s="1273"/>
      <c r="D103" s="1291"/>
      <c r="E103" s="878"/>
      <c r="F103" s="855"/>
      <c r="G103" s="855"/>
      <c r="H103" s="855"/>
      <c r="I103" s="855"/>
      <c r="J103" s="855"/>
      <c r="K103" s="855"/>
      <c r="L103" s="855"/>
      <c r="M103" s="855"/>
      <c r="N103" s="855"/>
      <c r="O103" s="855"/>
      <c r="P103" s="855"/>
      <c r="Q103" s="855"/>
      <c r="R103" s="855"/>
      <c r="S103" s="855"/>
      <c r="T103" s="855"/>
      <c r="U103" s="860"/>
      <c r="V103" s="860"/>
      <c r="W103" s="855"/>
      <c r="X103" s="855"/>
      <c r="Y103" s="857"/>
      <c r="Z103" s="857"/>
      <c r="AA103" s="858"/>
      <c r="AB103" s="857"/>
      <c r="AC103" s="857"/>
      <c r="AD103" s="857"/>
      <c r="AE103" s="857"/>
      <c r="AF103" s="857"/>
      <c r="AG103" s="857"/>
      <c r="AH103" s="857"/>
      <c r="AI103" s="857"/>
      <c r="AJ103" s="857"/>
      <c r="AK103" s="857"/>
      <c r="AL103" s="857"/>
      <c r="AM103" s="857"/>
      <c r="AN103" s="855"/>
      <c r="AO103" s="855"/>
      <c r="AP103" s="855"/>
      <c r="AQ103" s="855"/>
      <c r="AR103" s="855"/>
      <c r="AS103" s="855"/>
      <c r="AT103" s="855"/>
      <c r="AU103" s="855"/>
      <c r="AV103" s="855"/>
      <c r="AW103" s="855"/>
      <c r="AX103" s="855"/>
      <c r="AY103" s="855"/>
      <c r="AZ103" s="855"/>
      <c r="BA103" s="855"/>
      <c r="BB103" s="855"/>
      <c r="BC103" s="855"/>
      <c r="BD103" s="855"/>
      <c r="BE103" s="855"/>
      <c r="BF103" s="855"/>
      <c r="BG103" s="855"/>
      <c r="BH103" s="855"/>
      <c r="BI103" s="855"/>
      <c r="BJ103" s="855"/>
      <c r="BK103" s="855"/>
      <c r="BL103" s="855"/>
    </row>
    <row r="104" spans="1:64" s="641" customFormat="1" ht="16.5" customHeight="1" x14ac:dyDescent="0.3">
      <c r="A104" s="1237" t="s">
        <v>706</v>
      </c>
      <c r="B104" s="1244">
        <f>B.Uspjeha!BA143</f>
        <v>0</v>
      </c>
      <c r="C104" s="1273"/>
      <c r="D104" s="1293"/>
      <c r="E104" s="882"/>
      <c r="F104" s="855"/>
      <c r="G104" s="855"/>
      <c r="H104" s="855"/>
      <c r="I104" s="855"/>
      <c r="J104" s="855"/>
      <c r="K104" s="855"/>
      <c r="L104" s="855"/>
      <c r="M104" s="855"/>
      <c r="N104" s="855"/>
      <c r="O104" s="855"/>
      <c r="P104" s="855"/>
      <c r="Q104" s="855"/>
      <c r="R104" s="855"/>
      <c r="S104" s="855"/>
      <c r="T104" s="855"/>
      <c r="U104" s="860"/>
      <c r="V104" s="860"/>
      <c r="W104" s="855"/>
      <c r="X104" s="855"/>
      <c r="Y104" s="857"/>
      <c r="Z104" s="857"/>
      <c r="AA104" s="858"/>
      <c r="AB104" s="857"/>
      <c r="AC104" s="857"/>
      <c r="AD104" s="857"/>
      <c r="AE104" s="857"/>
      <c r="AF104" s="857"/>
      <c r="AG104" s="857"/>
      <c r="AH104" s="857"/>
      <c r="AI104" s="857"/>
      <c r="AJ104" s="857"/>
      <c r="AK104" s="857"/>
      <c r="AL104" s="857"/>
      <c r="AM104" s="857"/>
      <c r="AN104" s="855"/>
      <c r="AO104" s="855"/>
      <c r="AP104" s="855"/>
      <c r="AQ104" s="855"/>
      <c r="AR104" s="855"/>
      <c r="AS104" s="855"/>
      <c r="AT104" s="855"/>
      <c r="AU104" s="855"/>
      <c r="AV104" s="855"/>
      <c r="AW104" s="855"/>
      <c r="AX104" s="855"/>
      <c r="AY104" s="855"/>
      <c r="AZ104" s="855"/>
      <c r="BA104" s="855"/>
      <c r="BB104" s="855"/>
      <c r="BC104" s="855"/>
      <c r="BD104" s="855"/>
      <c r="BE104" s="855"/>
      <c r="BF104" s="855"/>
      <c r="BG104" s="855"/>
      <c r="BH104" s="855"/>
      <c r="BI104" s="855"/>
      <c r="BJ104" s="855"/>
      <c r="BK104" s="855"/>
      <c r="BL104" s="855"/>
    </row>
    <row r="105" spans="1:64" s="641" customFormat="1" ht="16.5" customHeight="1" x14ac:dyDescent="0.3">
      <c r="A105" s="1237" t="s">
        <v>385</v>
      </c>
      <c r="B105" s="1244">
        <f>B.Uspjeha!BA144</f>
        <v>0</v>
      </c>
      <c r="C105" s="1273"/>
      <c r="D105" s="1293"/>
      <c r="E105" s="882"/>
      <c r="F105" s="855"/>
      <c r="G105" s="855"/>
      <c r="H105" s="855"/>
      <c r="I105" s="855"/>
      <c r="J105" s="855"/>
      <c r="K105" s="855"/>
      <c r="L105" s="855"/>
      <c r="M105" s="855"/>
      <c r="N105" s="855"/>
      <c r="O105" s="855"/>
      <c r="P105" s="855"/>
      <c r="Q105" s="855"/>
      <c r="R105" s="855"/>
      <c r="S105" s="855"/>
      <c r="T105" s="855"/>
      <c r="U105" s="860"/>
      <c r="V105" s="860"/>
      <c r="W105" s="855"/>
      <c r="X105" s="855"/>
      <c r="Y105" s="857"/>
      <c r="Z105" s="857"/>
      <c r="AA105" s="858"/>
      <c r="AB105" s="857"/>
      <c r="AC105" s="857"/>
      <c r="AD105" s="857"/>
      <c r="AE105" s="857"/>
      <c r="AF105" s="857"/>
      <c r="AG105" s="857"/>
      <c r="AH105" s="857"/>
      <c r="AI105" s="857"/>
      <c r="AJ105" s="857"/>
      <c r="AK105" s="857"/>
      <c r="AL105" s="857"/>
      <c r="AM105" s="857"/>
      <c r="AN105" s="855"/>
      <c r="AO105" s="855"/>
      <c r="AP105" s="855"/>
      <c r="AQ105" s="855"/>
      <c r="AR105" s="855"/>
      <c r="AS105" s="855"/>
      <c r="AT105" s="855"/>
      <c r="AU105" s="855"/>
      <c r="AV105" s="855"/>
      <c r="AW105" s="855"/>
      <c r="AX105" s="855"/>
      <c r="AY105" s="855"/>
      <c r="AZ105" s="855"/>
      <c r="BA105" s="855"/>
      <c r="BB105" s="855"/>
      <c r="BC105" s="855"/>
      <c r="BD105" s="855"/>
      <c r="BE105" s="855"/>
      <c r="BF105" s="855"/>
      <c r="BG105" s="855"/>
      <c r="BH105" s="855"/>
      <c r="BI105" s="855"/>
      <c r="BJ105" s="855"/>
      <c r="BK105" s="855"/>
      <c r="BL105" s="855"/>
    </row>
    <row r="106" spans="1:64" s="641" customFormat="1" ht="16.5" customHeight="1" x14ac:dyDescent="0.3">
      <c r="A106" s="1237" t="s">
        <v>682</v>
      </c>
      <c r="B106" s="1244">
        <f>B.Uspjeha!BA145</f>
        <v>0</v>
      </c>
      <c r="C106" s="1273"/>
      <c r="D106" s="1298"/>
      <c r="E106" s="885"/>
      <c r="F106" s="855"/>
      <c r="G106" s="855"/>
      <c r="H106" s="855"/>
      <c r="I106" s="855"/>
      <c r="J106" s="855"/>
      <c r="K106" s="855"/>
      <c r="L106" s="855"/>
      <c r="M106" s="855"/>
      <c r="N106" s="855"/>
      <c r="O106" s="855"/>
      <c r="P106" s="855"/>
      <c r="Q106" s="855"/>
      <c r="R106" s="855"/>
      <c r="S106" s="855"/>
      <c r="T106" s="855"/>
      <c r="U106" s="860"/>
      <c r="V106" s="860"/>
      <c r="W106" s="855"/>
      <c r="X106" s="855"/>
      <c r="Y106" s="857"/>
      <c r="Z106" s="857"/>
      <c r="AA106" s="858"/>
      <c r="AB106" s="857"/>
      <c r="AC106" s="857"/>
      <c r="AD106" s="857"/>
      <c r="AE106" s="857"/>
      <c r="AF106" s="857"/>
      <c r="AG106" s="857"/>
      <c r="AH106" s="857"/>
      <c r="AI106" s="857"/>
      <c r="AJ106" s="857"/>
      <c r="AK106" s="857"/>
      <c r="AL106" s="857"/>
      <c r="AM106" s="857"/>
      <c r="AN106" s="855"/>
      <c r="AO106" s="855"/>
      <c r="AP106" s="855"/>
      <c r="AQ106" s="855"/>
      <c r="AR106" s="855"/>
      <c r="AS106" s="855"/>
      <c r="AT106" s="855"/>
      <c r="AU106" s="855"/>
      <c r="AV106" s="855"/>
      <c r="AW106" s="855"/>
      <c r="AX106" s="855"/>
      <c r="AY106" s="855"/>
      <c r="AZ106" s="855"/>
      <c r="BA106" s="855"/>
      <c r="BB106" s="855"/>
      <c r="BC106" s="855"/>
      <c r="BD106" s="855"/>
      <c r="BE106" s="855"/>
      <c r="BF106" s="855"/>
      <c r="BG106" s="855"/>
      <c r="BH106" s="855"/>
      <c r="BI106" s="855"/>
      <c r="BJ106" s="855"/>
      <c r="BK106" s="855"/>
      <c r="BL106" s="855"/>
    </row>
    <row r="107" spans="1:64" s="641" customFormat="1" ht="16.5" customHeight="1" x14ac:dyDescent="0.3">
      <c r="A107" s="1237" t="s">
        <v>142</v>
      </c>
      <c r="B107" s="1244">
        <f>B.Uspjeha!BA146</f>
        <v>0</v>
      </c>
      <c r="C107" s="1273"/>
      <c r="D107" s="1298"/>
      <c r="E107" s="885"/>
      <c r="F107" s="855"/>
      <c r="G107" s="855"/>
      <c r="H107" s="855"/>
      <c r="I107" s="855"/>
      <c r="J107" s="855"/>
      <c r="K107" s="855"/>
      <c r="L107" s="855"/>
      <c r="M107" s="855"/>
      <c r="N107" s="855"/>
      <c r="O107" s="855"/>
      <c r="P107" s="855"/>
      <c r="Q107" s="855"/>
      <c r="R107" s="855"/>
      <c r="S107" s="855"/>
      <c r="T107" s="855"/>
      <c r="U107" s="860"/>
      <c r="V107" s="860"/>
      <c r="W107" s="855"/>
      <c r="X107" s="855"/>
      <c r="Y107" s="857"/>
      <c r="Z107" s="857"/>
      <c r="AA107" s="858"/>
      <c r="AB107" s="857"/>
      <c r="AC107" s="857"/>
      <c r="AD107" s="857"/>
      <c r="AE107" s="857"/>
      <c r="AF107" s="857"/>
      <c r="AG107" s="857"/>
      <c r="AH107" s="857"/>
      <c r="AI107" s="857"/>
      <c r="AJ107" s="857"/>
      <c r="AK107" s="857"/>
      <c r="AL107" s="857"/>
      <c r="AM107" s="857"/>
      <c r="AN107" s="855"/>
      <c r="AO107" s="855"/>
      <c r="AP107" s="855"/>
      <c r="AQ107" s="855"/>
      <c r="AR107" s="855"/>
      <c r="AS107" s="855"/>
      <c r="AT107" s="855"/>
      <c r="AU107" s="855"/>
      <c r="AV107" s="855"/>
      <c r="AW107" s="855"/>
      <c r="AX107" s="855"/>
      <c r="AY107" s="855"/>
      <c r="AZ107" s="855"/>
      <c r="BA107" s="855"/>
      <c r="BB107" s="855"/>
      <c r="BC107" s="855"/>
      <c r="BD107" s="855"/>
      <c r="BE107" s="855"/>
      <c r="BF107" s="855"/>
      <c r="BG107" s="855"/>
      <c r="BH107" s="855"/>
      <c r="BI107" s="855"/>
      <c r="BJ107" s="855"/>
      <c r="BK107" s="855"/>
      <c r="BL107" s="855"/>
    </row>
    <row r="108" spans="1:64" s="641" customFormat="1" ht="16.5" customHeight="1" x14ac:dyDescent="0.3">
      <c r="A108" s="1237" t="s">
        <v>143</v>
      </c>
      <c r="B108" s="1244"/>
      <c r="C108" s="1273"/>
      <c r="D108" s="1295"/>
      <c r="E108" s="882"/>
      <c r="F108" s="855"/>
      <c r="G108" s="855"/>
      <c r="H108" s="855"/>
      <c r="I108" s="855"/>
      <c r="J108" s="855"/>
      <c r="K108" s="855"/>
      <c r="L108" s="855"/>
      <c r="M108" s="855"/>
      <c r="N108" s="855"/>
      <c r="O108" s="855"/>
      <c r="P108" s="855"/>
      <c r="Q108" s="855"/>
      <c r="R108" s="855"/>
      <c r="S108" s="855"/>
      <c r="T108" s="855"/>
      <c r="U108" s="860"/>
      <c r="V108" s="860"/>
      <c r="W108" s="855"/>
      <c r="X108" s="855"/>
      <c r="Y108" s="857"/>
      <c r="Z108" s="857"/>
      <c r="AA108" s="858"/>
      <c r="AB108" s="857"/>
      <c r="AC108" s="857"/>
      <c r="AD108" s="857"/>
      <c r="AE108" s="857"/>
      <c r="AF108" s="857"/>
      <c r="AG108" s="857"/>
      <c r="AH108" s="857"/>
      <c r="AI108" s="857"/>
      <c r="AJ108" s="857"/>
      <c r="AK108" s="857"/>
      <c r="AL108" s="857"/>
      <c r="AM108" s="857"/>
      <c r="AN108" s="855"/>
      <c r="AO108" s="855"/>
      <c r="AP108" s="855"/>
      <c r="AQ108" s="855"/>
      <c r="AR108" s="855"/>
      <c r="AS108" s="855"/>
      <c r="AT108" s="855"/>
      <c r="AU108" s="855"/>
      <c r="AV108" s="855"/>
      <c r="AW108" s="855"/>
      <c r="AX108" s="855"/>
      <c r="AY108" s="855"/>
      <c r="AZ108" s="855"/>
      <c r="BA108" s="855"/>
      <c r="BB108" s="855"/>
      <c r="BC108" s="855"/>
      <c r="BD108" s="855"/>
      <c r="BE108" s="855"/>
      <c r="BF108" s="855"/>
      <c r="BG108" s="855"/>
      <c r="BH108" s="855"/>
      <c r="BI108" s="855"/>
      <c r="BJ108" s="855"/>
      <c r="BK108" s="855"/>
      <c r="BL108" s="855"/>
    </row>
    <row r="109" spans="1:64" s="641" customFormat="1" ht="16.5" customHeight="1" x14ac:dyDescent="0.3">
      <c r="A109" s="1237" t="s">
        <v>144</v>
      </c>
      <c r="B109" s="1242"/>
      <c r="C109" s="1273"/>
      <c r="D109" s="1298"/>
      <c r="E109" s="884"/>
      <c r="F109" s="855"/>
      <c r="G109" s="855"/>
      <c r="H109" s="855"/>
      <c r="I109" s="855"/>
      <c r="J109" s="855"/>
      <c r="K109" s="855"/>
      <c r="L109" s="855"/>
      <c r="M109" s="855"/>
      <c r="N109" s="855"/>
      <c r="O109" s="855"/>
      <c r="P109" s="855"/>
      <c r="Q109" s="855"/>
      <c r="R109" s="855"/>
      <c r="S109" s="855"/>
      <c r="T109" s="855"/>
      <c r="U109" s="860"/>
      <c r="V109" s="860"/>
      <c r="W109" s="855"/>
      <c r="X109" s="855"/>
      <c r="Y109" s="857"/>
      <c r="Z109" s="857"/>
      <c r="AA109" s="858"/>
      <c r="AB109" s="857"/>
      <c r="AC109" s="857"/>
      <c r="AD109" s="857"/>
      <c r="AE109" s="857"/>
      <c r="AF109" s="857"/>
      <c r="AG109" s="857"/>
      <c r="AH109" s="857"/>
      <c r="AI109" s="857"/>
      <c r="AJ109" s="857"/>
      <c r="AK109" s="857"/>
      <c r="AL109" s="857"/>
      <c r="AM109" s="857"/>
      <c r="AN109" s="855"/>
      <c r="AO109" s="855"/>
      <c r="AP109" s="855"/>
      <c r="AQ109" s="855"/>
      <c r="AR109" s="855"/>
      <c r="AS109" s="855"/>
      <c r="AT109" s="855"/>
      <c r="AU109" s="855"/>
      <c r="AV109" s="855"/>
      <c r="AW109" s="855"/>
      <c r="AX109" s="855"/>
      <c r="AY109" s="855"/>
      <c r="AZ109" s="855"/>
      <c r="BA109" s="855"/>
      <c r="BB109" s="855"/>
      <c r="BC109" s="855"/>
      <c r="BD109" s="855"/>
      <c r="BE109" s="855"/>
      <c r="BF109" s="855"/>
      <c r="BG109" s="855"/>
      <c r="BH109" s="855"/>
      <c r="BI109" s="855"/>
      <c r="BJ109" s="855"/>
      <c r="BK109" s="855"/>
      <c r="BL109" s="855"/>
    </row>
    <row r="110" spans="1:64" s="641" customFormat="1" ht="16.5" customHeight="1" x14ac:dyDescent="0.3">
      <c r="A110" s="1237" t="s">
        <v>145</v>
      </c>
      <c r="B110" s="1242"/>
      <c r="C110" s="1273"/>
      <c r="D110" s="1298"/>
      <c r="E110" s="884"/>
      <c r="F110" s="855"/>
      <c r="G110" s="855"/>
      <c r="H110" s="855"/>
      <c r="I110" s="855"/>
      <c r="J110" s="855"/>
      <c r="K110" s="855"/>
      <c r="L110" s="855"/>
      <c r="M110" s="855"/>
      <c r="N110" s="855"/>
      <c r="O110" s="855"/>
      <c r="P110" s="855"/>
      <c r="Q110" s="855"/>
      <c r="R110" s="855"/>
      <c r="S110" s="855"/>
      <c r="T110" s="855"/>
      <c r="U110" s="860"/>
      <c r="V110" s="860"/>
      <c r="W110" s="855"/>
      <c r="X110" s="855"/>
      <c r="Y110" s="857"/>
      <c r="Z110" s="857"/>
      <c r="AA110" s="858"/>
      <c r="AB110" s="857"/>
      <c r="AC110" s="857"/>
      <c r="AD110" s="857"/>
      <c r="AE110" s="857"/>
      <c r="AF110" s="857"/>
      <c r="AG110" s="857"/>
      <c r="AH110" s="857"/>
      <c r="AI110" s="857"/>
      <c r="AJ110" s="857"/>
      <c r="AK110" s="857"/>
      <c r="AL110" s="857"/>
      <c r="AM110" s="857"/>
      <c r="AN110" s="855"/>
      <c r="AO110" s="855"/>
      <c r="AP110" s="855"/>
      <c r="AQ110" s="855"/>
      <c r="AR110" s="855"/>
      <c r="AS110" s="855"/>
      <c r="AT110" s="855"/>
      <c r="AU110" s="855"/>
      <c r="AV110" s="855"/>
      <c r="AW110" s="855"/>
      <c r="AX110" s="855"/>
      <c r="AY110" s="855"/>
      <c r="AZ110" s="855"/>
      <c r="BA110" s="855"/>
      <c r="BB110" s="855"/>
      <c r="BC110" s="855"/>
      <c r="BD110" s="855"/>
      <c r="BE110" s="855"/>
      <c r="BF110" s="855"/>
      <c r="BG110" s="855"/>
      <c r="BH110" s="855"/>
      <c r="BI110" s="855"/>
      <c r="BJ110" s="855"/>
      <c r="BK110" s="855"/>
      <c r="BL110" s="855"/>
    </row>
    <row r="111" spans="1:64" s="641" customFormat="1" ht="16.5" customHeight="1" x14ac:dyDescent="0.3">
      <c r="A111" s="1237" t="s">
        <v>683</v>
      </c>
      <c r="B111" s="1242"/>
      <c r="C111" s="1273"/>
      <c r="D111" s="1298"/>
      <c r="E111" s="884"/>
      <c r="F111" s="855"/>
      <c r="G111" s="855"/>
      <c r="H111" s="855"/>
      <c r="I111" s="855"/>
      <c r="J111" s="855"/>
      <c r="K111" s="855"/>
      <c r="L111" s="855"/>
      <c r="M111" s="855"/>
      <c r="N111" s="855"/>
      <c r="O111" s="855"/>
      <c r="P111" s="855"/>
      <c r="Q111" s="855"/>
      <c r="R111" s="855"/>
      <c r="S111" s="855"/>
      <c r="T111" s="855"/>
      <c r="U111" s="860"/>
      <c r="V111" s="860"/>
      <c r="W111" s="855"/>
      <c r="X111" s="855"/>
      <c r="Y111" s="857"/>
      <c r="Z111" s="857"/>
      <c r="AA111" s="858"/>
      <c r="AB111" s="857"/>
      <c r="AC111" s="857"/>
      <c r="AD111" s="857"/>
      <c r="AE111" s="857"/>
      <c r="AF111" s="857"/>
      <c r="AG111" s="857"/>
      <c r="AH111" s="857"/>
      <c r="AI111" s="857"/>
      <c r="AJ111" s="857"/>
      <c r="AK111" s="857"/>
      <c r="AL111" s="857"/>
      <c r="AM111" s="857"/>
      <c r="AN111" s="855"/>
      <c r="AO111" s="855"/>
      <c r="AP111" s="855"/>
      <c r="AQ111" s="855"/>
      <c r="AR111" s="855"/>
      <c r="AS111" s="855"/>
      <c r="AT111" s="855"/>
      <c r="AU111" s="855"/>
      <c r="AV111" s="855"/>
      <c r="AW111" s="855"/>
      <c r="AX111" s="855"/>
      <c r="AY111" s="855"/>
      <c r="AZ111" s="855"/>
      <c r="BA111" s="855"/>
      <c r="BB111" s="855"/>
      <c r="BC111" s="855"/>
      <c r="BD111" s="855"/>
      <c r="BE111" s="855"/>
      <c r="BF111" s="855"/>
      <c r="BG111" s="855"/>
      <c r="BH111" s="855"/>
      <c r="BI111" s="855"/>
      <c r="BJ111" s="855"/>
      <c r="BK111" s="855"/>
      <c r="BL111" s="855"/>
    </row>
    <row r="112" spans="1:64" s="641" customFormat="1" ht="16.5" customHeight="1" x14ac:dyDescent="0.3">
      <c r="A112" s="1237" t="s">
        <v>684</v>
      </c>
      <c r="B112" s="1242"/>
      <c r="C112" s="1273"/>
      <c r="D112" s="1298"/>
      <c r="E112" s="884"/>
      <c r="F112" s="855"/>
      <c r="G112" s="855"/>
      <c r="H112" s="855"/>
      <c r="I112" s="855"/>
      <c r="J112" s="855"/>
      <c r="K112" s="855"/>
      <c r="L112" s="855"/>
      <c r="M112" s="855"/>
      <c r="N112" s="855"/>
      <c r="O112" s="855"/>
      <c r="P112" s="855"/>
      <c r="Q112" s="855"/>
      <c r="R112" s="855"/>
      <c r="S112" s="855"/>
      <c r="T112" s="855"/>
      <c r="U112" s="860"/>
      <c r="V112" s="860"/>
      <c r="W112" s="855"/>
      <c r="X112" s="855"/>
      <c r="Y112" s="857"/>
      <c r="Z112" s="857"/>
      <c r="AA112" s="858"/>
      <c r="AB112" s="857"/>
      <c r="AC112" s="857"/>
      <c r="AD112" s="857"/>
      <c r="AE112" s="857"/>
      <c r="AF112" s="857"/>
      <c r="AG112" s="857"/>
      <c r="AH112" s="857"/>
      <c r="AI112" s="857"/>
      <c r="AJ112" s="857"/>
      <c r="AK112" s="857"/>
      <c r="AL112" s="857"/>
      <c r="AM112" s="857"/>
      <c r="AN112" s="855"/>
      <c r="AO112" s="855"/>
      <c r="AP112" s="855"/>
      <c r="AQ112" s="855"/>
      <c r="AR112" s="855"/>
      <c r="AS112" s="855"/>
      <c r="AT112" s="855"/>
      <c r="AU112" s="855"/>
      <c r="AV112" s="855"/>
      <c r="AW112" s="855"/>
      <c r="AX112" s="855"/>
      <c r="AY112" s="855"/>
      <c r="AZ112" s="855"/>
      <c r="BA112" s="855"/>
      <c r="BB112" s="855"/>
      <c r="BC112" s="855"/>
      <c r="BD112" s="855"/>
      <c r="BE112" s="855"/>
      <c r="BF112" s="855"/>
      <c r="BG112" s="855"/>
      <c r="BH112" s="855"/>
      <c r="BI112" s="855"/>
      <c r="BJ112" s="855"/>
      <c r="BK112" s="855"/>
      <c r="BL112" s="855"/>
    </row>
    <row r="113" spans="1:64" s="641" customFormat="1" ht="16.5" customHeight="1" x14ac:dyDescent="0.3">
      <c r="A113" s="1237" t="s">
        <v>685</v>
      </c>
      <c r="B113" s="1242"/>
      <c r="C113" s="1273"/>
      <c r="D113" s="1298"/>
      <c r="E113" s="884"/>
      <c r="F113" s="855"/>
      <c r="G113" s="855"/>
      <c r="H113" s="855"/>
      <c r="I113" s="855"/>
      <c r="J113" s="855"/>
      <c r="K113" s="855"/>
      <c r="L113" s="855"/>
      <c r="M113" s="855"/>
      <c r="N113" s="855"/>
      <c r="O113" s="855"/>
      <c r="P113" s="855"/>
      <c r="Q113" s="855"/>
      <c r="R113" s="855"/>
      <c r="S113" s="855"/>
      <c r="T113" s="855"/>
      <c r="U113" s="860"/>
      <c r="V113" s="860"/>
      <c r="W113" s="855"/>
      <c r="X113" s="855"/>
      <c r="Y113" s="857"/>
      <c r="Z113" s="857"/>
      <c r="AA113" s="858"/>
      <c r="AB113" s="857"/>
      <c r="AC113" s="857"/>
      <c r="AD113" s="857"/>
      <c r="AE113" s="857"/>
      <c r="AF113" s="857"/>
      <c r="AG113" s="857"/>
      <c r="AH113" s="857"/>
      <c r="AI113" s="857"/>
      <c r="AJ113" s="857"/>
      <c r="AK113" s="857"/>
      <c r="AL113" s="857"/>
      <c r="AM113" s="857"/>
      <c r="AN113" s="855"/>
      <c r="AO113" s="855"/>
      <c r="AP113" s="855"/>
      <c r="AQ113" s="855"/>
      <c r="AR113" s="855"/>
      <c r="AS113" s="855"/>
      <c r="AT113" s="855"/>
      <c r="AU113" s="855"/>
      <c r="AV113" s="855"/>
      <c r="AW113" s="855"/>
      <c r="AX113" s="855"/>
      <c r="AY113" s="855"/>
      <c r="AZ113" s="855"/>
      <c r="BA113" s="855"/>
      <c r="BB113" s="855"/>
      <c r="BC113" s="855"/>
      <c r="BD113" s="855"/>
      <c r="BE113" s="855"/>
      <c r="BF113" s="855"/>
      <c r="BG113" s="855"/>
      <c r="BH113" s="855"/>
      <c r="BI113" s="855"/>
      <c r="BJ113" s="855"/>
      <c r="BK113" s="855"/>
      <c r="BL113" s="855"/>
    </row>
    <row r="114" spans="1:64" s="641" customFormat="1" ht="16.5" customHeight="1" x14ac:dyDescent="0.3">
      <c r="A114" s="1247" t="s">
        <v>146</v>
      </c>
      <c r="B114" s="1248"/>
      <c r="C114" s="1273"/>
      <c r="D114" s="1298"/>
      <c r="E114" s="884"/>
      <c r="F114" s="855"/>
      <c r="G114" s="855"/>
      <c r="H114" s="855"/>
      <c r="I114" s="855"/>
      <c r="J114" s="855"/>
      <c r="K114" s="855"/>
      <c r="L114" s="855"/>
      <c r="M114" s="855"/>
      <c r="N114" s="855"/>
      <c r="O114" s="855"/>
      <c r="P114" s="855"/>
      <c r="Q114" s="855"/>
      <c r="R114" s="855"/>
      <c r="S114" s="855"/>
      <c r="T114" s="855"/>
      <c r="U114" s="860"/>
      <c r="V114" s="860"/>
      <c r="W114" s="855"/>
      <c r="X114" s="855"/>
      <c r="Y114" s="857"/>
      <c r="Z114" s="857"/>
      <c r="AA114" s="858"/>
      <c r="AB114" s="857"/>
      <c r="AC114" s="857"/>
      <c r="AD114" s="857"/>
      <c r="AE114" s="857"/>
      <c r="AF114" s="857"/>
      <c r="AG114" s="857"/>
      <c r="AH114" s="857"/>
      <c r="AI114" s="857"/>
      <c r="AJ114" s="857"/>
      <c r="AK114" s="857"/>
      <c r="AL114" s="857"/>
      <c r="AM114" s="857"/>
      <c r="AN114" s="855"/>
      <c r="AO114" s="855"/>
      <c r="AP114" s="855"/>
      <c r="AQ114" s="855"/>
      <c r="AR114" s="855"/>
      <c r="AS114" s="855"/>
      <c r="AT114" s="855"/>
      <c r="AU114" s="855"/>
      <c r="AV114" s="855"/>
      <c r="AW114" s="855"/>
      <c r="AX114" s="855"/>
      <c r="AY114" s="855"/>
      <c r="AZ114" s="855"/>
      <c r="BA114" s="855"/>
      <c r="BB114" s="855"/>
      <c r="BC114" s="855"/>
      <c r="BD114" s="855"/>
      <c r="BE114" s="855"/>
      <c r="BF114" s="855"/>
      <c r="BG114" s="855"/>
      <c r="BH114" s="855"/>
      <c r="BI114" s="855"/>
      <c r="BJ114" s="855"/>
      <c r="BK114" s="855"/>
      <c r="BL114" s="855"/>
    </row>
    <row r="115" spans="1:64" s="641" customFormat="1" ht="16.5" customHeight="1" thickBot="1" x14ac:dyDescent="0.3">
      <c r="A115" s="855"/>
      <c r="B115" s="855"/>
      <c r="C115" s="855"/>
      <c r="D115" s="1298"/>
      <c r="E115" s="855"/>
      <c r="F115" s="855"/>
      <c r="G115" s="855"/>
      <c r="H115" s="855"/>
      <c r="I115" s="855"/>
      <c r="J115" s="855"/>
      <c r="K115" s="855"/>
      <c r="L115" s="855"/>
      <c r="M115" s="855"/>
      <c r="N115" s="855"/>
      <c r="O115" s="855"/>
      <c r="P115" s="855"/>
      <c r="Q115" s="855"/>
      <c r="R115" s="855"/>
      <c r="S115" s="861"/>
      <c r="T115" s="861"/>
      <c r="U115" s="861"/>
      <c r="V115" s="859"/>
      <c r="W115" s="859"/>
      <c r="X115" s="859"/>
      <c r="Y115" s="857"/>
      <c r="Z115" s="857"/>
      <c r="AA115" s="858"/>
      <c r="AB115" s="857"/>
      <c r="AC115" s="857"/>
      <c r="AD115" s="857"/>
      <c r="AE115" s="857"/>
      <c r="AF115" s="857"/>
      <c r="AG115" s="857"/>
      <c r="AH115" s="857"/>
      <c r="AI115" s="857"/>
      <c r="AJ115" s="857"/>
      <c r="AK115" s="857"/>
      <c r="AL115" s="857"/>
      <c r="AM115" s="857"/>
      <c r="AN115" s="855"/>
      <c r="AO115" s="855"/>
      <c r="AP115" s="855"/>
      <c r="AQ115" s="855"/>
      <c r="AR115" s="855"/>
      <c r="AS115" s="855"/>
      <c r="AT115" s="855"/>
      <c r="AU115" s="855"/>
      <c r="AV115" s="855"/>
      <c r="AW115" s="855"/>
      <c r="AX115" s="855"/>
      <c r="AY115" s="855"/>
      <c r="AZ115" s="855"/>
      <c r="BA115" s="855"/>
      <c r="BB115" s="855"/>
      <c r="BC115" s="855"/>
      <c r="BD115" s="855"/>
      <c r="BE115" s="855"/>
      <c r="BF115" s="855"/>
      <c r="BG115" s="855"/>
      <c r="BH115" s="855"/>
      <c r="BI115" s="855"/>
      <c r="BJ115" s="855"/>
      <c r="BK115" s="855"/>
      <c r="BL115" s="855"/>
    </row>
    <row r="116" spans="1:64" ht="23.25" x14ac:dyDescent="0.35">
      <c r="A116" s="895" t="s">
        <v>899</v>
      </c>
      <c r="B116" s="896"/>
      <c r="C116" s="896"/>
      <c r="D116" s="1299"/>
      <c r="E116" s="896"/>
      <c r="F116" s="896"/>
      <c r="G116" s="896"/>
      <c r="H116" s="896"/>
      <c r="I116" s="896"/>
      <c r="J116" s="896"/>
      <c r="K116" s="896"/>
      <c r="L116" s="896"/>
      <c r="M116" s="896"/>
      <c r="N116" s="896"/>
      <c r="O116" s="896"/>
      <c r="P116" s="896"/>
      <c r="Q116" s="896"/>
      <c r="R116" s="896"/>
      <c r="S116" s="896"/>
      <c r="T116" s="896"/>
      <c r="U116" s="896"/>
      <c r="V116" s="896"/>
      <c r="W116" s="896"/>
      <c r="X116" s="896"/>
      <c r="Y116" s="896"/>
      <c r="Z116" s="896"/>
      <c r="AA116" s="896"/>
      <c r="AB116" s="896"/>
      <c r="AC116" s="896"/>
      <c r="AD116" s="896"/>
      <c r="AE116" s="896"/>
      <c r="AF116" s="896"/>
      <c r="AG116" s="896"/>
      <c r="AH116" s="896"/>
      <c r="AI116" s="896"/>
      <c r="AJ116" s="896"/>
      <c r="AK116" s="896"/>
      <c r="AL116" s="896"/>
      <c r="AM116" s="896"/>
      <c r="AN116" s="855"/>
      <c r="AO116" s="855"/>
      <c r="AP116" s="855"/>
      <c r="AQ116" s="855"/>
      <c r="AR116" s="855"/>
      <c r="AS116" s="855"/>
      <c r="AT116" s="855"/>
      <c r="AU116" s="855"/>
      <c r="AV116" s="855"/>
      <c r="AW116" s="855"/>
      <c r="AX116" s="855"/>
      <c r="AY116" s="855"/>
      <c r="AZ116" s="855"/>
      <c r="BA116" s="855"/>
      <c r="BB116" s="855"/>
      <c r="BC116" s="855"/>
      <c r="BD116" s="855"/>
      <c r="BE116" s="855"/>
      <c r="BF116" s="855"/>
      <c r="BG116" s="855"/>
      <c r="BH116" s="855"/>
      <c r="BI116" s="855"/>
      <c r="BJ116" s="855"/>
      <c r="BK116" s="855"/>
      <c r="BL116" s="855"/>
    </row>
    <row r="117" spans="1:64" s="639" customFormat="1" ht="18.75" x14ac:dyDescent="0.3">
      <c r="A117" s="904" t="s">
        <v>139</v>
      </c>
      <c r="B117" s="905"/>
      <c r="C117" s="855"/>
      <c r="D117" s="1297"/>
      <c r="E117" s="855"/>
      <c r="F117" s="855"/>
      <c r="G117" s="855"/>
      <c r="H117" s="855"/>
      <c r="I117" s="855"/>
      <c r="J117" s="855"/>
      <c r="K117" s="855"/>
      <c r="L117" s="855"/>
      <c r="M117" s="855"/>
      <c r="N117" s="855"/>
      <c r="O117" s="855"/>
      <c r="P117" s="855"/>
      <c r="Q117" s="855"/>
      <c r="R117" s="855"/>
      <c r="S117" s="855"/>
      <c r="T117" s="855"/>
      <c r="U117" s="855"/>
      <c r="V117" s="855"/>
      <c r="W117" s="855"/>
      <c r="X117" s="855"/>
      <c r="Y117" s="855"/>
      <c r="Z117" s="855"/>
      <c r="AA117" s="855"/>
      <c r="AB117" s="855"/>
      <c r="AC117" s="855"/>
      <c r="AD117" s="855"/>
      <c r="AE117" s="855"/>
      <c r="AF117" s="855"/>
      <c r="AG117" s="855"/>
      <c r="AH117" s="855"/>
      <c r="AI117" s="855"/>
      <c r="AJ117" s="855"/>
      <c r="AK117" s="855"/>
      <c r="AL117" s="855"/>
      <c r="AM117" s="855"/>
      <c r="AN117" s="855"/>
      <c r="AO117" s="855"/>
      <c r="AP117" s="855"/>
      <c r="AQ117" s="855"/>
      <c r="AR117" s="855"/>
      <c r="AS117" s="855"/>
      <c r="AT117" s="855"/>
      <c r="AU117" s="855"/>
      <c r="AV117" s="855"/>
      <c r="AW117" s="855"/>
      <c r="AX117" s="855"/>
      <c r="AY117" s="855"/>
      <c r="AZ117" s="855"/>
      <c r="BA117" s="855"/>
      <c r="BB117" s="855"/>
      <c r="BC117" s="855"/>
      <c r="BD117" s="855"/>
      <c r="BE117" s="855"/>
      <c r="BF117" s="855"/>
      <c r="BG117" s="855"/>
      <c r="BH117" s="855"/>
      <c r="BI117" s="855"/>
      <c r="BJ117" s="855"/>
      <c r="BK117" s="855"/>
      <c r="BL117" s="855"/>
    </row>
    <row r="118" spans="1:64" s="639" customFormat="1" ht="21" x14ac:dyDescent="0.35">
      <c r="A118" s="906"/>
      <c r="B118" s="1239">
        <f ca="1">PoslGod-1</f>
        <v>2017</v>
      </c>
      <c r="C118" s="855"/>
      <c r="D118" s="1297"/>
      <c r="E118" s="855"/>
      <c r="F118" s="855"/>
      <c r="G118" s="855"/>
      <c r="H118" s="855"/>
      <c r="I118" s="855"/>
      <c r="J118" s="855"/>
      <c r="K118" s="855"/>
      <c r="L118" s="855"/>
      <c r="M118" s="855"/>
      <c r="N118" s="855"/>
      <c r="O118" s="855"/>
      <c r="P118" s="855"/>
      <c r="Q118" s="855"/>
      <c r="R118" s="855"/>
      <c r="S118" s="855"/>
      <c r="T118" s="855"/>
      <c r="U118" s="855"/>
      <c r="V118" s="855"/>
      <c r="W118" s="855"/>
      <c r="X118" s="855"/>
      <c r="Y118" s="855"/>
      <c r="Z118" s="855"/>
      <c r="AA118" s="856"/>
      <c r="AB118" s="855"/>
      <c r="AC118" s="855"/>
      <c r="AD118" s="855"/>
      <c r="AE118" s="855"/>
      <c r="AF118" s="855"/>
      <c r="AG118" s="855"/>
      <c r="AH118" s="855"/>
      <c r="AI118" s="855"/>
      <c r="AJ118" s="855"/>
      <c r="AK118" s="855"/>
      <c r="AL118" s="855"/>
      <c r="AM118" s="855"/>
      <c r="AN118" s="855"/>
      <c r="AO118" s="855"/>
      <c r="AP118" s="855"/>
      <c r="AQ118" s="855"/>
      <c r="AR118" s="855"/>
      <c r="AS118" s="855"/>
      <c r="AT118" s="855"/>
      <c r="AU118" s="855"/>
      <c r="AV118" s="855"/>
      <c r="AW118" s="855"/>
      <c r="AX118" s="855"/>
      <c r="AY118" s="855"/>
      <c r="AZ118" s="855"/>
      <c r="BA118" s="855"/>
      <c r="BB118" s="855"/>
      <c r="BC118" s="855"/>
      <c r="BD118" s="855"/>
      <c r="BE118" s="855"/>
      <c r="BF118" s="855"/>
      <c r="BG118" s="855"/>
      <c r="BH118" s="855"/>
      <c r="BI118" s="855"/>
      <c r="BJ118" s="855"/>
      <c r="BK118" s="855"/>
      <c r="BL118" s="855"/>
    </row>
    <row r="119" spans="1:64" s="639" customFormat="1" ht="15.75" x14ac:dyDescent="0.2">
      <c r="A119" s="1241" t="s">
        <v>305</v>
      </c>
      <c r="B119" s="1274" t="str">
        <f ca="1">UnosPod!F6&amp;UnosPod!G6&amp;"."&amp;UnosPod!H6&amp;UnosPod!I6&amp;". - "&amp;UnosPod!M6&amp;UnosPod!N6&amp;"."&amp;UnosPod!O6&amp;UnosPod!P6&amp;"."&amp;PoslGod-1</f>
        <v>01.01. - 31.12.2017</v>
      </c>
      <c r="C119" s="855"/>
      <c r="D119" s="1297"/>
      <c r="E119" s="855"/>
      <c r="F119" s="855"/>
      <c r="G119" s="855"/>
      <c r="H119" s="855"/>
      <c r="I119" s="855"/>
      <c r="J119" s="855"/>
      <c r="K119" s="855"/>
      <c r="L119" s="855"/>
      <c r="M119" s="855"/>
      <c r="N119" s="855"/>
      <c r="O119" s="855"/>
      <c r="P119" s="855"/>
      <c r="Q119" s="855"/>
      <c r="R119" s="855"/>
      <c r="S119" s="855"/>
      <c r="T119" s="855"/>
      <c r="U119" s="855"/>
      <c r="V119" s="855"/>
      <c r="W119" s="855"/>
      <c r="X119" s="855"/>
      <c r="Y119" s="855"/>
      <c r="Z119" s="855"/>
      <c r="AA119" s="856"/>
      <c r="AB119" s="855"/>
      <c r="AC119" s="855"/>
      <c r="AD119" s="855"/>
      <c r="AE119" s="855"/>
      <c r="AF119" s="855"/>
      <c r="AG119" s="855"/>
      <c r="AH119" s="855"/>
      <c r="AI119" s="855"/>
      <c r="AJ119" s="855"/>
      <c r="AK119" s="855"/>
      <c r="AL119" s="855"/>
      <c r="AM119" s="855"/>
      <c r="AN119" s="855"/>
      <c r="AO119" s="855"/>
      <c r="AP119" s="855"/>
      <c r="AQ119" s="855"/>
      <c r="AR119" s="855"/>
      <c r="AS119" s="855"/>
      <c r="AT119" s="855"/>
      <c r="AU119" s="855"/>
      <c r="AV119" s="855"/>
      <c r="AW119" s="855"/>
      <c r="AX119" s="855"/>
      <c r="AY119" s="855"/>
      <c r="AZ119" s="855"/>
      <c r="BA119" s="855"/>
      <c r="BB119" s="855"/>
      <c r="BC119" s="855"/>
      <c r="BD119" s="855"/>
      <c r="BE119" s="855"/>
      <c r="BF119" s="855"/>
      <c r="BG119" s="855"/>
      <c r="BH119" s="855"/>
      <c r="BI119" s="855"/>
      <c r="BJ119" s="855"/>
      <c r="BK119" s="855"/>
      <c r="BL119" s="855"/>
    </row>
    <row r="120" spans="1:64" s="639" customFormat="1" ht="15.75" x14ac:dyDescent="0.25">
      <c r="A120" s="1240" t="s">
        <v>306</v>
      </c>
      <c r="B120" s="1276" t="s">
        <v>2422</v>
      </c>
      <c r="C120" s="855"/>
      <c r="D120" s="1297"/>
      <c r="E120" s="855"/>
      <c r="F120" s="855"/>
      <c r="G120" s="855"/>
      <c r="H120" s="855"/>
      <c r="I120" s="855"/>
      <c r="J120" s="855"/>
      <c r="K120" s="855"/>
      <c r="L120" s="855"/>
      <c r="M120" s="855"/>
      <c r="N120" s="855"/>
      <c r="O120" s="855"/>
      <c r="P120" s="855"/>
      <c r="Q120" s="855"/>
      <c r="R120" s="855"/>
      <c r="S120" s="855"/>
      <c r="T120" s="855"/>
      <c r="U120" s="855"/>
      <c r="V120" s="855"/>
      <c r="W120" s="855"/>
      <c r="X120" s="855"/>
      <c r="Y120" s="855"/>
      <c r="Z120" s="855"/>
      <c r="AA120" s="856"/>
      <c r="AB120" s="855"/>
      <c r="AC120" s="855"/>
      <c r="AD120" s="855"/>
      <c r="AE120" s="855"/>
      <c r="AF120" s="855"/>
      <c r="AG120" s="855"/>
      <c r="AH120" s="855"/>
      <c r="AI120" s="855"/>
      <c r="AJ120" s="855"/>
      <c r="AK120" s="855"/>
      <c r="AL120" s="855"/>
      <c r="AM120" s="855"/>
      <c r="AN120" s="855"/>
      <c r="AO120" s="855"/>
      <c r="AP120" s="855"/>
      <c r="AQ120" s="855"/>
      <c r="AR120" s="855"/>
      <c r="AS120" s="855"/>
      <c r="AT120" s="855"/>
      <c r="AU120" s="855"/>
      <c r="AV120" s="855"/>
      <c r="AW120" s="855"/>
      <c r="AX120" s="855"/>
      <c r="AY120" s="855"/>
      <c r="AZ120" s="855"/>
      <c r="BA120" s="855"/>
      <c r="BB120" s="855"/>
      <c r="BC120" s="855"/>
      <c r="BD120" s="855"/>
      <c r="BE120" s="855"/>
      <c r="BF120" s="855"/>
      <c r="BG120" s="855"/>
      <c r="BH120" s="855"/>
      <c r="BI120" s="855"/>
      <c r="BJ120" s="855"/>
      <c r="BK120" s="855"/>
      <c r="BL120" s="855"/>
    </row>
    <row r="121" spans="1:64" s="639" customFormat="1" ht="17.25" customHeight="1" x14ac:dyDescent="0.25">
      <c r="A121" s="1246" t="s">
        <v>428</v>
      </c>
      <c r="B121" s="1245">
        <f>B.Uspjeha!BA143-B.Uspjeha!BA144</f>
        <v>0</v>
      </c>
      <c r="C121" s="1272"/>
      <c r="D121" s="1297"/>
      <c r="E121" s="886"/>
      <c r="F121" s="855"/>
      <c r="G121" s="855"/>
      <c r="H121" s="855"/>
      <c r="I121" s="855"/>
      <c r="J121" s="855"/>
      <c r="K121" s="855"/>
      <c r="L121" s="855"/>
      <c r="M121" s="855"/>
      <c r="N121" s="855"/>
      <c r="O121" s="855"/>
      <c r="P121" s="855"/>
      <c r="Q121" s="855"/>
      <c r="R121" s="855"/>
      <c r="S121" s="855"/>
      <c r="T121" s="855"/>
      <c r="U121" s="855"/>
      <c r="V121" s="855"/>
      <c r="W121" s="855"/>
      <c r="X121" s="855"/>
      <c r="Y121" s="855"/>
      <c r="Z121" s="855"/>
      <c r="AA121" s="856"/>
      <c r="AB121" s="855"/>
      <c r="AC121" s="855"/>
      <c r="AD121" s="855"/>
      <c r="AE121" s="855"/>
      <c r="AF121" s="855"/>
      <c r="AG121" s="855"/>
      <c r="AH121" s="855"/>
      <c r="AI121" s="855"/>
      <c r="AJ121" s="855"/>
      <c r="AK121" s="855"/>
      <c r="AL121" s="855"/>
      <c r="AM121" s="855"/>
      <c r="AN121" s="855"/>
      <c r="AO121" s="855"/>
      <c r="AP121" s="855"/>
      <c r="AQ121" s="855"/>
      <c r="AR121" s="855"/>
      <c r="AS121" s="855"/>
      <c r="AT121" s="855"/>
      <c r="AU121" s="855"/>
      <c r="AV121" s="855"/>
      <c r="AW121" s="855"/>
      <c r="AX121" s="855"/>
      <c r="AY121" s="855"/>
      <c r="AZ121" s="855"/>
      <c r="BA121" s="855"/>
      <c r="BB121" s="855"/>
      <c r="BC121" s="855"/>
      <c r="BD121" s="855"/>
      <c r="BE121" s="855"/>
      <c r="BF121" s="855"/>
      <c r="BG121" s="855"/>
      <c r="BH121" s="855"/>
      <c r="BI121" s="855"/>
      <c r="BJ121" s="855"/>
      <c r="BK121" s="855"/>
      <c r="BL121" s="855"/>
    </row>
    <row r="122" spans="1:64" s="641" customFormat="1" ht="17.25" customHeight="1" x14ac:dyDescent="0.25">
      <c r="A122" s="1246" t="s">
        <v>429</v>
      </c>
      <c r="B122" s="1245">
        <f>SUM(B123:B128)</f>
        <v>0</v>
      </c>
      <c r="C122" s="1272"/>
      <c r="D122" s="1297"/>
      <c r="E122" s="886"/>
      <c r="F122" s="857"/>
      <c r="G122" s="857"/>
      <c r="H122" s="857"/>
      <c r="I122" s="855"/>
      <c r="J122" s="855"/>
      <c r="K122" s="855"/>
      <c r="L122" s="855"/>
      <c r="M122" s="855"/>
      <c r="N122" s="855"/>
      <c r="O122" s="855"/>
      <c r="P122" s="855"/>
      <c r="Q122" s="855"/>
      <c r="R122" s="855"/>
      <c r="S122" s="855"/>
      <c r="T122" s="855"/>
      <c r="U122" s="855"/>
      <c r="V122" s="855"/>
      <c r="W122" s="855"/>
      <c r="X122" s="855"/>
      <c r="Y122" s="857"/>
      <c r="Z122" s="857"/>
      <c r="AA122" s="858"/>
      <c r="AB122" s="857"/>
      <c r="AC122" s="857"/>
      <c r="AD122" s="857"/>
      <c r="AE122" s="857"/>
      <c r="AF122" s="857"/>
      <c r="AG122" s="857"/>
      <c r="AH122" s="857"/>
      <c r="AI122" s="857"/>
      <c r="AJ122" s="857"/>
      <c r="AK122" s="857"/>
      <c r="AL122" s="857"/>
      <c r="AM122" s="857"/>
      <c r="AN122" s="855"/>
      <c r="AO122" s="855"/>
      <c r="AP122" s="855"/>
      <c r="AQ122" s="855"/>
      <c r="AR122" s="855"/>
      <c r="AS122" s="855"/>
      <c r="AT122" s="855"/>
      <c r="AU122" s="855"/>
      <c r="AV122" s="855"/>
      <c r="AW122" s="855"/>
      <c r="AX122" s="855"/>
      <c r="AY122" s="855"/>
      <c r="AZ122" s="855"/>
      <c r="BA122" s="855"/>
      <c r="BB122" s="855"/>
      <c r="BC122" s="855"/>
      <c r="BD122" s="855"/>
      <c r="BE122" s="855"/>
      <c r="BF122" s="855"/>
      <c r="BG122" s="855"/>
      <c r="BH122" s="855"/>
      <c r="BI122" s="855"/>
      <c r="BJ122" s="855"/>
      <c r="BK122" s="855"/>
      <c r="BL122" s="855"/>
    </row>
    <row r="123" spans="1:64" s="641" customFormat="1" ht="17.25" customHeight="1" x14ac:dyDescent="0.25">
      <c r="A123" s="1246" t="s">
        <v>430</v>
      </c>
      <c r="B123" s="1251"/>
      <c r="C123" s="1272"/>
      <c r="D123" s="1297"/>
      <c r="E123" s="1309"/>
      <c r="F123" s="857"/>
      <c r="G123" s="857"/>
      <c r="H123" s="857"/>
      <c r="I123" s="855"/>
      <c r="J123" s="855"/>
      <c r="K123" s="855"/>
      <c r="L123" s="855"/>
      <c r="M123" s="855"/>
      <c r="N123" s="855"/>
      <c r="O123" s="855"/>
      <c r="P123" s="855"/>
      <c r="Q123" s="855"/>
      <c r="R123" s="855"/>
      <c r="S123" s="855"/>
      <c r="T123" s="855"/>
      <c r="U123" s="855"/>
      <c r="V123" s="855"/>
      <c r="W123" s="855"/>
      <c r="X123" s="855"/>
      <c r="Y123" s="857"/>
      <c r="Z123" s="857"/>
      <c r="AA123" s="858"/>
      <c r="AB123" s="857"/>
      <c r="AC123" s="857"/>
      <c r="AD123" s="857"/>
      <c r="AE123" s="857"/>
      <c r="AF123" s="857"/>
      <c r="AG123" s="857"/>
      <c r="AH123" s="857"/>
      <c r="AI123" s="857"/>
      <c r="AJ123" s="857"/>
      <c r="AK123" s="857"/>
      <c r="AL123" s="857"/>
      <c r="AM123" s="857"/>
      <c r="AN123" s="855"/>
      <c r="AO123" s="855"/>
      <c r="AP123" s="855"/>
      <c r="AQ123" s="855"/>
      <c r="AR123" s="855"/>
      <c r="AS123" s="855"/>
      <c r="AT123" s="855"/>
      <c r="AU123" s="855"/>
      <c r="AV123" s="855"/>
      <c r="AW123" s="855"/>
      <c r="AX123" s="855"/>
      <c r="AY123" s="855"/>
      <c r="AZ123" s="855"/>
      <c r="BA123" s="855"/>
      <c r="BB123" s="855"/>
      <c r="BC123" s="855"/>
      <c r="BD123" s="855"/>
      <c r="BE123" s="855"/>
      <c r="BF123" s="855"/>
      <c r="BG123" s="855"/>
      <c r="BH123" s="855"/>
      <c r="BI123" s="855"/>
      <c r="BJ123" s="855"/>
      <c r="BK123" s="855"/>
      <c r="BL123" s="855"/>
    </row>
    <row r="124" spans="1:64" s="641" customFormat="1" ht="17.25" customHeight="1" x14ac:dyDescent="0.25">
      <c r="A124" s="1246" t="s">
        <v>431</v>
      </c>
      <c r="B124" s="1251"/>
      <c r="C124" s="1272"/>
      <c r="D124" s="1297"/>
      <c r="E124" s="1309"/>
      <c r="F124" s="857"/>
      <c r="G124" s="857"/>
      <c r="H124" s="857"/>
      <c r="I124" s="855"/>
      <c r="J124" s="855"/>
      <c r="K124" s="855"/>
      <c r="L124" s="855"/>
      <c r="M124" s="855"/>
      <c r="N124" s="855"/>
      <c r="O124" s="855"/>
      <c r="P124" s="855"/>
      <c r="Q124" s="855"/>
      <c r="R124" s="855"/>
      <c r="S124" s="855"/>
      <c r="T124" s="855"/>
      <c r="U124" s="855"/>
      <c r="V124" s="855"/>
      <c r="W124" s="855"/>
      <c r="X124" s="855"/>
      <c r="Y124" s="857"/>
      <c r="Z124" s="857"/>
      <c r="AA124" s="858"/>
      <c r="AB124" s="857"/>
      <c r="AC124" s="857"/>
      <c r="AD124" s="857"/>
      <c r="AE124" s="857"/>
      <c r="AF124" s="857"/>
      <c r="AG124" s="857"/>
      <c r="AH124" s="857"/>
      <c r="AI124" s="857"/>
      <c r="AJ124" s="857"/>
      <c r="AK124" s="857"/>
      <c r="AL124" s="857"/>
      <c r="AM124" s="857"/>
      <c r="AN124" s="855"/>
      <c r="AO124" s="855"/>
      <c r="AP124" s="855"/>
      <c r="AQ124" s="855"/>
      <c r="AR124" s="855"/>
      <c r="AS124" s="855"/>
      <c r="AT124" s="855"/>
      <c r="AU124" s="855"/>
      <c r="AV124" s="855"/>
      <c r="AW124" s="855"/>
      <c r="AX124" s="855"/>
      <c r="AY124" s="855"/>
      <c r="AZ124" s="855"/>
      <c r="BA124" s="855"/>
      <c r="BB124" s="855"/>
      <c r="BC124" s="855"/>
      <c r="BD124" s="855"/>
      <c r="BE124" s="855"/>
      <c r="BF124" s="855"/>
      <c r="BG124" s="855"/>
      <c r="BH124" s="855"/>
      <c r="BI124" s="855"/>
      <c r="BJ124" s="855"/>
      <c r="BK124" s="855"/>
      <c r="BL124" s="855"/>
    </row>
    <row r="125" spans="1:64" s="641" customFormat="1" ht="17.25" customHeight="1" x14ac:dyDescent="0.25">
      <c r="A125" s="1246" t="s">
        <v>432</v>
      </c>
      <c r="B125" s="1251"/>
      <c r="C125" s="1272"/>
      <c r="D125" s="1297"/>
      <c r="E125" s="1309"/>
      <c r="F125" s="857"/>
      <c r="G125" s="857"/>
      <c r="H125" s="857"/>
      <c r="I125" s="855"/>
      <c r="J125" s="855"/>
      <c r="K125" s="855"/>
      <c r="L125" s="855"/>
      <c r="M125" s="855"/>
      <c r="N125" s="855"/>
      <c r="O125" s="855"/>
      <c r="P125" s="855"/>
      <c r="Q125" s="855"/>
      <c r="R125" s="855"/>
      <c r="S125" s="855"/>
      <c r="T125" s="855"/>
      <c r="U125" s="855"/>
      <c r="V125" s="855"/>
      <c r="W125" s="855"/>
      <c r="X125" s="855"/>
      <c r="Y125" s="857"/>
      <c r="Z125" s="857"/>
      <c r="AA125" s="858"/>
      <c r="AB125" s="857"/>
      <c r="AC125" s="857"/>
      <c r="AD125" s="857"/>
      <c r="AE125" s="857"/>
      <c r="AF125" s="857"/>
      <c r="AG125" s="857"/>
      <c r="AH125" s="857"/>
      <c r="AI125" s="857"/>
      <c r="AJ125" s="857"/>
      <c r="AK125" s="857"/>
      <c r="AL125" s="857"/>
      <c r="AM125" s="857"/>
      <c r="AN125" s="855"/>
      <c r="AO125" s="855"/>
      <c r="AP125" s="855"/>
      <c r="AQ125" s="855"/>
      <c r="AR125" s="855"/>
      <c r="AS125" s="855"/>
      <c r="AT125" s="855"/>
      <c r="AU125" s="855"/>
      <c r="AV125" s="855"/>
      <c r="AW125" s="855"/>
      <c r="AX125" s="855"/>
      <c r="AY125" s="855"/>
      <c r="AZ125" s="855"/>
      <c r="BA125" s="855"/>
      <c r="BB125" s="855"/>
      <c r="BC125" s="855"/>
      <c r="BD125" s="855"/>
      <c r="BE125" s="855"/>
      <c r="BF125" s="855"/>
      <c r="BG125" s="855"/>
      <c r="BH125" s="855"/>
      <c r="BI125" s="855"/>
      <c r="BJ125" s="855"/>
      <c r="BK125" s="855"/>
      <c r="BL125" s="855"/>
    </row>
    <row r="126" spans="1:64" s="641" customFormat="1" ht="17.25" customHeight="1" x14ac:dyDescent="0.25">
      <c r="A126" s="1246" t="s">
        <v>433</v>
      </c>
      <c r="B126" s="1251"/>
      <c r="C126" s="1272"/>
      <c r="D126" s="1297"/>
      <c r="E126" s="1309"/>
      <c r="F126" s="857"/>
      <c r="G126" s="857"/>
      <c r="H126" s="857"/>
      <c r="I126" s="855"/>
      <c r="J126" s="855"/>
      <c r="K126" s="855"/>
      <c r="L126" s="855"/>
      <c r="M126" s="855"/>
      <c r="N126" s="855"/>
      <c r="O126" s="855"/>
      <c r="P126" s="855"/>
      <c r="Q126" s="855"/>
      <c r="R126" s="855"/>
      <c r="S126" s="855"/>
      <c r="T126" s="855"/>
      <c r="U126" s="855"/>
      <c r="V126" s="855"/>
      <c r="W126" s="855"/>
      <c r="X126" s="855"/>
      <c r="Y126" s="857"/>
      <c r="Z126" s="857"/>
      <c r="AA126" s="858"/>
      <c r="AB126" s="857"/>
      <c r="AC126" s="857"/>
      <c r="AD126" s="857"/>
      <c r="AE126" s="857"/>
      <c r="AF126" s="857"/>
      <c r="AG126" s="857"/>
      <c r="AH126" s="857"/>
      <c r="AI126" s="857"/>
      <c r="AJ126" s="857"/>
      <c r="AK126" s="857"/>
      <c r="AL126" s="857"/>
      <c r="AM126" s="857"/>
      <c r="AN126" s="855"/>
      <c r="AO126" s="855"/>
      <c r="AP126" s="855"/>
      <c r="AQ126" s="855"/>
      <c r="AR126" s="855"/>
      <c r="AS126" s="855"/>
      <c r="AT126" s="855"/>
      <c r="AU126" s="855"/>
      <c r="AV126" s="855"/>
      <c r="AW126" s="855"/>
      <c r="AX126" s="855"/>
      <c r="AY126" s="855"/>
      <c r="AZ126" s="855"/>
      <c r="BA126" s="855"/>
      <c r="BB126" s="855"/>
      <c r="BC126" s="855"/>
      <c r="BD126" s="855"/>
      <c r="BE126" s="855"/>
      <c r="BF126" s="855"/>
      <c r="BG126" s="855"/>
      <c r="BH126" s="855"/>
      <c r="BI126" s="855"/>
      <c r="BJ126" s="855"/>
      <c r="BK126" s="855"/>
      <c r="BL126" s="855"/>
    </row>
    <row r="127" spans="1:64" s="641" customFormat="1" ht="17.25" customHeight="1" x14ac:dyDescent="0.25">
      <c r="A127" s="1246" t="s">
        <v>434</v>
      </c>
      <c r="B127" s="1251"/>
      <c r="C127" s="1272"/>
      <c r="D127" s="1297"/>
      <c r="E127" s="1309"/>
      <c r="F127" s="857"/>
      <c r="G127" s="857"/>
      <c r="H127" s="857"/>
      <c r="I127" s="855"/>
      <c r="J127" s="855"/>
      <c r="K127" s="855"/>
      <c r="L127" s="855"/>
      <c r="M127" s="855"/>
      <c r="N127" s="855"/>
      <c r="O127" s="855"/>
      <c r="P127" s="855"/>
      <c r="Q127" s="855"/>
      <c r="R127" s="855"/>
      <c r="S127" s="855"/>
      <c r="T127" s="855"/>
      <c r="U127" s="855"/>
      <c r="V127" s="855"/>
      <c r="W127" s="855"/>
      <c r="X127" s="855"/>
      <c r="Y127" s="857"/>
      <c r="Z127" s="857"/>
      <c r="AA127" s="858"/>
      <c r="AB127" s="857"/>
      <c r="AC127" s="857"/>
      <c r="AD127" s="857"/>
      <c r="AE127" s="857"/>
      <c r="AF127" s="857"/>
      <c r="AG127" s="857"/>
      <c r="AH127" s="857"/>
      <c r="AI127" s="857"/>
      <c r="AJ127" s="857"/>
      <c r="AK127" s="857"/>
      <c r="AL127" s="857"/>
      <c r="AM127" s="857"/>
      <c r="AN127" s="855"/>
      <c r="AO127" s="855"/>
      <c r="AP127" s="855"/>
      <c r="AQ127" s="855"/>
      <c r="AR127" s="855"/>
      <c r="AS127" s="855"/>
      <c r="AT127" s="855"/>
      <c r="AU127" s="855"/>
      <c r="AV127" s="855"/>
      <c r="AW127" s="855"/>
      <c r="AX127" s="855"/>
      <c r="AY127" s="855"/>
      <c r="AZ127" s="855"/>
      <c r="BA127" s="855"/>
      <c r="BB127" s="855"/>
      <c r="BC127" s="855"/>
      <c r="BD127" s="855"/>
      <c r="BE127" s="855"/>
      <c r="BF127" s="855"/>
      <c r="BG127" s="855"/>
      <c r="BH127" s="855"/>
      <c r="BI127" s="855"/>
      <c r="BJ127" s="855"/>
      <c r="BK127" s="855"/>
      <c r="BL127" s="855"/>
    </row>
    <row r="128" spans="1:64" s="641" customFormat="1" ht="17.25" customHeight="1" x14ac:dyDescent="0.25">
      <c r="A128" s="1246" t="s">
        <v>435</v>
      </c>
      <c r="B128" s="1251"/>
      <c r="C128" s="1272"/>
      <c r="D128" s="1297"/>
      <c r="E128" s="1309"/>
      <c r="F128" s="857"/>
      <c r="G128" s="857"/>
      <c r="H128" s="857"/>
      <c r="I128" s="855"/>
      <c r="J128" s="855"/>
      <c r="K128" s="855"/>
      <c r="L128" s="855"/>
      <c r="M128" s="855"/>
      <c r="N128" s="855"/>
      <c r="O128" s="855"/>
      <c r="P128" s="855"/>
      <c r="Q128" s="855"/>
      <c r="R128" s="855"/>
      <c r="S128" s="855"/>
      <c r="T128" s="855"/>
      <c r="U128" s="855"/>
      <c r="V128" s="855"/>
      <c r="W128" s="855"/>
      <c r="X128" s="855"/>
      <c r="Y128" s="857"/>
      <c r="Z128" s="857"/>
      <c r="AA128" s="858"/>
      <c r="AB128" s="857"/>
      <c r="AC128" s="857"/>
      <c r="AD128" s="857"/>
      <c r="AE128" s="857"/>
      <c r="AF128" s="857"/>
      <c r="AG128" s="857"/>
      <c r="AH128" s="857"/>
      <c r="AI128" s="857"/>
      <c r="AJ128" s="857"/>
      <c r="AK128" s="857"/>
      <c r="AL128" s="857"/>
      <c r="AM128" s="857"/>
      <c r="AN128" s="855"/>
      <c r="AO128" s="855"/>
      <c r="AP128" s="855"/>
      <c r="AQ128" s="855"/>
      <c r="AR128" s="855"/>
      <c r="AS128" s="855"/>
      <c r="AT128" s="855"/>
      <c r="AU128" s="855"/>
      <c r="AV128" s="855"/>
      <c r="AW128" s="855"/>
      <c r="AX128" s="855"/>
      <c r="AY128" s="855"/>
      <c r="AZ128" s="855"/>
      <c r="BA128" s="855"/>
      <c r="BB128" s="855"/>
      <c r="BC128" s="855"/>
      <c r="BD128" s="855"/>
      <c r="BE128" s="855"/>
      <c r="BF128" s="855"/>
      <c r="BG128" s="855"/>
      <c r="BH128" s="855"/>
      <c r="BI128" s="855"/>
      <c r="BJ128" s="855"/>
      <c r="BK128" s="855"/>
      <c r="BL128" s="855"/>
    </row>
    <row r="129" spans="1:65" s="639" customFormat="1" ht="17.25" customHeight="1" x14ac:dyDescent="0.25">
      <c r="A129" s="1246" t="s">
        <v>392</v>
      </c>
      <c r="B129" s="1245">
        <f>SUM(B130:B134)</f>
        <v>0</v>
      </c>
      <c r="C129" s="1272"/>
      <c r="D129" s="1297"/>
      <c r="E129" s="886"/>
      <c r="F129" s="855"/>
      <c r="G129" s="855"/>
      <c r="H129" s="855"/>
      <c r="I129" s="855"/>
      <c r="J129" s="855"/>
      <c r="K129" s="855"/>
      <c r="L129" s="855"/>
      <c r="M129" s="855"/>
      <c r="N129" s="855"/>
      <c r="O129" s="855"/>
      <c r="P129" s="855"/>
      <c r="Q129" s="855"/>
      <c r="R129" s="855"/>
      <c r="S129" s="855"/>
      <c r="T129" s="855"/>
      <c r="U129" s="855"/>
      <c r="V129" s="855"/>
      <c r="W129" s="855"/>
      <c r="X129" s="855"/>
      <c r="Y129" s="855"/>
      <c r="Z129" s="855"/>
      <c r="AA129" s="856"/>
      <c r="AB129" s="855"/>
      <c r="AC129" s="855"/>
      <c r="AD129" s="855"/>
      <c r="AE129" s="855"/>
      <c r="AF129" s="855"/>
      <c r="AG129" s="855"/>
      <c r="AH129" s="855"/>
      <c r="AI129" s="855"/>
      <c r="AJ129" s="855"/>
      <c r="AK129" s="855"/>
      <c r="AL129" s="855"/>
      <c r="AM129" s="855"/>
      <c r="AN129" s="855"/>
      <c r="AO129" s="855"/>
      <c r="AP129" s="855"/>
      <c r="AQ129" s="855"/>
      <c r="AR129" s="855"/>
      <c r="AS129" s="855"/>
      <c r="AT129" s="855"/>
      <c r="AU129" s="855"/>
      <c r="AV129" s="855"/>
      <c r="AW129" s="855"/>
      <c r="AX129" s="855"/>
      <c r="AY129" s="855"/>
      <c r="AZ129" s="855"/>
      <c r="BA129" s="855"/>
      <c r="BB129" s="855"/>
      <c r="BC129" s="855"/>
      <c r="BD129" s="855"/>
      <c r="BE129" s="855"/>
      <c r="BF129" s="855"/>
      <c r="BG129" s="855"/>
      <c r="BH129" s="855"/>
      <c r="BI129" s="855"/>
      <c r="BJ129" s="855"/>
      <c r="BK129" s="855"/>
      <c r="BL129" s="855"/>
    </row>
    <row r="130" spans="1:65" s="639" customFormat="1" ht="17.25" customHeight="1" x14ac:dyDescent="0.25">
      <c r="A130" s="1246" t="s">
        <v>715</v>
      </c>
      <c r="B130" s="1251"/>
      <c r="C130" s="1272"/>
      <c r="D130" s="1297"/>
      <c r="E130" s="1309"/>
      <c r="F130" s="855"/>
      <c r="G130" s="855"/>
      <c r="H130" s="855"/>
      <c r="I130" s="855"/>
      <c r="J130" s="855"/>
      <c r="K130" s="855"/>
      <c r="L130" s="855"/>
      <c r="M130" s="855"/>
      <c r="N130" s="855"/>
      <c r="O130" s="855"/>
      <c r="P130" s="855"/>
      <c r="Q130" s="855"/>
      <c r="R130" s="855"/>
      <c r="S130" s="855"/>
      <c r="T130" s="855"/>
      <c r="U130" s="855"/>
      <c r="V130" s="855"/>
      <c r="W130" s="855"/>
      <c r="X130" s="855"/>
      <c r="Y130" s="855"/>
      <c r="Z130" s="855"/>
      <c r="AA130" s="856"/>
      <c r="AB130" s="855"/>
      <c r="AC130" s="855"/>
      <c r="AD130" s="855"/>
      <c r="AE130" s="855"/>
      <c r="AF130" s="855"/>
      <c r="AG130" s="855"/>
      <c r="AH130" s="855"/>
      <c r="AI130" s="855"/>
      <c r="AJ130" s="855"/>
      <c r="AK130" s="855"/>
      <c r="AL130" s="855"/>
      <c r="AM130" s="855"/>
      <c r="AN130" s="855"/>
      <c r="AO130" s="855"/>
      <c r="AP130" s="855"/>
      <c r="AQ130" s="855"/>
      <c r="AR130" s="855"/>
      <c r="AS130" s="855"/>
      <c r="AT130" s="855"/>
      <c r="AU130" s="855"/>
      <c r="AV130" s="855"/>
      <c r="AW130" s="855"/>
      <c r="AX130" s="855"/>
      <c r="AY130" s="855"/>
      <c r="AZ130" s="855"/>
      <c r="BA130" s="855"/>
      <c r="BB130" s="855"/>
      <c r="BC130" s="855"/>
      <c r="BD130" s="855"/>
      <c r="BE130" s="855"/>
      <c r="BF130" s="855"/>
      <c r="BG130" s="855"/>
      <c r="BH130" s="855"/>
      <c r="BI130" s="855"/>
      <c r="BJ130" s="855"/>
      <c r="BK130" s="855"/>
      <c r="BL130" s="855"/>
    </row>
    <row r="131" spans="1:65" s="639" customFormat="1" ht="17.25" customHeight="1" x14ac:dyDescent="0.25">
      <c r="A131" s="1246" t="s">
        <v>387</v>
      </c>
      <c r="B131" s="1251"/>
      <c r="C131" s="1272"/>
      <c r="D131" s="1297"/>
      <c r="E131" s="1309"/>
      <c r="F131" s="855"/>
      <c r="G131" s="855"/>
      <c r="H131" s="855"/>
      <c r="I131" s="855"/>
      <c r="J131" s="855"/>
      <c r="K131" s="855"/>
      <c r="L131" s="855"/>
      <c r="M131" s="855"/>
      <c r="N131" s="855"/>
      <c r="O131" s="855"/>
      <c r="P131" s="855"/>
      <c r="Q131" s="855"/>
      <c r="R131" s="855"/>
      <c r="S131" s="855"/>
      <c r="T131" s="855"/>
      <c r="U131" s="855"/>
      <c r="V131" s="855"/>
      <c r="W131" s="855"/>
      <c r="X131" s="855"/>
      <c r="Y131" s="855"/>
      <c r="Z131" s="855"/>
      <c r="AA131" s="856"/>
      <c r="AB131" s="855"/>
      <c r="AC131" s="855"/>
      <c r="AD131" s="855"/>
      <c r="AE131" s="855"/>
      <c r="AF131" s="855"/>
      <c r="AG131" s="855"/>
      <c r="AH131" s="855"/>
      <c r="AI131" s="855"/>
      <c r="AJ131" s="855"/>
      <c r="AK131" s="855"/>
      <c r="AL131" s="855"/>
      <c r="AM131" s="855"/>
      <c r="AN131" s="855"/>
      <c r="AO131" s="855"/>
      <c r="AP131" s="855"/>
      <c r="AQ131" s="855"/>
      <c r="AR131" s="855"/>
      <c r="AS131" s="855"/>
      <c r="AT131" s="855"/>
      <c r="AU131" s="855"/>
      <c r="AV131" s="855"/>
      <c r="AW131" s="855"/>
      <c r="AX131" s="855"/>
      <c r="AY131" s="855"/>
      <c r="AZ131" s="855"/>
      <c r="BA131" s="855"/>
      <c r="BB131" s="855"/>
      <c r="BC131" s="855"/>
      <c r="BD131" s="855"/>
      <c r="BE131" s="855"/>
      <c r="BF131" s="855"/>
      <c r="BG131" s="855"/>
      <c r="BH131" s="855"/>
      <c r="BI131" s="855"/>
      <c r="BJ131" s="855"/>
      <c r="BK131" s="855"/>
      <c r="BL131" s="855"/>
    </row>
    <row r="132" spans="1:65" s="639" customFormat="1" ht="17.25" customHeight="1" x14ac:dyDescent="0.25">
      <c r="A132" s="1246" t="s">
        <v>388</v>
      </c>
      <c r="B132" s="1251"/>
      <c r="C132" s="1272"/>
      <c r="D132" s="1297"/>
      <c r="E132" s="1309"/>
      <c r="F132" s="855"/>
      <c r="G132" s="855"/>
      <c r="H132" s="855"/>
      <c r="I132" s="855"/>
      <c r="J132" s="855"/>
      <c r="K132" s="855"/>
      <c r="L132" s="855"/>
      <c r="M132" s="855"/>
      <c r="N132" s="855"/>
      <c r="O132" s="855"/>
      <c r="P132" s="855"/>
      <c r="Q132" s="855"/>
      <c r="R132" s="855"/>
      <c r="S132" s="855"/>
      <c r="T132" s="855"/>
      <c r="U132" s="855"/>
      <c r="V132" s="855"/>
      <c r="W132" s="855"/>
      <c r="X132" s="855"/>
      <c r="Y132" s="855"/>
      <c r="Z132" s="855"/>
      <c r="AA132" s="856"/>
      <c r="AB132" s="855"/>
      <c r="AC132" s="855"/>
      <c r="AD132" s="855"/>
      <c r="AE132" s="855"/>
      <c r="AF132" s="855"/>
      <c r="AG132" s="855"/>
      <c r="AH132" s="855"/>
      <c r="AI132" s="855"/>
      <c r="AJ132" s="855"/>
      <c r="AK132" s="855"/>
      <c r="AL132" s="855"/>
      <c r="AM132" s="855"/>
      <c r="AN132" s="855"/>
      <c r="AO132" s="855"/>
      <c r="AP132" s="855"/>
      <c r="AQ132" s="855"/>
      <c r="AR132" s="855"/>
      <c r="AS132" s="855"/>
      <c r="AT132" s="855"/>
      <c r="AU132" s="855"/>
      <c r="AV132" s="855"/>
      <c r="AW132" s="855"/>
      <c r="AX132" s="855"/>
      <c r="AY132" s="855"/>
      <c r="AZ132" s="855"/>
      <c r="BA132" s="855"/>
      <c r="BB132" s="855"/>
      <c r="BC132" s="855"/>
      <c r="BD132" s="855"/>
      <c r="BE132" s="855"/>
      <c r="BF132" s="855"/>
      <c r="BG132" s="855"/>
      <c r="BH132" s="855"/>
      <c r="BI132" s="855"/>
      <c r="BJ132" s="855"/>
      <c r="BK132" s="855"/>
      <c r="BL132" s="855"/>
    </row>
    <row r="133" spans="1:65" s="639" customFormat="1" ht="17.25" customHeight="1" x14ac:dyDescent="0.25">
      <c r="A133" s="1246" t="s">
        <v>389</v>
      </c>
      <c r="B133" s="1251"/>
      <c r="C133" s="1272"/>
      <c r="D133" s="1297"/>
      <c r="E133" s="1309"/>
      <c r="F133" s="855"/>
      <c r="G133" s="855"/>
      <c r="H133" s="855"/>
      <c r="I133" s="855"/>
      <c r="J133" s="855"/>
      <c r="K133" s="855"/>
      <c r="L133" s="855"/>
      <c r="M133" s="855"/>
      <c r="N133" s="855"/>
      <c r="O133" s="855"/>
      <c r="P133" s="855"/>
      <c r="Q133" s="855"/>
      <c r="R133" s="855"/>
      <c r="S133" s="855"/>
      <c r="T133" s="855"/>
      <c r="U133" s="855"/>
      <c r="V133" s="855"/>
      <c r="W133" s="855"/>
      <c r="X133" s="855"/>
      <c r="Y133" s="855"/>
      <c r="Z133" s="855"/>
      <c r="AA133" s="856"/>
      <c r="AB133" s="855"/>
      <c r="AC133" s="855"/>
      <c r="AD133" s="855"/>
      <c r="AE133" s="855"/>
      <c r="AF133" s="855"/>
      <c r="AG133" s="855"/>
      <c r="AH133" s="855"/>
      <c r="AI133" s="855"/>
      <c r="AJ133" s="855"/>
      <c r="AK133" s="855"/>
      <c r="AL133" s="855"/>
      <c r="AM133" s="855"/>
      <c r="AN133" s="855"/>
      <c r="AO133" s="855"/>
      <c r="AP133" s="855"/>
      <c r="AQ133" s="855"/>
      <c r="AR133" s="855"/>
      <c r="AS133" s="855"/>
      <c r="AT133" s="855"/>
      <c r="AU133" s="855"/>
      <c r="AV133" s="855"/>
      <c r="AW133" s="855"/>
      <c r="AX133" s="855"/>
      <c r="AY133" s="855"/>
      <c r="AZ133" s="855"/>
      <c r="BA133" s="855"/>
      <c r="BB133" s="855"/>
      <c r="BC133" s="855"/>
      <c r="BD133" s="855"/>
      <c r="BE133" s="855"/>
      <c r="BF133" s="855"/>
      <c r="BG133" s="855"/>
      <c r="BH133" s="855"/>
      <c r="BI133" s="855"/>
      <c r="BJ133" s="855"/>
      <c r="BK133" s="855"/>
      <c r="BL133" s="855"/>
    </row>
    <row r="134" spans="1:65" s="639" customFormat="1" ht="17.25" customHeight="1" x14ac:dyDescent="0.25">
      <c r="A134" s="1246" t="s">
        <v>436</v>
      </c>
      <c r="B134" s="1251"/>
      <c r="C134" s="1272"/>
      <c r="D134" s="1297"/>
      <c r="E134" s="1309"/>
      <c r="F134" s="855"/>
      <c r="G134" s="855"/>
      <c r="H134" s="855"/>
      <c r="I134" s="855"/>
      <c r="J134" s="855"/>
      <c r="K134" s="855"/>
      <c r="L134" s="855"/>
      <c r="M134" s="855"/>
      <c r="N134" s="855"/>
      <c r="O134" s="855"/>
      <c r="P134" s="855"/>
      <c r="Q134" s="855"/>
      <c r="R134" s="855"/>
      <c r="S134" s="855"/>
      <c r="T134" s="855"/>
      <c r="U134" s="855"/>
      <c r="V134" s="855"/>
      <c r="W134" s="855"/>
      <c r="X134" s="855"/>
      <c r="Y134" s="855"/>
      <c r="Z134" s="855"/>
      <c r="AA134" s="856"/>
      <c r="AB134" s="855"/>
      <c r="AC134" s="855"/>
      <c r="AD134" s="855"/>
      <c r="AE134" s="855"/>
      <c r="AF134" s="855"/>
      <c r="AG134" s="855"/>
      <c r="AH134" s="855"/>
      <c r="AI134" s="855"/>
      <c r="AJ134" s="855"/>
      <c r="AK134" s="855"/>
      <c r="AL134" s="855"/>
      <c r="AM134" s="855"/>
      <c r="AN134" s="855"/>
      <c r="AO134" s="855"/>
      <c r="AP134" s="855"/>
      <c r="AQ134" s="855"/>
      <c r="AR134" s="855"/>
      <c r="AS134" s="855"/>
      <c r="AT134" s="855"/>
      <c r="AU134" s="855"/>
      <c r="AV134" s="855"/>
      <c r="AW134" s="855"/>
      <c r="AX134" s="855"/>
      <c r="AY134" s="855"/>
      <c r="AZ134" s="855"/>
      <c r="BA134" s="855"/>
      <c r="BB134" s="855"/>
      <c r="BC134" s="855"/>
      <c r="BD134" s="855"/>
      <c r="BE134" s="855"/>
      <c r="BF134" s="855"/>
      <c r="BG134" s="855"/>
      <c r="BH134" s="855"/>
      <c r="BI134" s="855"/>
      <c r="BJ134" s="855"/>
      <c r="BK134" s="855"/>
      <c r="BL134" s="855"/>
    </row>
    <row r="135" spans="1:65" s="639" customFormat="1" ht="17.25" customHeight="1" x14ac:dyDescent="0.25">
      <c r="A135" s="1246" t="s">
        <v>437</v>
      </c>
      <c r="B135" s="1245">
        <f>B122-B129</f>
        <v>0</v>
      </c>
      <c r="C135" s="1272"/>
      <c r="D135" s="1297"/>
      <c r="E135" s="1309"/>
      <c r="F135" s="855"/>
      <c r="G135" s="855"/>
      <c r="H135" s="855"/>
      <c r="I135" s="855"/>
      <c r="J135" s="855"/>
      <c r="K135" s="855"/>
      <c r="L135" s="855"/>
      <c r="M135" s="855"/>
      <c r="N135" s="855"/>
      <c r="O135" s="855"/>
      <c r="P135" s="855"/>
      <c r="Q135" s="855"/>
      <c r="R135" s="855"/>
      <c r="S135" s="855"/>
      <c r="T135" s="855"/>
      <c r="U135" s="855"/>
      <c r="V135" s="855"/>
      <c r="W135" s="855"/>
      <c r="X135" s="855"/>
      <c r="Y135" s="855"/>
      <c r="Z135" s="855"/>
      <c r="AA135" s="856"/>
      <c r="AB135" s="855"/>
      <c r="AC135" s="855"/>
      <c r="AD135" s="855"/>
      <c r="AE135" s="855"/>
      <c r="AF135" s="855"/>
      <c r="AG135" s="855"/>
      <c r="AH135" s="855"/>
      <c r="AI135" s="855"/>
      <c r="AJ135" s="855"/>
      <c r="AK135" s="855"/>
      <c r="AL135" s="855"/>
      <c r="AM135" s="855"/>
      <c r="AN135" s="855"/>
      <c r="AO135" s="855"/>
      <c r="AP135" s="855"/>
      <c r="AQ135" s="855"/>
      <c r="AR135" s="855"/>
      <c r="AS135" s="855"/>
      <c r="AT135" s="855"/>
      <c r="AU135" s="855"/>
      <c r="AV135" s="855"/>
      <c r="AW135" s="855"/>
      <c r="AX135" s="855"/>
      <c r="AY135" s="855"/>
      <c r="AZ135" s="855"/>
      <c r="BA135" s="855"/>
      <c r="BB135" s="855"/>
      <c r="BC135" s="855"/>
      <c r="BD135" s="855"/>
      <c r="BE135" s="855"/>
      <c r="BF135" s="855"/>
      <c r="BG135" s="855"/>
      <c r="BH135" s="855"/>
      <c r="BI135" s="855"/>
      <c r="BJ135" s="855"/>
      <c r="BK135" s="855"/>
      <c r="BL135" s="855"/>
    </row>
    <row r="136" spans="1:65" s="639" customFormat="1" ht="17.25" customHeight="1" x14ac:dyDescent="0.25">
      <c r="A136" s="1246" t="s">
        <v>438</v>
      </c>
      <c r="B136" s="1255"/>
      <c r="C136" s="1272"/>
      <c r="D136" s="1297"/>
      <c r="E136" s="1309"/>
      <c r="F136" s="855"/>
      <c r="G136" s="855"/>
      <c r="H136" s="855"/>
      <c r="I136" s="855"/>
      <c r="J136" s="855"/>
      <c r="K136" s="855"/>
      <c r="L136" s="855"/>
      <c r="M136" s="855"/>
      <c r="N136" s="855"/>
      <c r="O136" s="855"/>
      <c r="P136" s="855"/>
      <c r="Q136" s="855"/>
      <c r="R136" s="855"/>
      <c r="S136" s="855"/>
      <c r="T136" s="855"/>
      <c r="U136" s="855"/>
      <c r="V136" s="855"/>
      <c r="W136" s="855"/>
      <c r="X136" s="855"/>
      <c r="Y136" s="855"/>
      <c r="Z136" s="855"/>
      <c r="AA136" s="856"/>
      <c r="AB136" s="855"/>
      <c r="AC136" s="855"/>
      <c r="AD136" s="855"/>
      <c r="AE136" s="855"/>
      <c r="AF136" s="855"/>
      <c r="AG136" s="855"/>
      <c r="AH136" s="855"/>
      <c r="AI136" s="855"/>
      <c r="AJ136" s="855"/>
      <c r="AK136" s="855"/>
      <c r="AL136" s="855"/>
      <c r="AM136" s="855"/>
      <c r="AN136" s="855"/>
      <c r="AO136" s="855"/>
      <c r="AP136" s="855"/>
      <c r="AQ136" s="855"/>
      <c r="AR136" s="855"/>
      <c r="AS136" s="855"/>
      <c r="AT136" s="855"/>
      <c r="AU136" s="855"/>
      <c r="AV136" s="855"/>
      <c r="AW136" s="855"/>
      <c r="AX136" s="855"/>
      <c r="AY136" s="855"/>
      <c r="AZ136" s="855"/>
      <c r="BA136" s="855"/>
      <c r="BB136" s="855"/>
      <c r="BC136" s="855"/>
      <c r="BD136" s="855"/>
      <c r="BE136" s="855"/>
      <c r="BF136" s="855"/>
      <c r="BG136" s="855"/>
      <c r="BH136" s="855"/>
      <c r="BI136" s="855"/>
      <c r="BJ136" s="855"/>
      <c r="BK136" s="855"/>
      <c r="BL136" s="855"/>
    </row>
    <row r="137" spans="1:65" s="639" customFormat="1" ht="17.25" customHeight="1" x14ac:dyDescent="0.25">
      <c r="A137" s="1246" t="s">
        <v>439</v>
      </c>
      <c r="B137" s="1245">
        <f>B135-B136</f>
        <v>0</v>
      </c>
      <c r="C137" s="1272"/>
      <c r="D137" s="1297"/>
      <c r="E137" s="1309"/>
      <c r="F137" s="855"/>
      <c r="G137" s="855"/>
      <c r="H137" s="855"/>
      <c r="I137" s="855"/>
      <c r="J137" s="855"/>
      <c r="K137" s="855"/>
      <c r="L137" s="855"/>
      <c r="M137" s="855"/>
      <c r="N137" s="855"/>
      <c r="O137" s="855"/>
      <c r="P137" s="855"/>
      <c r="Q137" s="855"/>
      <c r="R137" s="855"/>
      <c r="S137" s="855"/>
      <c r="T137" s="855"/>
      <c r="U137" s="855"/>
      <c r="V137" s="855"/>
      <c r="W137" s="855"/>
      <c r="X137" s="855"/>
      <c r="Y137" s="855"/>
      <c r="Z137" s="855"/>
      <c r="AA137" s="856"/>
      <c r="AB137" s="855"/>
      <c r="AC137" s="855"/>
      <c r="AD137" s="855"/>
      <c r="AE137" s="855"/>
      <c r="AF137" s="855"/>
      <c r="AG137" s="855"/>
      <c r="AH137" s="855"/>
      <c r="AI137" s="855"/>
      <c r="AJ137" s="855"/>
      <c r="AK137" s="855"/>
      <c r="AL137" s="855"/>
      <c r="AM137" s="855"/>
      <c r="AN137" s="855"/>
      <c r="AO137" s="855"/>
      <c r="AP137" s="855"/>
      <c r="AQ137" s="855"/>
      <c r="AR137" s="855"/>
      <c r="AS137" s="855"/>
      <c r="AT137" s="855"/>
      <c r="AU137" s="855"/>
      <c r="AV137" s="855"/>
      <c r="AW137" s="855"/>
      <c r="AX137" s="855"/>
      <c r="AY137" s="855"/>
      <c r="AZ137" s="855"/>
      <c r="BA137" s="855"/>
      <c r="BB137" s="855"/>
      <c r="BC137" s="855"/>
      <c r="BD137" s="855"/>
      <c r="BE137" s="855"/>
      <c r="BF137" s="855"/>
      <c r="BG137" s="855"/>
      <c r="BH137" s="855"/>
      <c r="BI137" s="855"/>
      <c r="BJ137" s="855"/>
      <c r="BK137" s="855"/>
      <c r="BL137" s="855"/>
    </row>
    <row r="138" spans="1:65" s="639" customFormat="1" ht="15" x14ac:dyDescent="0.25">
      <c r="A138" s="1246" t="s">
        <v>390</v>
      </c>
      <c r="B138" s="1245">
        <f>IF(B121+B137&lt;0,0,B121+B137)</f>
        <v>0</v>
      </c>
      <c r="C138" s="1272"/>
      <c r="D138" s="1297"/>
      <c r="E138" s="1310"/>
      <c r="F138" s="855"/>
      <c r="G138" s="855"/>
      <c r="H138" s="855"/>
      <c r="I138" s="855"/>
      <c r="J138" s="855"/>
      <c r="K138" s="855"/>
      <c r="L138" s="855"/>
      <c r="M138" s="855"/>
      <c r="N138" s="855"/>
      <c r="O138" s="855"/>
      <c r="P138" s="855"/>
      <c r="Q138" s="855"/>
      <c r="R138" s="855"/>
      <c r="S138" s="855"/>
      <c r="T138" s="855"/>
      <c r="U138" s="855"/>
      <c r="V138" s="855"/>
      <c r="W138" s="855"/>
      <c r="X138" s="855"/>
      <c r="Y138" s="855"/>
      <c r="Z138" s="855"/>
      <c r="AA138" s="856"/>
      <c r="AB138" s="855"/>
      <c r="AC138" s="855"/>
      <c r="AD138" s="855"/>
      <c r="AE138" s="855"/>
      <c r="AF138" s="855"/>
      <c r="AG138" s="855"/>
      <c r="AH138" s="855"/>
      <c r="AI138" s="855"/>
      <c r="AJ138" s="855"/>
      <c r="AK138" s="855"/>
      <c r="AL138" s="855"/>
      <c r="AM138" s="855"/>
      <c r="AN138" s="855"/>
      <c r="AO138" s="855"/>
      <c r="AP138" s="855"/>
      <c r="AQ138" s="855"/>
      <c r="AR138" s="855"/>
      <c r="AS138" s="855"/>
      <c r="AT138" s="855"/>
      <c r="AU138" s="855"/>
      <c r="AV138" s="855"/>
      <c r="AW138" s="855"/>
      <c r="AX138" s="855"/>
      <c r="AY138" s="855"/>
      <c r="AZ138" s="855"/>
      <c r="BA138" s="855"/>
      <c r="BB138" s="855"/>
      <c r="BC138" s="855"/>
      <c r="BD138" s="855"/>
      <c r="BE138" s="855"/>
      <c r="BF138" s="855"/>
      <c r="BG138" s="855"/>
      <c r="BH138" s="855"/>
      <c r="BI138" s="855"/>
      <c r="BJ138" s="855"/>
      <c r="BK138" s="855"/>
      <c r="BL138" s="855"/>
    </row>
    <row r="139" spans="1:65" s="639" customFormat="1" ht="15" x14ac:dyDescent="0.25">
      <c r="A139" s="1250" t="s">
        <v>702</v>
      </c>
      <c r="B139" s="1252">
        <f>IF(B121+B137&gt;0,0,(B121+B137)*-1)</f>
        <v>0</v>
      </c>
      <c r="C139" s="1272"/>
      <c r="D139" s="1297"/>
      <c r="E139" s="1310"/>
      <c r="F139" s="855"/>
      <c r="G139" s="855"/>
      <c r="H139" s="855"/>
      <c r="I139" s="855"/>
      <c r="J139" s="855"/>
      <c r="K139" s="855"/>
      <c r="L139" s="855"/>
      <c r="M139" s="855"/>
      <c r="N139" s="855"/>
      <c r="O139" s="855"/>
      <c r="P139" s="855"/>
      <c r="Q139" s="855"/>
      <c r="R139" s="855"/>
      <c r="S139" s="855"/>
      <c r="T139" s="855"/>
      <c r="U139" s="855"/>
      <c r="V139" s="855"/>
      <c r="W139" s="855"/>
      <c r="X139" s="855"/>
      <c r="Y139" s="855"/>
      <c r="Z139" s="855"/>
      <c r="AA139" s="856"/>
      <c r="AB139" s="855"/>
      <c r="AC139" s="855"/>
      <c r="AD139" s="855"/>
      <c r="AE139" s="855"/>
      <c r="AF139" s="855"/>
      <c r="AG139" s="855"/>
      <c r="AH139" s="855"/>
      <c r="AI139" s="855"/>
      <c r="AJ139" s="855"/>
      <c r="AK139" s="855"/>
      <c r="AL139" s="855"/>
      <c r="AM139" s="855"/>
      <c r="AN139" s="855"/>
      <c r="AO139" s="855"/>
      <c r="AP139" s="855"/>
      <c r="AQ139" s="855"/>
      <c r="AR139" s="855"/>
      <c r="AS139" s="855"/>
      <c r="AT139" s="855"/>
      <c r="AU139" s="855"/>
      <c r="AV139" s="855"/>
      <c r="AW139" s="855"/>
      <c r="AX139" s="855"/>
      <c r="AY139" s="855"/>
      <c r="AZ139" s="855"/>
      <c r="BA139" s="855"/>
      <c r="BB139" s="855"/>
      <c r="BC139" s="855"/>
      <c r="BD139" s="855"/>
      <c r="BE139" s="855"/>
      <c r="BF139" s="855"/>
      <c r="BG139" s="855"/>
      <c r="BH139" s="855"/>
      <c r="BI139" s="855"/>
      <c r="BJ139" s="855"/>
      <c r="BK139" s="855"/>
      <c r="BL139" s="855"/>
    </row>
    <row r="140" spans="1:65" s="639" customFormat="1" ht="19.5" thickBot="1" x14ac:dyDescent="0.35">
      <c r="A140" s="860"/>
      <c r="B140" s="855"/>
      <c r="C140" s="860"/>
      <c r="D140" s="1297"/>
      <c r="E140" s="855"/>
      <c r="F140" s="855"/>
      <c r="G140" s="855"/>
      <c r="H140" s="855"/>
      <c r="I140" s="855"/>
      <c r="J140" s="855"/>
      <c r="K140" s="855"/>
      <c r="L140" s="855"/>
      <c r="M140" s="855"/>
      <c r="N140" s="855"/>
      <c r="O140" s="855"/>
      <c r="P140" s="855"/>
      <c r="Q140" s="855"/>
      <c r="R140" s="855"/>
      <c r="S140" s="855"/>
      <c r="T140" s="855"/>
      <c r="U140" s="855"/>
      <c r="V140" s="855"/>
      <c r="W140" s="855"/>
      <c r="X140" s="855"/>
      <c r="Y140" s="855"/>
      <c r="Z140" s="855"/>
      <c r="AA140" s="856"/>
      <c r="AB140" s="855"/>
      <c r="AC140" s="855"/>
      <c r="AD140" s="855"/>
      <c r="AE140" s="855"/>
      <c r="AF140" s="855"/>
      <c r="AG140" s="855"/>
      <c r="AH140" s="855"/>
      <c r="AI140" s="855"/>
      <c r="AJ140" s="855"/>
      <c r="AK140" s="855"/>
      <c r="AL140" s="855"/>
      <c r="AM140" s="855"/>
      <c r="AN140" s="855"/>
      <c r="AO140" s="855"/>
      <c r="AP140" s="855"/>
      <c r="AQ140" s="855"/>
      <c r="AR140" s="855"/>
      <c r="AS140" s="855"/>
      <c r="AT140" s="855"/>
      <c r="AU140" s="855"/>
      <c r="AV140" s="855"/>
      <c r="AW140" s="855"/>
      <c r="AX140" s="855"/>
      <c r="AY140" s="855"/>
      <c r="AZ140" s="855"/>
      <c r="BA140" s="855"/>
      <c r="BB140" s="855"/>
      <c r="BC140" s="855"/>
      <c r="BD140" s="855"/>
      <c r="BE140" s="855"/>
      <c r="BF140" s="855"/>
      <c r="BG140" s="855"/>
      <c r="BH140" s="855"/>
      <c r="BI140" s="855"/>
      <c r="BJ140" s="855"/>
      <c r="BK140" s="855"/>
      <c r="BL140" s="855"/>
    </row>
    <row r="141" spans="1:65" ht="23.25" x14ac:dyDescent="0.35">
      <c r="A141" s="895" t="s">
        <v>900</v>
      </c>
      <c r="B141" s="896"/>
      <c r="C141" s="896"/>
      <c r="D141" s="1299"/>
      <c r="E141" s="896"/>
      <c r="F141" s="896"/>
      <c r="G141" s="896"/>
      <c r="H141" s="896"/>
      <c r="I141" s="896"/>
      <c r="J141" s="896"/>
      <c r="K141" s="896"/>
      <c r="L141" s="896"/>
      <c r="M141" s="896"/>
      <c r="N141" s="896"/>
      <c r="O141" s="896"/>
      <c r="P141" s="896"/>
      <c r="Q141" s="896"/>
      <c r="R141" s="896"/>
      <c r="S141" s="896"/>
      <c r="T141" s="896"/>
      <c r="U141" s="896"/>
      <c r="V141" s="896"/>
      <c r="W141" s="896"/>
      <c r="X141" s="896"/>
      <c r="Y141" s="896"/>
      <c r="Z141" s="896"/>
      <c r="AA141" s="896"/>
      <c r="AB141" s="896"/>
      <c r="AC141" s="896"/>
      <c r="AD141" s="896"/>
      <c r="AE141" s="896"/>
      <c r="AF141" s="896"/>
      <c r="AG141" s="896"/>
      <c r="AH141" s="896"/>
      <c r="AI141" s="896"/>
      <c r="AJ141" s="896"/>
      <c r="AK141" s="896"/>
      <c r="AL141" s="896"/>
      <c r="AM141" s="896"/>
      <c r="AN141" s="855"/>
      <c r="AO141" s="855"/>
      <c r="AP141" s="855"/>
      <c r="AQ141" s="855"/>
      <c r="AR141" s="855"/>
      <c r="AS141" s="855"/>
      <c r="AT141" s="855"/>
      <c r="AU141" s="855"/>
      <c r="AV141" s="855"/>
      <c r="AW141" s="855"/>
      <c r="AX141" s="855"/>
      <c r="AY141" s="855"/>
      <c r="AZ141" s="855"/>
      <c r="BA141" s="855"/>
      <c r="BB141" s="855"/>
      <c r="BC141" s="855"/>
      <c r="BD141" s="855"/>
      <c r="BE141" s="855"/>
      <c r="BF141" s="855"/>
      <c r="BG141" s="855"/>
      <c r="BH141" s="855"/>
      <c r="BI141" s="855"/>
      <c r="BJ141" s="855"/>
      <c r="BK141" s="855"/>
      <c r="BL141" s="855"/>
    </row>
    <row r="142" spans="1:65" ht="18.75" x14ac:dyDescent="0.3">
      <c r="A142" s="904" t="s">
        <v>139</v>
      </c>
      <c r="B142" s="855"/>
      <c r="C142" s="855"/>
      <c r="D142" s="1297"/>
      <c r="E142" s="855"/>
      <c r="F142" s="855"/>
      <c r="G142" s="855"/>
      <c r="H142" s="855"/>
      <c r="I142" s="855"/>
      <c r="J142" s="855"/>
      <c r="K142" s="855"/>
      <c r="L142" s="855"/>
      <c r="M142" s="855"/>
      <c r="N142" s="855"/>
      <c r="O142" s="855"/>
      <c r="P142" s="855"/>
      <c r="Q142" s="855"/>
      <c r="R142" s="855"/>
      <c r="S142" s="855"/>
      <c r="T142" s="855"/>
      <c r="U142" s="855"/>
      <c r="V142" s="855"/>
      <c r="W142" s="855"/>
      <c r="X142" s="855"/>
      <c r="Y142" s="855"/>
      <c r="Z142" s="855"/>
      <c r="AA142" s="855"/>
      <c r="AB142" s="855"/>
      <c r="AC142" s="855"/>
      <c r="AD142" s="855"/>
      <c r="AE142" s="855"/>
      <c r="AF142" s="855"/>
      <c r="AG142" s="855"/>
      <c r="AH142" s="855"/>
      <c r="AI142" s="855"/>
      <c r="AJ142" s="855"/>
      <c r="AK142" s="855"/>
      <c r="AL142" s="855"/>
      <c r="AM142" s="855"/>
      <c r="AN142" s="855"/>
      <c r="AO142" s="855"/>
      <c r="AP142" s="855"/>
      <c r="AQ142" s="855"/>
      <c r="AR142" s="855"/>
      <c r="AS142" s="855"/>
      <c r="AT142" s="855"/>
      <c r="AU142" s="855"/>
      <c r="AV142" s="855"/>
      <c r="AW142" s="855"/>
      <c r="AX142" s="855"/>
      <c r="AY142" s="855"/>
      <c r="AZ142" s="855"/>
      <c r="BA142" s="855"/>
      <c r="BB142" s="855"/>
      <c r="BC142" s="855"/>
      <c r="BD142" s="855"/>
      <c r="BE142" s="855"/>
      <c r="BF142" s="855"/>
      <c r="BG142" s="855"/>
      <c r="BH142" s="855"/>
      <c r="BI142" s="855"/>
      <c r="BJ142" s="855"/>
      <c r="BK142" s="855"/>
      <c r="BL142" s="855"/>
    </row>
    <row r="143" spans="1:65" ht="21.75" customHeight="1" x14ac:dyDescent="0.35">
      <c r="A143" s="907" t="s">
        <v>738</v>
      </c>
      <c r="B143" s="1239">
        <f ca="1">PoslGod-1</f>
        <v>2017</v>
      </c>
      <c r="C143" s="855"/>
      <c r="D143" s="1300"/>
      <c r="E143" s="866"/>
      <c r="F143" s="866"/>
      <c r="G143" s="866"/>
      <c r="H143" s="866"/>
      <c r="I143" s="866"/>
      <c r="J143" s="866"/>
      <c r="K143" s="866"/>
      <c r="L143" s="866"/>
      <c r="M143" s="866"/>
      <c r="N143" s="866"/>
      <c r="O143" s="866"/>
      <c r="P143" s="866"/>
      <c r="Q143" s="866"/>
      <c r="R143" s="866"/>
      <c r="S143" s="866"/>
      <c r="T143" s="866"/>
      <c r="U143" s="866"/>
      <c r="V143" s="866"/>
      <c r="W143" s="866"/>
      <c r="X143" s="866"/>
      <c r="Y143" s="866"/>
      <c r="Z143" s="866"/>
      <c r="AA143" s="866"/>
      <c r="AB143" s="866"/>
      <c r="AC143" s="866"/>
      <c r="AD143" s="866"/>
      <c r="AE143" s="866"/>
      <c r="AF143" s="866"/>
      <c r="AG143" s="866"/>
      <c r="AH143" s="866"/>
      <c r="AI143" s="866"/>
      <c r="AJ143" s="866"/>
      <c r="AK143" s="866"/>
      <c r="AL143" s="866"/>
      <c r="AM143" s="866"/>
      <c r="AN143" s="855"/>
      <c r="AO143" s="855"/>
      <c r="AP143" s="855"/>
      <c r="AQ143" s="855"/>
      <c r="AR143" s="855"/>
      <c r="AS143" s="855"/>
      <c r="AT143" s="855"/>
      <c r="AU143" s="855"/>
      <c r="AV143" s="855"/>
      <c r="AW143" s="855"/>
      <c r="AX143" s="855"/>
      <c r="AY143" s="855"/>
      <c r="AZ143" s="855"/>
      <c r="BA143" s="855"/>
      <c r="BB143" s="855"/>
      <c r="BC143" s="855"/>
      <c r="BD143" s="855"/>
      <c r="BE143" s="855"/>
      <c r="BF143" s="855"/>
      <c r="BG143" s="855"/>
      <c r="BH143" s="855"/>
      <c r="BI143" s="855"/>
      <c r="BJ143" s="855"/>
      <c r="BK143" s="855"/>
      <c r="BL143" s="855"/>
      <c r="BM143" s="642"/>
    </row>
    <row r="144" spans="1:65" s="638" customFormat="1" ht="17.25" customHeight="1" x14ac:dyDescent="0.25">
      <c r="A144" s="1254" t="s">
        <v>305</v>
      </c>
      <c r="B144" s="1253" t="str">
        <f ca="1">"31.12."&amp;PoslGod-1</f>
        <v>31.12.2017</v>
      </c>
      <c r="C144" s="1270" t="s">
        <v>691</v>
      </c>
      <c r="D144" s="1298"/>
      <c r="E144" s="857"/>
      <c r="F144" s="857"/>
      <c r="G144" s="857"/>
      <c r="H144" s="857"/>
      <c r="I144" s="857"/>
      <c r="J144" s="857"/>
      <c r="K144" s="857"/>
      <c r="L144" s="857"/>
      <c r="M144" s="857"/>
      <c r="N144" s="857"/>
      <c r="O144" s="857"/>
      <c r="P144" s="857"/>
      <c r="Q144" s="857"/>
      <c r="R144" s="857"/>
      <c r="S144" s="857"/>
      <c r="T144" s="857"/>
      <c r="U144" s="857"/>
      <c r="V144" s="857"/>
      <c r="W144" s="857"/>
      <c r="X144" s="857"/>
      <c r="Y144" s="857"/>
      <c r="Z144" s="857"/>
      <c r="AA144" s="857"/>
      <c r="AB144" s="857"/>
      <c r="AC144" s="857"/>
      <c r="AD144" s="857"/>
      <c r="AE144" s="857"/>
      <c r="AF144" s="857"/>
      <c r="AG144" s="857"/>
      <c r="AH144" s="857"/>
      <c r="AI144" s="857"/>
      <c r="AJ144" s="857"/>
      <c r="AK144" s="857"/>
      <c r="AL144" s="857"/>
      <c r="AM144" s="857"/>
      <c r="AN144" s="855"/>
      <c r="AO144" s="855"/>
      <c r="AP144" s="855"/>
      <c r="AQ144" s="855"/>
      <c r="AR144" s="855"/>
      <c r="AS144" s="855"/>
      <c r="AT144" s="855"/>
      <c r="AU144" s="855"/>
      <c r="AV144" s="855"/>
      <c r="AW144" s="855"/>
      <c r="AX144" s="855"/>
      <c r="AY144" s="855"/>
      <c r="AZ144" s="855"/>
      <c r="BA144" s="855"/>
      <c r="BB144" s="855"/>
      <c r="BC144" s="855"/>
      <c r="BD144" s="855"/>
      <c r="BE144" s="855"/>
      <c r="BF144" s="855"/>
      <c r="BG144" s="855"/>
      <c r="BH144" s="855"/>
      <c r="BI144" s="855"/>
      <c r="BJ144" s="855"/>
      <c r="BK144" s="855"/>
      <c r="BL144" s="855"/>
      <c r="BM144" s="643"/>
    </row>
    <row r="145" spans="1:65" s="638" customFormat="1" ht="18.75" customHeight="1" x14ac:dyDescent="0.25">
      <c r="A145" s="1249" t="s">
        <v>306</v>
      </c>
      <c r="B145" s="1276" t="s">
        <v>2424</v>
      </c>
      <c r="C145" s="855"/>
      <c r="D145" s="1301"/>
      <c r="E145" s="867"/>
      <c r="F145" s="880"/>
      <c r="G145" s="880"/>
      <c r="H145" s="880"/>
      <c r="I145" s="880"/>
      <c r="J145" s="880"/>
      <c r="K145" s="857"/>
      <c r="L145" s="857"/>
      <c r="M145" s="857"/>
      <c r="N145" s="857"/>
      <c r="O145" s="857"/>
      <c r="P145" s="857"/>
      <c r="Q145" s="857"/>
      <c r="R145" s="857"/>
      <c r="S145" s="857"/>
      <c r="T145" s="857"/>
      <c r="U145" s="857"/>
      <c r="V145" s="857"/>
      <c r="W145" s="857"/>
      <c r="X145" s="857"/>
      <c r="Y145" s="857"/>
      <c r="Z145" s="857"/>
      <c r="AA145" s="857"/>
      <c r="AB145" s="857"/>
      <c r="AC145" s="857"/>
      <c r="AD145" s="857"/>
      <c r="AE145" s="857"/>
      <c r="AF145" s="857"/>
      <c r="AG145" s="857"/>
      <c r="AH145" s="857"/>
      <c r="AI145" s="857"/>
      <c r="AJ145" s="857"/>
      <c r="AK145" s="857"/>
      <c r="AL145" s="857"/>
      <c r="AM145" s="857"/>
      <c r="AN145" s="855"/>
      <c r="AO145" s="855"/>
      <c r="AP145" s="855"/>
      <c r="AQ145" s="855"/>
      <c r="AR145" s="855"/>
      <c r="AS145" s="855"/>
      <c r="AT145" s="855"/>
      <c r="AU145" s="855"/>
      <c r="AV145" s="855"/>
      <c r="AW145" s="855"/>
      <c r="AX145" s="855"/>
      <c r="AY145" s="855"/>
      <c r="AZ145" s="855"/>
      <c r="BA145" s="855"/>
      <c r="BB145" s="855"/>
      <c r="BC145" s="855"/>
      <c r="BD145" s="855"/>
      <c r="BE145" s="855"/>
      <c r="BF145" s="855"/>
      <c r="BG145" s="855"/>
      <c r="BH145" s="855"/>
      <c r="BI145" s="855"/>
      <c r="BJ145" s="855"/>
      <c r="BK145" s="855"/>
      <c r="BL145" s="855"/>
      <c r="BM145" s="643"/>
    </row>
    <row r="146" spans="1:65" s="638" customFormat="1" ht="18.75" customHeight="1" x14ac:dyDescent="0.25">
      <c r="A146" s="1231" t="s">
        <v>297</v>
      </c>
      <c r="B146" s="1277">
        <f>B147+B153+B160+B169+B178</f>
        <v>0</v>
      </c>
      <c r="C146" s="1314"/>
      <c r="D146" s="1295"/>
      <c r="E146" s="909"/>
      <c r="F146" s="880"/>
      <c r="G146" s="880"/>
      <c r="H146" s="908"/>
      <c r="I146" s="908"/>
      <c r="J146" s="908"/>
      <c r="K146" s="868"/>
      <c r="L146" s="868"/>
      <c r="M146" s="868"/>
      <c r="N146" s="868"/>
      <c r="O146" s="868"/>
      <c r="P146" s="868"/>
      <c r="Q146" s="868"/>
      <c r="R146" s="868"/>
      <c r="S146" s="868"/>
      <c r="T146" s="868"/>
      <c r="U146" s="868"/>
      <c r="V146" s="868"/>
      <c r="W146" s="868"/>
      <c r="X146" s="868"/>
      <c r="Y146" s="868"/>
      <c r="Z146" s="868"/>
      <c r="AA146" s="868"/>
      <c r="AB146" s="868"/>
      <c r="AC146" s="868"/>
      <c r="AD146" s="868"/>
      <c r="AE146" s="868"/>
      <c r="AF146" s="868"/>
      <c r="AG146" s="868"/>
      <c r="AH146" s="868"/>
      <c r="AI146" s="868"/>
      <c r="AJ146" s="868"/>
      <c r="AK146" s="868"/>
      <c r="AL146" s="868"/>
      <c r="AM146" s="868"/>
      <c r="AN146" s="855"/>
      <c r="AO146" s="855"/>
      <c r="AP146" s="855"/>
      <c r="AQ146" s="855"/>
      <c r="AR146" s="855"/>
      <c r="AS146" s="855"/>
      <c r="AT146" s="855"/>
      <c r="AU146" s="855"/>
      <c r="AV146" s="855"/>
      <c r="AW146" s="855"/>
      <c r="AX146" s="855"/>
      <c r="AY146" s="855"/>
      <c r="AZ146" s="855"/>
      <c r="BA146" s="855"/>
      <c r="BB146" s="855"/>
      <c r="BC146" s="855"/>
      <c r="BD146" s="855"/>
      <c r="BE146" s="855"/>
      <c r="BF146" s="855"/>
      <c r="BG146" s="855"/>
      <c r="BH146" s="855"/>
      <c r="BI146" s="855"/>
      <c r="BJ146" s="855"/>
      <c r="BK146" s="855"/>
      <c r="BL146" s="855"/>
      <c r="BM146" s="644"/>
    </row>
    <row r="147" spans="1:65" s="638" customFormat="1" ht="18.75" customHeight="1" x14ac:dyDescent="0.35">
      <c r="A147" s="1228" t="s">
        <v>296</v>
      </c>
      <c r="B147" s="1278">
        <f>SUM(B148:B152)</f>
        <v>0</v>
      </c>
      <c r="C147" s="1314"/>
      <c r="D147" s="1292"/>
      <c r="E147" s="910"/>
      <c r="F147" s="880"/>
      <c r="G147" s="910"/>
      <c r="H147" s="908"/>
      <c r="I147" s="908"/>
      <c r="J147" s="908"/>
      <c r="K147" s="866"/>
      <c r="L147" s="868"/>
      <c r="M147" s="866"/>
      <c r="N147" s="868"/>
      <c r="O147" s="866"/>
      <c r="P147" s="868"/>
      <c r="Q147" s="866"/>
      <c r="R147" s="866"/>
      <c r="S147" s="866"/>
      <c r="T147" s="866"/>
      <c r="U147" s="866"/>
      <c r="V147" s="866"/>
      <c r="W147" s="866"/>
      <c r="X147" s="866"/>
      <c r="Y147" s="866"/>
      <c r="Z147" s="866"/>
      <c r="AA147" s="866"/>
      <c r="AB147" s="867"/>
      <c r="AC147" s="867"/>
      <c r="AD147" s="867"/>
      <c r="AE147" s="867"/>
      <c r="AF147" s="867"/>
      <c r="AG147" s="867"/>
      <c r="AH147" s="867"/>
      <c r="AI147" s="867"/>
      <c r="AJ147" s="867"/>
      <c r="AK147" s="867"/>
      <c r="AL147" s="867"/>
      <c r="AM147" s="867"/>
      <c r="AN147" s="855"/>
      <c r="AO147" s="855"/>
      <c r="AP147" s="855"/>
      <c r="AQ147" s="855"/>
      <c r="AR147" s="855"/>
      <c r="AS147" s="855"/>
      <c r="AT147" s="855"/>
      <c r="AU147" s="855"/>
      <c r="AV147" s="855"/>
      <c r="AW147" s="855"/>
      <c r="AX147" s="855"/>
      <c r="AY147" s="855"/>
      <c r="AZ147" s="855"/>
      <c r="BA147" s="855"/>
      <c r="BB147" s="855"/>
      <c r="BC147" s="855"/>
      <c r="BD147" s="855"/>
      <c r="BE147" s="855"/>
      <c r="BF147" s="855"/>
      <c r="BG147" s="855"/>
      <c r="BH147" s="855"/>
      <c r="BI147" s="855"/>
      <c r="BJ147" s="855"/>
      <c r="BK147" s="855"/>
      <c r="BL147" s="855"/>
      <c r="BM147" s="644"/>
    </row>
    <row r="148" spans="1:65" s="638" customFormat="1" ht="18.75" customHeight="1" x14ac:dyDescent="0.35">
      <c r="A148" s="1228" t="s">
        <v>295</v>
      </c>
      <c r="B148" s="1233"/>
      <c r="C148" s="1314"/>
      <c r="D148" s="1292"/>
      <c r="E148" s="910"/>
      <c r="F148" s="880"/>
      <c r="G148" s="910"/>
      <c r="H148" s="908"/>
      <c r="I148" s="908"/>
      <c r="J148" s="908"/>
      <c r="K148" s="866"/>
      <c r="L148" s="868"/>
      <c r="M148" s="866"/>
      <c r="N148" s="868"/>
      <c r="O148" s="866"/>
      <c r="P148" s="868"/>
      <c r="Q148" s="866"/>
      <c r="R148" s="866"/>
      <c r="S148" s="866"/>
      <c r="T148" s="866"/>
      <c r="U148" s="866"/>
      <c r="V148" s="866"/>
      <c r="W148" s="866"/>
      <c r="X148" s="866"/>
      <c r="Y148" s="866"/>
      <c r="Z148" s="866"/>
      <c r="AA148" s="866"/>
      <c r="AB148" s="867"/>
      <c r="AC148" s="867"/>
      <c r="AD148" s="867"/>
      <c r="AE148" s="867"/>
      <c r="AF148" s="867"/>
      <c r="AG148" s="867"/>
      <c r="AH148" s="867"/>
      <c r="AI148" s="867"/>
      <c r="AJ148" s="867"/>
      <c r="AK148" s="867"/>
      <c r="AL148" s="867"/>
      <c r="AM148" s="867"/>
      <c r="AN148" s="855"/>
      <c r="AO148" s="855"/>
      <c r="AP148" s="855"/>
      <c r="AQ148" s="855"/>
      <c r="AR148" s="855"/>
      <c r="AS148" s="855"/>
      <c r="AT148" s="855"/>
      <c r="AU148" s="855"/>
      <c r="AV148" s="855"/>
      <c r="AW148" s="855"/>
      <c r="AX148" s="855"/>
      <c r="AY148" s="855"/>
      <c r="AZ148" s="855"/>
      <c r="BA148" s="855"/>
      <c r="BB148" s="855"/>
      <c r="BC148" s="855"/>
      <c r="BD148" s="855"/>
      <c r="BE148" s="855"/>
      <c r="BF148" s="855"/>
      <c r="BG148" s="855"/>
      <c r="BH148" s="855"/>
      <c r="BI148" s="855"/>
      <c r="BJ148" s="855"/>
      <c r="BK148" s="855"/>
      <c r="BL148" s="855"/>
      <c r="BM148" s="644"/>
    </row>
    <row r="149" spans="1:65" s="638" customFormat="1" ht="18.75" customHeight="1" x14ac:dyDescent="0.35">
      <c r="A149" s="1228" t="s">
        <v>294</v>
      </c>
      <c r="B149" s="1233"/>
      <c r="C149" s="1314"/>
      <c r="D149" s="1292"/>
      <c r="E149" s="910"/>
      <c r="F149" s="880"/>
      <c r="G149" s="910"/>
      <c r="H149" s="908"/>
      <c r="I149" s="908"/>
      <c r="J149" s="908"/>
      <c r="K149" s="866"/>
      <c r="L149" s="868"/>
      <c r="M149" s="866"/>
      <c r="N149" s="868"/>
      <c r="O149" s="866"/>
      <c r="P149" s="868"/>
      <c r="Q149" s="866"/>
      <c r="R149" s="866"/>
      <c r="S149" s="866"/>
      <c r="T149" s="866"/>
      <c r="U149" s="866"/>
      <c r="V149" s="866"/>
      <c r="W149" s="866"/>
      <c r="X149" s="866"/>
      <c r="Y149" s="866"/>
      <c r="Z149" s="866"/>
      <c r="AA149" s="866"/>
      <c r="AB149" s="867"/>
      <c r="AC149" s="867"/>
      <c r="AD149" s="867"/>
      <c r="AE149" s="867"/>
      <c r="AF149" s="867"/>
      <c r="AG149" s="867"/>
      <c r="AH149" s="867"/>
      <c r="AI149" s="867"/>
      <c r="AJ149" s="867"/>
      <c r="AK149" s="867"/>
      <c r="AL149" s="867"/>
      <c r="AM149" s="867"/>
      <c r="AN149" s="855"/>
      <c r="AO149" s="855"/>
      <c r="AP149" s="855"/>
      <c r="AQ149" s="855"/>
      <c r="AR149" s="855"/>
      <c r="AS149" s="855"/>
      <c r="AT149" s="855"/>
      <c r="AU149" s="855"/>
      <c r="AV149" s="855"/>
      <c r="AW149" s="855"/>
      <c r="AX149" s="855"/>
      <c r="AY149" s="855"/>
      <c r="AZ149" s="855"/>
      <c r="BA149" s="855"/>
      <c r="BB149" s="855"/>
      <c r="BC149" s="855"/>
      <c r="BD149" s="855"/>
      <c r="BE149" s="855"/>
      <c r="BF149" s="855"/>
      <c r="BG149" s="855"/>
      <c r="BH149" s="855"/>
      <c r="BI149" s="855"/>
      <c r="BJ149" s="855"/>
      <c r="BK149" s="855"/>
      <c r="BL149" s="855"/>
      <c r="BM149" s="644"/>
    </row>
    <row r="150" spans="1:65" s="638" customFormat="1" ht="18.75" customHeight="1" x14ac:dyDescent="0.35">
      <c r="A150" s="1228" t="s">
        <v>293</v>
      </c>
      <c r="B150" s="1233"/>
      <c r="C150" s="1314"/>
      <c r="D150" s="1292"/>
      <c r="E150" s="910"/>
      <c r="F150" s="880"/>
      <c r="G150" s="910"/>
      <c r="H150" s="908"/>
      <c r="I150" s="908"/>
      <c r="J150" s="908"/>
      <c r="K150" s="866"/>
      <c r="L150" s="868"/>
      <c r="M150" s="866"/>
      <c r="N150" s="868"/>
      <c r="O150" s="866"/>
      <c r="P150" s="868"/>
      <c r="Q150" s="866"/>
      <c r="R150" s="866"/>
      <c r="S150" s="866"/>
      <c r="T150" s="866"/>
      <c r="U150" s="866"/>
      <c r="V150" s="866"/>
      <c r="W150" s="866"/>
      <c r="X150" s="866"/>
      <c r="Y150" s="866"/>
      <c r="Z150" s="866"/>
      <c r="AA150" s="866"/>
      <c r="AB150" s="867"/>
      <c r="AC150" s="867"/>
      <c r="AD150" s="867"/>
      <c r="AE150" s="867"/>
      <c r="AF150" s="867"/>
      <c r="AG150" s="867"/>
      <c r="AH150" s="867"/>
      <c r="AI150" s="867"/>
      <c r="AJ150" s="867"/>
      <c r="AK150" s="867"/>
      <c r="AL150" s="867"/>
      <c r="AM150" s="867"/>
      <c r="AN150" s="855"/>
      <c r="AO150" s="855"/>
      <c r="AP150" s="855"/>
      <c r="AQ150" s="855"/>
      <c r="AR150" s="855"/>
      <c r="AS150" s="855"/>
      <c r="AT150" s="855"/>
      <c r="AU150" s="855"/>
      <c r="AV150" s="855"/>
      <c r="AW150" s="855"/>
      <c r="AX150" s="855"/>
      <c r="AY150" s="855"/>
      <c r="AZ150" s="855"/>
      <c r="BA150" s="855"/>
      <c r="BB150" s="855"/>
      <c r="BC150" s="855"/>
      <c r="BD150" s="855"/>
      <c r="BE150" s="855"/>
      <c r="BF150" s="855"/>
      <c r="BG150" s="855"/>
      <c r="BH150" s="855"/>
      <c r="BI150" s="855"/>
      <c r="BJ150" s="855"/>
      <c r="BK150" s="855"/>
      <c r="BL150" s="855"/>
      <c r="BM150" s="644"/>
    </row>
    <row r="151" spans="1:65" s="638" customFormat="1" ht="18.75" customHeight="1" x14ac:dyDescent="0.35">
      <c r="A151" s="1228" t="s">
        <v>292</v>
      </c>
      <c r="B151" s="1233"/>
      <c r="C151" s="1314"/>
      <c r="D151" s="1292"/>
      <c r="E151" s="910"/>
      <c r="F151" s="880"/>
      <c r="G151" s="910"/>
      <c r="H151" s="908"/>
      <c r="I151" s="908"/>
      <c r="J151" s="908"/>
      <c r="K151" s="866"/>
      <c r="L151" s="868"/>
      <c r="M151" s="866"/>
      <c r="N151" s="868"/>
      <c r="O151" s="866"/>
      <c r="P151" s="868"/>
      <c r="Q151" s="866"/>
      <c r="R151" s="866"/>
      <c r="S151" s="866"/>
      <c r="T151" s="866"/>
      <c r="U151" s="866"/>
      <c r="V151" s="866"/>
      <c r="W151" s="866"/>
      <c r="X151" s="866"/>
      <c r="Y151" s="866"/>
      <c r="Z151" s="866"/>
      <c r="AA151" s="866"/>
      <c r="AB151" s="867"/>
      <c r="AC151" s="867"/>
      <c r="AD151" s="867"/>
      <c r="AE151" s="867"/>
      <c r="AF151" s="867"/>
      <c r="AG151" s="867"/>
      <c r="AH151" s="867"/>
      <c r="AI151" s="867"/>
      <c r="AJ151" s="867"/>
      <c r="AK151" s="867"/>
      <c r="AL151" s="867"/>
      <c r="AM151" s="867"/>
      <c r="AN151" s="855"/>
      <c r="AO151" s="855"/>
      <c r="AP151" s="855"/>
      <c r="AQ151" s="855"/>
      <c r="AR151" s="855"/>
      <c r="AS151" s="855"/>
      <c r="AT151" s="855"/>
      <c r="AU151" s="855"/>
      <c r="AV151" s="855"/>
      <c r="AW151" s="855"/>
      <c r="AX151" s="855"/>
      <c r="AY151" s="855"/>
      <c r="AZ151" s="855"/>
      <c r="BA151" s="855"/>
      <c r="BB151" s="855"/>
      <c r="BC151" s="855"/>
      <c r="BD151" s="855"/>
      <c r="BE151" s="855"/>
      <c r="BF151" s="855"/>
      <c r="BG151" s="855"/>
      <c r="BH151" s="855"/>
      <c r="BI151" s="855"/>
      <c r="BJ151" s="855"/>
      <c r="BK151" s="855"/>
      <c r="BL151" s="855"/>
      <c r="BM151" s="644"/>
    </row>
    <row r="152" spans="1:65" s="638" customFormat="1" ht="18.75" customHeight="1" x14ac:dyDescent="0.35">
      <c r="A152" s="1228" t="s">
        <v>291</v>
      </c>
      <c r="B152" s="1233"/>
      <c r="C152" s="1314"/>
      <c r="D152" s="1292"/>
      <c r="E152" s="910"/>
      <c r="F152" s="880"/>
      <c r="G152" s="910"/>
      <c r="H152" s="908"/>
      <c r="I152" s="908"/>
      <c r="J152" s="908"/>
      <c r="K152" s="866"/>
      <c r="L152" s="868"/>
      <c r="M152" s="866"/>
      <c r="N152" s="868"/>
      <c r="O152" s="866"/>
      <c r="P152" s="868"/>
      <c r="Q152" s="866"/>
      <c r="R152" s="866"/>
      <c r="S152" s="866"/>
      <c r="T152" s="866"/>
      <c r="U152" s="866"/>
      <c r="V152" s="866"/>
      <c r="W152" s="866"/>
      <c r="X152" s="866"/>
      <c r="Y152" s="866"/>
      <c r="Z152" s="866"/>
      <c r="AA152" s="866"/>
      <c r="AB152" s="867"/>
      <c r="AC152" s="867"/>
      <c r="AD152" s="867"/>
      <c r="AE152" s="867"/>
      <c r="AF152" s="867"/>
      <c r="AG152" s="867"/>
      <c r="AH152" s="867"/>
      <c r="AI152" s="867"/>
      <c r="AJ152" s="867"/>
      <c r="AK152" s="867"/>
      <c r="AL152" s="867"/>
      <c r="AM152" s="867"/>
      <c r="AN152" s="855"/>
      <c r="AO152" s="855"/>
      <c r="AP152" s="855"/>
      <c r="AQ152" s="855"/>
      <c r="AR152" s="855"/>
      <c r="AS152" s="855"/>
      <c r="AT152" s="855"/>
      <c r="AU152" s="855"/>
      <c r="AV152" s="855"/>
      <c r="AW152" s="855"/>
      <c r="AX152" s="855"/>
      <c r="AY152" s="855"/>
      <c r="AZ152" s="855"/>
      <c r="BA152" s="855"/>
      <c r="BB152" s="855"/>
      <c r="BC152" s="855"/>
      <c r="BD152" s="855"/>
      <c r="BE152" s="855"/>
      <c r="BF152" s="855"/>
      <c r="BG152" s="855"/>
      <c r="BH152" s="855"/>
      <c r="BI152" s="855"/>
      <c r="BJ152" s="855"/>
      <c r="BK152" s="855"/>
      <c r="BL152" s="855"/>
      <c r="BM152" s="644"/>
    </row>
    <row r="153" spans="1:65" s="638" customFormat="1" ht="18.75" customHeight="1" x14ac:dyDescent="0.35">
      <c r="A153" s="1228" t="s">
        <v>290</v>
      </c>
      <c r="B153" s="1235">
        <f>SUM(B154:B159)</f>
        <v>0</v>
      </c>
      <c r="C153" s="1314"/>
      <c r="D153" s="1292"/>
      <c r="E153" s="910"/>
      <c r="F153" s="880"/>
      <c r="G153" s="910"/>
      <c r="H153" s="908"/>
      <c r="I153" s="908"/>
      <c r="J153" s="908"/>
      <c r="K153" s="866"/>
      <c r="L153" s="868"/>
      <c r="M153" s="866"/>
      <c r="N153" s="868"/>
      <c r="O153" s="866"/>
      <c r="P153" s="868"/>
      <c r="Q153" s="866"/>
      <c r="R153" s="866"/>
      <c r="S153" s="866"/>
      <c r="T153" s="866"/>
      <c r="U153" s="866"/>
      <c r="V153" s="866"/>
      <c r="W153" s="866"/>
      <c r="X153" s="866"/>
      <c r="Y153" s="866"/>
      <c r="Z153" s="866"/>
      <c r="AA153" s="866"/>
      <c r="AB153" s="867"/>
      <c r="AC153" s="867"/>
      <c r="AD153" s="867"/>
      <c r="AE153" s="867"/>
      <c r="AF153" s="867"/>
      <c r="AG153" s="867"/>
      <c r="AH153" s="867"/>
      <c r="AI153" s="867"/>
      <c r="AJ153" s="867"/>
      <c r="AK153" s="867"/>
      <c r="AL153" s="867"/>
      <c r="AM153" s="867"/>
      <c r="AN153" s="855"/>
      <c r="AO153" s="855"/>
      <c r="AP153" s="855"/>
      <c r="AQ153" s="855"/>
      <c r="AR153" s="855"/>
      <c r="AS153" s="855"/>
      <c r="AT153" s="855"/>
      <c r="AU153" s="855"/>
      <c r="AV153" s="855"/>
      <c r="AW153" s="855"/>
      <c r="AX153" s="855"/>
      <c r="AY153" s="855"/>
      <c r="AZ153" s="855"/>
      <c r="BA153" s="855"/>
      <c r="BB153" s="855"/>
      <c r="BC153" s="855"/>
      <c r="BD153" s="855"/>
      <c r="BE153" s="855"/>
      <c r="BF153" s="855"/>
      <c r="BG153" s="855"/>
      <c r="BH153" s="855"/>
      <c r="BI153" s="855"/>
      <c r="BJ153" s="855"/>
      <c r="BK153" s="855"/>
      <c r="BL153" s="855"/>
      <c r="BM153" s="644"/>
    </row>
    <row r="154" spans="1:65" s="638" customFormat="1" ht="18.75" customHeight="1" x14ac:dyDescent="0.35">
      <c r="A154" s="1228" t="s">
        <v>289</v>
      </c>
      <c r="B154" s="1233"/>
      <c r="C154" s="1314"/>
      <c r="D154" s="1292"/>
      <c r="E154" s="910"/>
      <c r="F154" s="880"/>
      <c r="G154" s="910"/>
      <c r="H154" s="908"/>
      <c r="I154" s="908"/>
      <c r="J154" s="908"/>
      <c r="K154" s="866"/>
      <c r="L154" s="868"/>
      <c r="M154" s="866"/>
      <c r="N154" s="868"/>
      <c r="O154" s="866"/>
      <c r="P154" s="868"/>
      <c r="Q154" s="866"/>
      <c r="R154" s="866"/>
      <c r="S154" s="866"/>
      <c r="T154" s="866"/>
      <c r="U154" s="866"/>
      <c r="V154" s="866"/>
      <c r="W154" s="866"/>
      <c r="X154" s="866"/>
      <c r="Y154" s="866"/>
      <c r="Z154" s="866"/>
      <c r="AA154" s="866"/>
      <c r="AB154" s="867"/>
      <c r="AC154" s="867"/>
      <c r="AD154" s="867"/>
      <c r="AE154" s="867"/>
      <c r="AF154" s="867"/>
      <c r="AG154" s="867"/>
      <c r="AH154" s="867"/>
      <c r="AI154" s="867"/>
      <c r="AJ154" s="867"/>
      <c r="AK154" s="867"/>
      <c r="AL154" s="867"/>
      <c r="AM154" s="867"/>
      <c r="AN154" s="855"/>
      <c r="AO154" s="855"/>
      <c r="AP154" s="855"/>
      <c r="AQ154" s="855"/>
      <c r="AR154" s="855"/>
      <c r="AS154" s="855"/>
      <c r="AT154" s="855"/>
      <c r="AU154" s="855"/>
      <c r="AV154" s="855"/>
      <c r="AW154" s="855"/>
      <c r="AX154" s="855"/>
      <c r="AY154" s="855"/>
      <c r="AZ154" s="855"/>
      <c r="BA154" s="855"/>
      <c r="BB154" s="855"/>
      <c r="BC154" s="855"/>
      <c r="BD154" s="855"/>
      <c r="BE154" s="855"/>
      <c r="BF154" s="855"/>
      <c r="BG154" s="855"/>
      <c r="BH154" s="855"/>
      <c r="BI154" s="855"/>
      <c r="BJ154" s="855"/>
      <c r="BK154" s="855"/>
      <c r="BL154" s="855"/>
      <c r="BM154" s="644"/>
    </row>
    <row r="155" spans="1:65" s="638" customFormat="1" ht="18.75" customHeight="1" x14ac:dyDescent="0.35">
      <c r="A155" s="1228" t="s">
        <v>141</v>
      </c>
      <c r="B155" s="1233"/>
      <c r="C155" s="1314"/>
      <c r="D155" s="1292"/>
      <c r="E155" s="910"/>
      <c r="F155" s="880"/>
      <c r="G155" s="910"/>
      <c r="H155" s="908"/>
      <c r="I155" s="908"/>
      <c r="J155" s="908"/>
      <c r="K155" s="866"/>
      <c r="L155" s="868"/>
      <c r="M155" s="866"/>
      <c r="N155" s="868"/>
      <c r="O155" s="866"/>
      <c r="P155" s="868"/>
      <c r="Q155" s="866"/>
      <c r="R155" s="866"/>
      <c r="S155" s="866"/>
      <c r="T155" s="866"/>
      <c r="U155" s="866"/>
      <c r="V155" s="866"/>
      <c r="W155" s="866"/>
      <c r="X155" s="866"/>
      <c r="Y155" s="866"/>
      <c r="Z155" s="866"/>
      <c r="AA155" s="866"/>
      <c r="AB155" s="867"/>
      <c r="AC155" s="867"/>
      <c r="AD155" s="867"/>
      <c r="AE155" s="867"/>
      <c r="AF155" s="867"/>
      <c r="AG155" s="867"/>
      <c r="AH155" s="867"/>
      <c r="AI155" s="867"/>
      <c r="AJ155" s="867"/>
      <c r="AK155" s="867"/>
      <c r="AL155" s="867"/>
      <c r="AM155" s="867"/>
      <c r="AN155" s="855"/>
      <c r="AO155" s="855"/>
      <c r="AP155" s="855"/>
      <c r="AQ155" s="855"/>
      <c r="AR155" s="855"/>
      <c r="AS155" s="855"/>
      <c r="AT155" s="855"/>
      <c r="AU155" s="855"/>
      <c r="AV155" s="855"/>
      <c r="AW155" s="855"/>
      <c r="AX155" s="855"/>
      <c r="AY155" s="855"/>
      <c r="AZ155" s="855"/>
      <c r="BA155" s="855"/>
      <c r="BB155" s="855"/>
      <c r="BC155" s="855"/>
      <c r="BD155" s="855"/>
      <c r="BE155" s="855"/>
      <c r="BF155" s="855"/>
      <c r="BG155" s="855"/>
      <c r="BH155" s="855"/>
      <c r="BI155" s="855"/>
      <c r="BJ155" s="855"/>
      <c r="BK155" s="855"/>
      <c r="BL155" s="855"/>
      <c r="BM155" s="644"/>
    </row>
    <row r="156" spans="1:65" s="638" customFormat="1" ht="18.75" customHeight="1" x14ac:dyDescent="0.35">
      <c r="A156" s="1228" t="s">
        <v>154</v>
      </c>
      <c r="B156" s="1233"/>
      <c r="C156" s="1314"/>
      <c r="D156" s="1292"/>
      <c r="E156" s="910"/>
      <c r="F156" s="880"/>
      <c r="G156" s="910"/>
      <c r="H156" s="908"/>
      <c r="I156" s="908"/>
      <c r="J156" s="908"/>
      <c r="K156" s="866"/>
      <c r="L156" s="868"/>
      <c r="M156" s="866"/>
      <c r="N156" s="868"/>
      <c r="O156" s="866"/>
      <c r="P156" s="868"/>
      <c r="Q156" s="866"/>
      <c r="R156" s="866"/>
      <c r="S156" s="866"/>
      <c r="T156" s="866"/>
      <c r="U156" s="866"/>
      <c r="V156" s="866"/>
      <c r="W156" s="866"/>
      <c r="X156" s="866"/>
      <c r="Y156" s="866"/>
      <c r="Z156" s="866"/>
      <c r="AA156" s="866"/>
      <c r="AB156" s="867"/>
      <c r="AC156" s="867"/>
      <c r="AD156" s="867"/>
      <c r="AE156" s="867"/>
      <c r="AF156" s="867"/>
      <c r="AG156" s="867"/>
      <c r="AH156" s="867"/>
      <c r="AI156" s="867"/>
      <c r="AJ156" s="867"/>
      <c r="AK156" s="867"/>
      <c r="AL156" s="867"/>
      <c r="AM156" s="867"/>
      <c r="AN156" s="855"/>
      <c r="AO156" s="855"/>
      <c r="AP156" s="855"/>
      <c r="AQ156" s="855"/>
      <c r="AR156" s="855"/>
      <c r="AS156" s="855"/>
      <c r="AT156" s="855"/>
      <c r="AU156" s="855"/>
      <c r="AV156" s="855"/>
      <c r="AW156" s="855"/>
      <c r="AX156" s="855"/>
      <c r="AY156" s="855"/>
      <c r="AZ156" s="855"/>
      <c r="BA156" s="855"/>
      <c r="BB156" s="855"/>
      <c r="BC156" s="855"/>
      <c r="BD156" s="855"/>
      <c r="BE156" s="855"/>
      <c r="BF156" s="855"/>
      <c r="BG156" s="855"/>
      <c r="BH156" s="855"/>
      <c r="BI156" s="855"/>
      <c r="BJ156" s="855"/>
      <c r="BK156" s="855"/>
      <c r="BL156" s="855"/>
      <c r="BM156" s="644"/>
    </row>
    <row r="157" spans="1:65" s="638" customFormat="1" ht="18.75" customHeight="1" x14ac:dyDescent="0.35">
      <c r="A157" s="1228" t="s">
        <v>155</v>
      </c>
      <c r="B157" s="1233"/>
      <c r="C157" s="1314"/>
      <c r="D157" s="1292"/>
      <c r="E157" s="910"/>
      <c r="F157" s="880"/>
      <c r="G157" s="910"/>
      <c r="H157" s="908"/>
      <c r="I157" s="908"/>
      <c r="J157" s="908"/>
      <c r="K157" s="866"/>
      <c r="L157" s="868"/>
      <c r="M157" s="866"/>
      <c r="N157" s="868"/>
      <c r="O157" s="866"/>
      <c r="P157" s="868"/>
      <c r="Q157" s="866"/>
      <c r="R157" s="866"/>
      <c r="S157" s="866"/>
      <c r="T157" s="866"/>
      <c r="U157" s="866"/>
      <c r="V157" s="866"/>
      <c r="W157" s="866"/>
      <c r="X157" s="866"/>
      <c r="Y157" s="866"/>
      <c r="Z157" s="866"/>
      <c r="AA157" s="866"/>
      <c r="AB157" s="867"/>
      <c r="AC157" s="867"/>
      <c r="AD157" s="867"/>
      <c r="AE157" s="867"/>
      <c r="AF157" s="867"/>
      <c r="AG157" s="867"/>
      <c r="AH157" s="867"/>
      <c r="AI157" s="867"/>
      <c r="AJ157" s="867"/>
      <c r="AK157" s="867"/>
      <c r="AL157" s="867"/>
      <c r="AM157" s="867"/>
      <c r="AN157" s="855"/>
      <c r="AO157" s="855"/>
      <c r="AP157" s="855"/>
      <c r="AQ157" s="855"/>
      <c r="AR157" s="855"/>
      <c r="AS157" s="855"/>
      <c r="AT157" s="855"/>
      <c r="AU157" s="855"/>
      <c r="AV157" s="855"/>
      <c r="AW157" s="855"/>
      <c r="AX157" s="855"/>
      <c r="AY157" s="855"/>
      <c r="AZ157" s="855"/>
      <c r="BA157" s="855"/>
      <c r="BB157" s="855"/>
      <c r="BC157" s="855"/>
      <c r="BD157" s="855"/>
      <c r="BE157" s="855"/>
      <c r="BF157" s="855"/>
      <c r="BG157" s="855"/>
      <c r="BH157" s="855"/>
      <c r="BI157" s="855"/>
      <c r="BJ157" s="855"/>
      <c r="BK157" s="855"/>
      <c r="BL157" s="855"/>
      <c r="BM157" s="644"/>
    </row>
    <row r="158" spans="1:65" s="638" customFormat="1" ht="18.75" customHeight="1" x14ac:dyDescent="0.35">
      <c r="A158" s="1228" t="s">
        <v>156</v>
      </c>
      <c r="B158" s="1233"/>
      <c r="C158" s="1314"/>
      <c r="D158" s="1292"/>
      <c r="E158" s="910"/>
      <c r="F158" s="880"/>
      <c r="G158" s="910"/>
      <c r="H158" s="908"/>
      <c r="I158" s="908"/>
      <c r="J158" s="908"/>
      <c r="K158" s="866"/>
      <c r="L158" s="868"/>
      <c r="M158" s="866"/>
      <c r="N158" s="868"/>
      <c r="O158" s="866"/>
      <c r="P158" s="868"/>
      <c r="Q158" s="866"/>
      <c r="R158" s="866"/>
      <c r="S158" s="866"/>
      <c r="T158" s="866"/>
      <c r="U158" s="866"/>
      <c r="V158" s="866"/>
      <c r="W158" s="866"/>
      <c r="X158" s="866"/>
      <c r="Y158" s="866"/>
      <c r="Z158" s="866"/>
      <c r="AA158" s="866"/>
      <c r="AB158" s="867"/>
      <c r="AC158" s="867"/>
      <c r="AD158" s="867"/>
      <c r="AE158" s="867"/>
      <c r="AF158" s="867"/>
      <c r="AG158" s="867"/>
      <c r="AH158" s="867"/>
      <c r="AI158" s="867"/>
      <c r="AJ158" s="867"/>
      <c r="AK158" s="867"/>
      <c r="AL158" s="867"/>
      <c r="AM158" s="867"/>
      <c r="AN158" s="855"/>
      <c r="AO158" s="855"/>
      <c r="AP158" s="855"/>
      <c r="AQ158" s="855"/>
      <c r="AR158" s="855"/>
      <c r="AS158" s="855"/>
      <c r="AT158" s="855"/>
      <c r="AU158" s="855"/>
      <c r="AV158" s="855"/>
      <c r="AW158" s="855"/>
      <c r="AX158" s="855"/>
      <c r="AY158" s="855"/>
      <c r="AZ158" s="855"/>
      <c r="BA158" s="855"/>
      <c r="BB158" s="855"/>
      <c r="BC158" s="855"/>
      <c r="BD158" s="855"/>
      <c r="BE158" s="855"/>
      <c r="BF158" s="855"/>
      <c r="BG158" s="855"/>
      <c r="BH158" s="855"/>
      <c r="BI158" s="855"/>
      <c r="BJ158" s="855"/>
      <c r="BK158" s="855"/>
      <c r="BL158" s="855"/>
      <c r="BM158" s="644"/>
    </row>
    <row r="159" spans="1:65" s="641" customFormat="1" ht="18.75" customHeight="1" x14ac:dyDescent="0.35">
      <c r="A159" s="1228" t="s">
        <v>189</v>
      </c>
      <c r="B159" s="1233"/>
      <c r="C159" s="1314"/>
      <c r="D159" s="1292"/>
      <c r="E159" s="910"/>
      <c r="F159" s="880"/>
      <c r="G159" s="910"/>
      <c r="H159" s="880"/>
      <c r="I159" s="880"/>
      <c r="J159" s="908"/>
      <c r="K159" s="866"/>
      <c r="L159" s="868"/>
      <c r="M159" s="866"/>
      <c r="N159" s="868"/>
      <c r="O159" s="866"/>
      <c r="P159" s="868"/>
      <c r="Q159" s="866"/>
      <c r="R159" s="866"/>
      <c r="S159" s="866"/>
      <c r="T159" s="866"/>
      <c r="U159" s="866"/>
      <c r="V159" s="866"/>
      <c r="W159" s="866"/>
      <c r="X159" s="866"/>
      <c r="Y159" s="866"/>
      <c r="Z159" s="866"/>
      <c r="AA159" s="866"/>
      <c r="AB159" s="867"/>
      <c r="AC159" s="867"/>
      <c r="AD159" s="867"/>
      <c r="AE159" s="867"/>
      <c r="AF159" s="867"/>
      <c r="AG159" s="867"/>
      <c r="AH159" s="867"/>
      <c r="AI159" s="867"/>
      <c r="AJ159" s="867"/>
      <c r="AK159" s="867"/>
      <c r="AL159" s="867"/>
      <c r="AM159" s="867"/>
      <c r="AN159" s="855"/>
      <c r="AO159" s="855"/>
      <c r="AP159" s="855"/>
      <c r="AQ159" s="855"/>
      <c r="AR159" s="855"/>
      <c r="AS159" s="855"/>
      <c r="AT159" s="855"/>
      <c r="AU159" s="855"/>
      <c r="AV159" s="855"/>
      <c r="AW159" s="855"/>
      <c r="AX159" s="855"/>
      <c r="AY159" s="855"/>
      <c r="AZ159" s="855"/>
      <c r="BA159" s="855"/>
      <c r="BB159" s="855"/>
      <c r="BC159" s="855"/>
      <c r="BD159" s="855"/>
      <c r="BE159" s="855"/>
      <c r="BF159" s="855"/>
      <c r="BG159" s="855"/>
      <c r="BH159" s="855"/>
      <c r="BI159" s="855"/>
      <c r="BJ159" s="855"/>
      <c r="BK159" s="855"/>
      <c r="BL159" s="855"/>
    </row>
    <row r="160" spans="1:65" s="638" customFormat="1" ht="18.75" customHeight="1" x14ac:dyDescent="0.35">
      <c r="A160" s="1228" t="s">
        <v>48</v>
      </c>
      <c r="B160" s="1235">
        <f>SUM(B161:B165)</f>
        <v>0</v>
      </c>
      <c r="C160" s="1314"/>
      <c r="D160" s="1292"/>
      <c r="E160" s="910"/>
      <c r="F160" s="880"/>
      <c r="G160" s="910"/>
      <c r="H160" s="908"/>
      <c r="I160" s="908"/>
      <c r="J160" s="908"/>
      <c r="K160" s="866"/>
      <c r="L160" s="868"/>
      <c r="M160" s="866"/>
      <c r="N160" s="868"/>
      <c r="O160" s="866"/>
      <c r="P160" s="868"/>
      <c r="Q160" s="866"/>
      <c r="R160" s="866"/>
      <c r="S160" s="866"/>
      <c r="T160" s="866"/>
      <c r="U160" s="866"/>
      <c r="V160" s="866"/>
      <c r="W160" s="866"/>
      <c r="X160" s="866"/>
      <c r="Y160" s="866"/>
      <c r="Z160" s="866"/>
      <c r="AA160" s="866"/>
      <c r="AB160" s="867"/>
      <c r="AC160" s="867"/>
      <c r="AD160" s="867"/>
      <c r="AE160" s="867"/>
      <c r="AF160" s="867"/>
      <c r="AG160" s="867"/>
      <c r="AH160" s="867"/>
      <c r="AI160" s="867"/>
      <c r="AJ160" s="867"/>
      <c r="AK160" s="867"/>
      <c r="AL160" s="867"/>
      <c r="AM160" s="867"/>
      <c r="AN160" s="855"/>
      <c r="AO160" s="855"/>
      <c r="AP160" s="855"/>
      <c r="AQ160" s="855"/>
      <c r="AR160" s="855"/>
      <c r="AS160" s="855"/>
      <c r="AT160" s="855"/>
      <c r="AU160" s="855"/>
      <c r="AV160" s="855"/>
      <c r="AW160" s="855"/>
      <c r="AX160" s="855"/>
      <c r="AY160" s="855"/>
      <c r="AZ160" s="855"/>
      <c r="BA160" s="855"/>
      <c r="BB160" s="855"/>
      <c r="BC160" s="855"/>
      <c r="BD160" s="855"/>
      <c r="BE160" s="855"/>
      <c r="BF160" s="855"/>
      <c r="BG160" s="855"/>
      <c r="BH160" s="855"/>
      <c r="BI160" s="855"/>
      <c r="BJ160" s="855"/>
      <c r="BK160" s="855"/>
      <c r="BL160" s="855"/>
      <c r="BM160" s="644"/>
    </row>
    <row r="161" spans="1:64" s="641" customFormat="1" ht="18.75" customHeight="1" x14ac:dyDescent="0.35">
      <c r="A161" s="1228" t="s">
        <v>288</v>
      </c>
      <c r="B161" s="1233"/>
      <c r="C161" s="1314"/>
      <c r="D161" s="1292"/>
      <c r="E161" s="910"/>
      <c r="F161" s="880"/>
      <c r="G161" s="910"/>
      <c r="H161" s="880"/>
      <c r="I161" s="880"/>
      <c r="J161" s="908"/>
      <c r="K161" s="866"/>
      <c r="L161" s="868"/>
      <c r="M161" s="866"/>
      <c r="N161" s="868"/>
      <c r="O161" s="866"/>
      <c r="P161" s="868"/>
      <c r="Q161" s="866"/>
      <c r="R161" s="866"/>
      <c r="S161" s="866"/>
      <c r="T161" s="866"/>
      <c r="U161" s="866"/>
      <c r="V161" s="866"/>
      <c r="W161" s="866"/>
      <c r="X161" s="866"/>
      <c r="Y161" s="866"/>
      <c r="Z161" s="866"/>
      <c r="AA161" s="866"/>
      <c r="AB161" s="867"/>
      <c r="AC161" s="867"/>
      <c r="AD161" s="867"/>
      <c r="AE161" s="867"/>
      <c r="AF161" s="867"/>
      <c r="AG161" s="867"/>
      <c r="AH161" s="867"/>
      <c r="AI161" s="867"/>
      <c r="AJ161" s="867"/>
      <c r="AK161" s="867"/>
      <c r="AL161" s="867"/>
      <c r="AM161" s="867"/>
      <c r="AN161" s="855"/>
      <c r="AO161" s="855"/>
      <c r="AP161" s="855"/>
      <c r="AQ161" s="855"/>
      <c r="AR161" s="855"/>
      <c r="AS161" s="855"/>
      <c r="AT161" s="855"/>
      <c r="AU161" s="855"/>
      <c r="AV161" s="855"/>
      <c r="AW161" s="855"/>
      <c r="AX161" s="855"/>
      <c r="AY161" s="855"/>
      <c r="AZ161" s="855"/>
      <c r="BA161" s="855"/>
      <c r="BB161" s="855"/>
      <c r="BC161" s="855"/>
      <c r="BD161" s="855"/>
      <c r="BE161" s="855"/>
      <c r="BF161" s="855"/>
      <c r="BG161" s="855"/>
      <c r="BH161" s="855"/>
      <c r="BI161" s="855"/>
      <c r="BJ161" s="855"/>
      <c r="BK161" s="855"/>
      <c r="BL161" s="855"/>
    </row>
    <row r="162" spans="1:64" s="641" customFormat="1" ht="18.75" customHeight="1" x14ac:dyDescent="0.35">
      <c r="A162" s="1228" t="s">
        <v>157</v>
      </c>
      <c r="B162" s="1233"/>
      <c r="C162" s="1314"/>
      <c r="D162" s="1292"/>
      <c r="E162" s="910"/>
      <c r="F162" s="880"/>
      <c r="G162" s="910"/>
      <c r="H162" s="880"/>
      <c r="I162" s="880"/>
      <c r="J162" s="908"/>
      <c r="K162" s="866"/>
      <c r="L162" s="868"/>
      <c r="M162" s="866"/>
      <c r="N162" s="868"/>
      <c r="O162" s="866"/>
      <c r="P162" s="868"/>
      <c r="Q162" s="866"/>
      <c r="R162" s="866"/>
      <c r="S162" s="866"/>
      <c r="T162" s="866"/>
      <c r="U162" s="866"/>
      <c r="V162" s="866"/>
      <c r="W162" s="866"/>
      <c r="X162" s="866"/>
      <c r="Y162" s="866"/>
      <c r="Z162" s="866"/>
      <c r="AA162" s="866"/>
      <c r="AB162" s="867"/>
      <c r="AC162" s="867"/>
      <c r="AD162" s="867"/>
      <c r="AE162" s="867"/>
      <c r="AF162" s="867"/>
      <c r="AG162" s="867"/>
      <c r="AH162" s="867"/>
      <c r="AI162" s="867"/>
      <c r="AJ162" s="867"/>
      <c r="AK162" s="867"/>
      <c r="AL162" s="867"/>
      <c r="AM162" s="867"/>
      <c r="AN162" s="855"/>
      <c r="AO162" s="855"/>
      <c r="AP162" s="855"/>
      <c r="AQ162" s="855"/>
      <c r="AR162" s="855"/>
      <c r="AS162" s="855"/>
      <c r="AT162" s="855"/>
      <c r="AU162" s="855"/>
      <c r="AV162" s="855"/>
      <c r="AW162" s="855"/>
      <c r="AX162" s="855"/>
      <c r="AY162" s="855"/>
      <c r="AZ162" s="855"/>
      <c r="BA162" s="855"/>
      <c r="BB162" s="855"/>
      <c r="BC162" s="855"/>
      <c r="BD162" s="855"/>
      <c r="BE162" s="855"/>
      <c r="BF162" s="855"/>
      <c r="BG162" s="855"/>
      <c r="BH162" s="855"/>
      <c r="BI162" s="855"/>
      <c r="BJ162" s="855"/>
      <c r="BK162" s="855"/>
      <c r="BL162" s="855"/>
    </row>
    <row r="163" spans="1:64" s="641" customFormat="1" ht="18.75" customHeight="1" x14ac:dyDescent="0.35">
      <c r="A163" s="1228" t="s">
        <v>49</v>
      </c>
      <c r="B163" s="1233"/>
      <c r="C163" s="1314"/>
      <c r="D163" s="1292"/>
      <c r="E163" s="910"/>
      <c r="F163" s="880"/>
      <c r="G163" s="910"/>
      <c r="H163" s="880"/>
      <c r="I163" s="880"/>
      <c r="J163" s="908"/>
      <c r="K163" s="866"/>
      <c r="L163" s="868"/>
      <c r="M163" s="866"/>
      <c r="N163" s="868"/>
      <c r="O163" s="866"/>
      <c r="P163" s="868"/>
      <c r="Q163" s="866"/>
      <c r="R163" s="866"/>
      <c r="S163" s="866"/>
      <c r="T163" s="866"/>
      <c r="U163" s="866"/>
      <c r="V163" s="866"/>
      <c r="W163" s="866"/>
      <c r="X163" s="866"/>
      <c r="Y163" s="866"/>
      <c r="Z163" s="866"/>
      <c r="AA163" s="866"/>
      <c r="AB163" s="867"/>
      <c r="AC163" s="867"/>
      <c r="AD163" s="867"/>
      <c r="AE163" s="867"/>
      <c r="AF163" s="867"/>
      <c r="AG163" s="867"/>
      <c r="AH163" s="867"/>
      <c r="AI163" s="867"/>
      <c r="AJ163" s="867"/>
      <c r="AK163" s="867"/>
      <c r="AL163" s="867"/>
      <c r="AM163" s="867"/>
      <c r="AN163" s="855"/>
      <c r="AO163" s="855"/>
      <c r="AP163" s="855"/>
      <c r="AQ163" s="855"/>
      <c r="AR163" s="855"/>
      <c r="AS163" s="855"/>
      <c r="AT163" s="855"/>
      <c r="AU163" s="855"/>
      <c r="AV163" s="855"/>
      <c r="AW163" s="855"/>
      <c r="AX163" s="855"/>
      <c r="AY163" s="855"/>
      <c r="AZ163" s="855"/>
      <c r="BA163" s="855"/>
      <c r="BB163" s="855"/>
      <c r="BC163" s="855"/>
      <c r="BD163" s="855"/>
      <c r="BE163" s="855"/>
      <c r="BF163" s="855"/>
      <c r="BG163" s="855"/>
      <c r="BH163" s="855"/>
      <c r="BI163" s="855"/>
      <c r="BJ163" s="855"/>
      <c r="BK163" s="855"/>
      <c r="BL163" s="855"/>
    </row>
    <row r="164" spans="1:64" s="641" customFormat="1" ht="18.75" customHeight="1" x14ac:dyDescent="0.35">
      <c r="A164" s="1228" t="s">
        <v>287</v>
      </c>
      <c r="B164" s="1233"/>
      <c r="C164" s="1314"/>
      <c r="D164" s="1292"/>
      <c r="E164" s="910"/>
      <c r="F164" s="880"/>
      <c r="G164" s="910"/>
      <c r="H164" s="880"/>
      <c r="I164" s="880"/>
      <c r="J164" s="908"/>
      <c r="K164" s="866"/>
      <c r="L164" s="868"/>
      <c r="M164" s="866"/>
      <c r="N164" s="868"/>
      <c r="O164" s="866"/>
      <c r="P164" s="868"/>
      <c r="Q164" s="866"/>
      <c r="R164" s="866"/>
      <c r="S164" s="866"/>
      <c r="T164" s="866"/>
      <c r="U164" s="866"/>
      <c r="V164" s="866"/>
      <c r="W164" s="866"/>
      <c r="X164" s="866"/>
      <c r="Y164" s="866"/>
      <c r="Z164" s="866"/>
      <c r="AA164" s="866"/>
      <c r="AB164" s="867"/>
      <c r="AC164" s="867"/>
      <c r="AD164" s="867"/>
      <c r="AE164" s="867"/>
      <c r="AF164" s="867"/>
      <c r="AG164" s="867"/>
      <c r="AH164" s="867"/>
      <c r="AI164" s="867"/>
      <c r="AJ164" s="867"/>
      <c r="AK164" s="867"/>
      <c r="AL164" s="867"/>
      <c r="AM164" s="867"/>
      <c r="AN164" s="855"/>
      <c r="AO164" s="855"/>
      <c r="AP164" s="855"/>
      <c r="AQ164" s="855"/>
      <c r="AR164" s="855"/>
      <c r="AS164" s="855"/>
      <c r="AT164" s="855"/>
      <c r="AU164" s="855"/>
      <c r="AV164" s="855"/>
      <c r="AW164" s="855"/>
      <c r="AX164" s="855"/>
      <c r="AY164" s="855"/>
      <c r="AZ164" s="855"/>
      <c r="BA164" s="855"/>
      <c r="BB164" s="855"/>
      <c r="BC164" s="855"/>
      <c r="BD164" s="855"/>
      <c r="BE164" s="855"/>
      <c r="BF164" s="855"/>
      <c r="BG164" s="855"/>
      <c r="BH164" s="855"/>
      <c r="BI164" s="855"/>
      <c r="BJ164" s="855"/>
      <c r="BK164" s="855"/>
      <c r="BL164" s="855"/>
    </row>
    <row r="165" spans="1:64" s="641" customFormat="1" ht="18.75" customHeight="1" x14ac:dyDescent="0.35">
      <c r="A165" s="1228" t="s">
        <v>158</v>
      </c>
      <c r="B165" s="1233"/>
      <c r="C165" s="1314"/>
      <c r="D165" s="1292"/>
      <c r="E165" s="910"/>
      <c r="F165" s="880"/>
      <c r="G165" s="910"/>
      <c r="H165" s="880"/>
      <c r="I165" s="880"/>
      <c r="J165" s="908"/>
      <c r="K165" s="866"/>
      <c r="L165" s="868"/>
      <c r="M165" s="866"/>
      <c r="N165" s="868"/>
      <c r="O165" s="866"/>
      <c r="P165" s="868"/>
      <c r="Q165" s="866"/>
      <c r="R165" s="866"/>
      <c r="S165" s="866"/>
      <c r="T165" s="866"/>
      <c r="U165" s="866"/>
      <c r="V165" s="866"/>
      <c r="W165" s="866"/>
      <c r="X165" s="866"/>
      <c r="Y165" s="866"/>
      <c r="Z165" s="866"/>
      <c r="AA165" s="866"/>
      <c r="AB165" s="867"/>
      <c r="AC165" s="867"/>
      <c r="AD165" s="867"/>
      <c r="AE165" s="867"/>
      <c r="AF165" s="867"/>
      <c r="AG165" s="867"/>
      <c r="AH165" s="867"/>
      <c r="AI165" s="867"/>
      <c r="AJ165" s="867"/>
      <c r="AK165" s="867"/>
      <c r="AL165" s="867"/>
      <c r="AM165" s="867"/>
      <c r="AN165" s="855"/>
      <c r="AO165" s="855"/>
      <c r="AP165" s="855"/>
      <c r="AQ165" s="855"/>
      <c r="AR165" s="855"/>
      <c r="AS165" s="855"/>
      <c r="AT165" s="855"/>
      <c r="AU165" s="855"/>
      <c r="AV165" s="855"/>
      <c r="AW165" s="855"/>
      <c r="AX165" s="855"/>
      <c r="AY165" s="855"/>
      <c r="AZ165" s="855"/>
      <c r="BA165" s="855"/>
      <c r="BB165" s="855"/>
      <c r="BC165" s="855"/>
      <c r="BD165" s="855"/>
      <c r="BE165" s="855"/>
      <c r="BF165" s="855"/>
      <c r="BG165" s="855"/>
      <c r="BH165" s="855"/>
      <c r="BI165" s="855"/>
      <c r="BJ165" s="855"/>
      <c r="BK165" s="855"/>
      <c r="BL165" s="855"/>
    </row>
    <row r="166" spans="1:64" s="641" customFormat="1" ht="18.75" customHeight="1" x14ac:dyDescent="0.35">
      <c r="A166" s="1232" t="s">
        <v>159</v>
      </c>
      <c r="B166" s="1311">
        <f>SUM(B168:B174)+B167</f>
        <v>0</v>
      </c>
      <c r="C166" s="1314"/>
      <c r="D166" s="1292"/>
      <c r="E166" s="884"/>
      <c r="F166" s="880"/>
      <c r="G166" s="884"/>
      <c r="H166" s="880"/>
      <c r="I166" s="880"/>
      <c r="J166" s="908"/>
      <c r="K166" s="866"/>
      <c r="L166" s="868"/>
      <c r="M166" s="866"/>
      <c r="N166" s="868"/>
      <c r="O166" s="866"/>
      <c r="P166" s="868"/>
      <c r="Q166" s="866"/>
      <c r="R166" s="866"/>
      <c r="S166" s="866"/>
      <c r="T166" s="866"/>
      <c r="U166" s="866"/>
      <c r="V166" s="866"/>
      <c r="W166" s="866"/>
      <c r="X166" s="866"/>
      <c r="Y166" s="866"/>
      <c r="Z166" s="866"/>
      <c r="AA166" s="866"/>
      <c r="AB166" s="867"/>
      <c r="AC166" s="867"/>
      <c r="AD166" s="867"/>
      <c r="AE166" s="867"/>
      <c r="AF166" s="867"/>
      <c r="AG166" s="867"/>
      <c r="AH166" s="867"/>
      <c r="AI166" s="867"/>
      <c r="AJ166" s="867"/>
      <c r="AK166" s="867"/>
      <c r="AL166" s="867"/>
      <c r="AM166" s="867"/>
      <c r="AN166" s="855"/>
      <c r="AO166" s="855"/>
      <c r="AP166" s="855"/>
      <c r="AQ166" s="855"/>
      <c r="AR166" s="855"/>
      <c r="AS166" s="855"/>
      <c r="AT166" s="855"/>
      <c r="AU166" s="855"/>
      <c r="AV166" s="855"/>
      <c r="AW166" s="855"/>
      <c r="AX166" s="855"/>
      <c r="AY166" s="855"/>
      <c r="AZ166" s="855"/>
      <c r="BA166" s="855"/>
      <c r="BB166" s="855"/>
      <c r="BC166" s="855"/>
      <c r="BD166" s="855"/>
      <c r="BE166" s="855"/>
      <c r="BF166" s="855"/>
      <c r="BG166" s="855"/>
      <c r="BH166" s="855"/>
      <c r="BI166" s="855"/>
      <c r="BJ166" s="855"/>
      <c r="BK166" s="855"/>
      <c r="BL166" s="855"/>
    </row>
    <row r="167" spans="1:64" s="641" customFormat="1" ht="18.75" customHeight="1" x14ac:dyDescent="0.35">
      <c r="A167" s="1228" t="s">
        <v>160</v>
      </c>
      <c r="B167" s="1233"/>
      <c r="C167" s="1314"/>
      <c r="D167" s="1292"/>
      <c r="E167" s="910"/>
      <c r="F167" s="880"/>
      <c r="G167" s="910"/>
      <c r="H167" s="880"/>
      <c r="I167" s="880"/>
      <c r="J167" s="908"/>
      <c r="K167" s="866"/>
      <c r="L167" s="868"/>
      <c r="M167" s="866"/>
      <c r="N167" s="868"/>
      <c r="O167" s="866"/>
      <c r="P167" s="868"/>
      <c r="Q167" s="866"/>
      <c r="R167" s="866"/>
      <c r="S167" s="866"/>
      <c r="T167" s="866"/>
      <c r="U167" s="866"/>
      <c r="V167" s="866"/>
      <c r="W167" s="866"/>
      <c r="X167" s="866"/>
      <c r="Y167" s="866"/>
      <c r="Z167" s="866"/>
      <c r="AA167" s="866"/>
      <c r="AB167" s="857"/>
      <c r="AC167" s="857"/>
      <c r="AD167" s="867"/>
      <c r="AE167" s="867"/>
      <c r="AF167" s="867"/>
      <c r="AG167" s="867"/>
      <c r="AH167" s="867"/>
      <c r="AI167" s="867"/>
      <c r="AJ167" s="867"/>
      <c r="AK167" s="857"/>
      <c r="AL167" s="857"/>
      <c r="AM167" s="857"/>
      <c r="AN167" s="855"/>
      <c r="AO167" s="855"/>
      <c r="AP167" s="855"/>
      <c r="AQ167" s="855"/>
      <c r="AR167" s="855"/>
      <c r="AS167" s="855"/>
      <c r="AT167" s="855"/>
      <c r="AU167" s="855"/>
      <c r="AV167" s="855"/>
      <c r="AW167" s="855"/>
      <c r="AX167" s="855"/>
      <c r="AY167" s="855"/>
      <c r="AZ167" s="855"/>
      <c r="BA167" s="855"/>
      <c r="BB167" s="855"/>
      <c r="BC167" s="855"/>
      <c r="BD167" s="855"/>
      <c r="BE167" s="855"/>
      <c r="BF167" s="855"/>
      <c r="BG167" s="855"/>
      <c r="BH167" s="855"/>
      <c r="BI167" s="855"/>
      <c r="BJ167" s="855"/>
      <c r="BK167" s="855"/>
      <c r="BL167" s="855"/>
    </row>
    <row r="168" spans="1:64" s="641" customFormat="1" ht="18.75" customHeight="1" x14ac:dyDescent="0.35">
      <c r="A168" s="1228" t="s">
        <v>161</v>
      </c>
      <c r="B168" s="1233"/>
      <c r="C168" s="1314"/>
      <c r="D168" s="1292"/>
      <c r="E168" s="910"/>
      <c r="F168" s="880"/>
      <c r="G168" s="910"/>
      <c r="H168" s="880"/>
      <c r="I168" s="880"/>
      <c r="J168" s="908"/>
      <c r="K168" s="866"/>
      <c r="L168" s="868"/>
      <c r="M168" s="866"/>
      <c r="N168" s="868"/>
      <c r="O168" s="866"/>
      <c r="P168" s="868"/>
      <c r="Q168" s="866"/>
      <c r="R168" s="866"/>
      <c r="S168" s="866"/>
      <c r="T168" s="866"/>
      <c r="U168" s="866"/>
      <c r="V168" s="866"/>
      <c r="W168" s="866"/>
      <c r="X168" s="866"/>
      <c r="Y168" s="866"/>
      <c r="Z168" s="866"/>
      <c r="AA168" s="866"/>
      <c r="AB168" s="857"/>
      <c r="AC168" s="857"/>
      <c r="AD168" s="867"/>
      <c r="AE168" s="867"/>
      <c r="AF168" s="867"/>
      <c r="AG168" s="867"/>
      <c r="AH168" s="867"/>
      <c r="AI168" s="867"/>
      <c r="AJ168" s="867"/>
      <c r="AK168" s="857"/>
      <c r="AL168" s="857"/>
      <c r="AM168" s="857"/>
      <c r="AN168" s="855"/>
      <c r="AO168" s="855"/>
      <c r="AP168" s="855"/>
      <c r="AQ168" s="855"/>
      <c r="AR168" s="855"/>
      <c r="AS168" s="855"/>
      <c r="AT168" s="855"/>
      <c r="AU168" s="855"/>
      <c r="AV168" s="855"/>
      <c r="AW168" s="855"/>
      <c r="AX168" s="855"/>
      <c r="AY168" s="855"/>
      <c r="AZ168" s="855"/>
      <c r="BA168" s="855"/>
      <c r="BB168" s="855"/>
      <c r="BC168" s="855"/>
      <c r="BD168" s="855"/>
      <c r="BE168" s="855"/>
      <c r="BF168" s="855"/>
      <c r="BG168" s="855"/>
      <c r="BH168" s="855"/>
      <c r="BI168" s="855"/>
      <c r="BJ168" s="855"/>
      <c r="BK168" s="855"/>
      <c r="BL168" s="855"/>
    </row>
    <row r="169" spans="1:64" s="641" customFormat="1" ht="18.75" customHeight="1" x14ac:dyDescent="0.35">
      <c r="A169" s="1228" t="s">
        <v>162</v>
      </c>
      <c r="B169" s="1233"/>
      <c r="C169" s="1314"/>
      <c r="D169" s="1292"/>
      <c r="E169" s="910"/>
      <c r="F169" s="880"/>
      <c r="G169" s="910"/>
      <c r="H169" s="880"/>
      <c r="I169" s="880"/>
      <c r="J169" s="908"/>
      <c r="K169" s="866"/>
      <c r="L169" s="868"/>
      <c r="M169" s="866"/>
      <c r="N169" s="868"/>
      <c r="O169" s="866"/>
      <c r="P169" s="868"/>
      <c r="Q169" s="866"/>
      <c r="R169" s="866"/>
      <c r="S169" s="866"/>
      <c r="T169" s="866"/>
      <c r="U169" s="866"/>
      <c r="V169" s="866"/>
      <c r="W169" s="866"/>
      <c r="X169" s="866"/>
      <c r="Y169" s="866"/>
      <c r="Z169" s="866"/>
      <c r="AA169" s="866"/>
      <c r="AB169" s="857"/>
      <c r="AC169" s="857"/>
      <c r="AD169" s="867"/>
      <c r="AE169" s="867"/>
      <c r="AF169" s="867"/>
      <c r="AG169" s="867"/>
      <c r="AH169" s="867"/>
      <c r="AI169" s="867"/>
      <c r="AJ169" s="867"/>
      <c r="AK169" s="857"/>
      <c r="AL169" s="857"/>
      <c r="AM169" s="857"/>
      <c r="AN169" s="855"/>
      <c r="AO169" s="855"/>
      <c r="AP169" s="855"/>
      <c r="AQ169" s="855"/>
      <c r="AR169" s="855"/>
      <c r="AS169" s="855"/>
      <c r="AT169" s="855"/>
      <c r="AU169" s="855"/>
      <c r="AV169" s="855"/>
      <c r="AW169" s="855"/>
      <c r="AX169" s="855"/>
      <c r="AY169" s="855"/>
      <c r="AZ169" s="855"/>
      <c r="BA169" s="855"/>
      <c r="BB169" s="855"/>
      <c r="BC169" s="855"/>
      <c r="BD169" s="855"/>
      <c r="BE169" s="855"/>
      <c r="BF169" s="855"/>
      <c r="BG169" s="855"/>
      <c r="BH169" s="855"/>
      <c r="BI169" s="855"/>
      <c r="BJ169" s="855"/>
      <c r="BK169" s="855"/>
      <c r="BL169" s="855"/>
    </row>
    <row r="170" spans="1:64" s="641" customFormat="1" ht="18.75" customHeight="1" x14ac:dyDescent="0.35">
      <c r="A170" s="1228" t="s">
        <v>50</v>
      </c>
      <c r="B170" s="1233"/>
      <c r="C170" s="1314"/>
      <c r="D170" s="1292"/>
      <c r="E170" s="910"/>
      <c r="F170" s="880"/>
      <c r="G170" s="910"/>
      <c r="H170" s="880"/>
      <c r="I170" s="880"/>
      <c r="J170" s="908"/>
      <c r="K170" s="866"/>
      <c r="L170" s="868"/>
      <c r="M170" s="866"/>
      <c r="N170" s="868"/>
      <c r="O170" s="866"/>
      <c r="P170" s="868"/>
      <c r="Q170" s="866"/>
      <c r="R170" s="866"/>
      <c r="S170" s="866"/>
      <c r="T170" s="866"/>
      <c r="U170" s="866"/>
      <c r="V170" s="866"/>
      <c r="W170" s="866"/>
      <c r="X170" s="866"/>
      <c r="Y170" s="866"/>
      <c r="Z170" s="866"/>
      <c r="AA170" s="866"/>
      <c r="AB170" s="857"/>
      <c r="AC170" s="857"/>
      <c r="AD170" s="867"/>
      <c r="AE170" s="867"/>
      <c r="AF170" s="867"/>
      <c r="AG170" s="867"/>
      <c r="AH170" s="867"/>
      <c r="AI170" s="867"/>
      <c r="AJ170" s="867"/>
      <c r="AK170" s="857"/>
      <c r="AL170" s="857"/>
      <c r="AM170" s="857"/>
      <c r="AN170" s="855"/>
      <c r="AO170" s="855"/>
      <c r="AP170" s="855"/>
      <c r="AQ170" s="855"/>
      <c r="AR170" s="855"/>
      <c r="AS170" s="855"/>
      <c r="AT170" s="855"/>
      <c r="AU170" s="855"/>
      <c r="AV170" s="855"/>
      <c r="AW170" s="855"/>
      <c r="AX170" s="855"/>
      <c r="AY170" s="855"/>
      <c r="AZ170" s="855"/>
      <c r="BA170" s="855"/>
      <c r="BB170" s="855"/>
      <c r="BC170" s="855"/>
      <c r="BD170" s="855"/>
      <c r="BE170" s="855"/>
      <c r="BF170" s="855"/>
      <c r="BG170" s="855"/>
      <c r="BH170" s="855"/>
      <c r="BI170" s="855"/>
      <c r="BJ170" s="855"/>
      <c r="BK170" s="855"/>
      <c r="BL170" s="855"/>
    </row>
    <row r="171" spans="1:64" s="641" customFormat="1" ht="18.75" customHeight="1" x14ac:dyDescent="0.35">
      <c r="A171" s="1228" t="s">
        <v>51</v>
      </c>
      <c r="B171" s="1233"/>
      <c r="C171" s="1314"/>
      <c r="D171" s="1292"/>
      <c r="E171" s="910"/>
      <c r="F171" s="880"/>
      <c r="G171" s="910"/>
      <c r="H171" s="880"/>
      <c r="I171" s="880"/>
      <c r="J171" s="908"/>
      <c r="K171" s="866"/>
      <c r="L171" s="868"/>
      <c r="M171" s="866"/>
      <c r="N171" s="868"/>
      <c r="O171" s="866"/>
      <c r="P171" s="868"/>
      <c r="Q171" s="866"/>
      <c r="R171" s="866"/>
      <c r="S171" s="866"/>
      <c r="T171" s="866"/>
      <c r="U171" s="866"/>
      <c r="V171" s="866"/>
      <c r="W171" s="866"/>
      <c r="X171" s="866"/>
      <c r="Y171" s="866"/>
      <c r="Z171" s="866"/>
      <c r="AA171" s="866"/>
      <c r="AB171" s="857"/>
      <c r="AC171" s="857"/>
      <c r="AD171" s="867"/>
      <c r="AE171" s="867"/>
      <c r="AF171" s="867"/>
      <c r="AG171" s="867"/>
      <c r="AH171" s="867"/>
      <c r="AI171" s="867"/>
      <c r="AJ171" s="867"/>
      <c r="AK171" s="857"/>
      <c r="AL171" s="857"/>
      <c r="AM171" s="857"/>
      <c r="AN171" s="855"/>
      <c r="AO171" s="855"/>
      <c r="AP171" s="855"/>
      <c r="AQ171" s="855"/>
      <c r="AR171" s="855"/>
      <c r="AS171" s="855"/>
      <c r="AT171" s="855"/>
      <c r="AU171" s="855"/>
      <c r="AV171" s="855"/>
      <c r="AW171" s="855"/>
      <c r="AX171" s="855"/>
      <c r="AY171" s="855"/>
      <c r="AZ171" s="855"/>
      <c r="BA171" s="855"/>
      <c r="BB171" s="855"/>
      <c r="BC171" s="855"/>
      <c r="BD171" s="855"/>
      <c r="BE171" s="855"/>
      <c r="BF171" s="855"/>
      <c r="BG171" s="855"/>
      <c r="BH171" s="855"/>
      <c r="BI171" s="855"/>
      <c r="BJ171" s="855"/>
      <c r="BK171" s="855"/>
      <c r="BL171" s="855"/>
    </row>
    <row r="172" spans="1:64" s="641" customFormat="1" ht="18.75" customHeight="1" x14ac:dyDescent="0.35">
      <c r="A172" s="1228" t="s">
        <v>163</v>
      </c>
      <c r="B172" s="1233"/>
      <c r="C172" s="1314"/>
      <c r="D172" s="1292"/>
      <c r="E172" s="910"/>
      <c r="F172" s="880"/>
      <c r="G172" s="910"/>
      <c r="H172" s="880"/>
      <c r="I172" s="880"/>
      <c r="J172" s="908"/>
      <c r="K172" s="866"/>
      <c r="L172" s="868"/>
      <c r="M172" s="866"/>
      <c r="N172" s="868"/>
      <c r="O172" s="866"/>
      <c r="P172" s="868"/>
      <c r="Q172" s="866"/>
      <c r="R172" s="866"/>
      <c r="S172" s="866"/>
      <c r="T172" s="866"/>
      <c r="U172" s="866"/>
      <c r="V172" s="866"/>
      <c r="W172" s="866"/>
      <c r="X172" s="866"/>
      <c r="Y172" s="866"/>
      <c r="Z172" s="866"/>
      <c r="AA172" s="866"/>
      <c r="AB172" s="857"/>
      <c r="AC172" s="857"/>
      <c r="AD172" s="867"/>
      <c r="AE172" s="867"/>
      <c r="AF172" s="867"/>
      <c r="AG172" s="867"/>
      <c r="AH172" s="867"/>
      <c r="AI172" s="867"/>
      <c r="AJ172" s="867"/>
      <c r="AK172" s="857"/>
      <c r="AL172" s="857"/>
      <c r="AM172" s="857"/>
      <c r="AN172" s="855"/>
      <c r="AO172" s="855"/>
      <c r="AP172" s="855"/>
      <c r="AQ172" s="855"/>
      <c r="AR172" s="855"/>
      <c r="AS172" s="855"/>
      <c r="AT172" s="855"/>
      <c r="AU172" s="855"/>
      <c r="AV172" s="855"/>
      <c r="AW172" s="855"/>
      <c r="AX172" s="855"/>
      <c r="AY172" s="855"/>
      <c r="AZ172" s="855"/>
      <c r="BA172" s="855"/>
      <c r="BB172" s="855"/>
      <c r="BC172" s="855"/>
      <c r="BD172" s="855"/>
      <c r="BE172" s="855"/>
      <c r="BF172" s="855"/>
      <c r="BG172" s="855"/>
      <c r="BH172" s="855"/>
      <c r="BI172" s="855"/>
      <c r="BJ172" s="855"/>
      <c r="BK172" s="855"/>
      <c r="BL172" s="855"/>
    </row>
    <row r="173" spans="1:64" s="641" customFormat="1" ht="18.75" customHeight="1" x14ac:dyDescent="0.35">
      <c r="A173" s="1228" t="s">
        <v>286</v>
      </c>
      <c r="B173" s="1233"/>
      <c r="C173" s="1314"/>
      <c r="D173" s="1292"/>
      <c r="E173" s="910"/>
      <c r="F173" s="880"/>
      <c r="G173" s="910"/>
      <c r="H173" s="880"/>
      <c r="I173" s="880"/>
      <c r="J173" s="908"/>
      <c r="K173" s="866"/>
      <c r="L173" s="868"/>
      <c r="M173" s="866"/>
      <c r="N173" s="868"/>
      <c r="O173" s="866"/>
      <c r="P173" s="868"/>
      <c r="Q173" s="866"/>
      <c r="R173" s="866"/>
      <c r="S173" s="866"/>
      <c r="T173" s="866"/>
      <c r="U173" s="866"/>
      <c r="V173" s="866"/>
      <c r="W173" s="866"/>
      <c r="X173" s="866"/>
      <c r="Y173" s="866"/>
      <c r="Z173" s="866"/>
      <c r="AA173" s="866"/>
      <c r="AB173" s="857"/>
      <c r="AC173" s="857"/>
      <c r="AD173" s="867"/>
      <c r="AE173" s="867"/>
      <c r="AF173" s="867"/>
      <c r="AG173" s="867"/>
      <c r="AH173" s="867"/>
      <c r="AI173" s="867"/>
      <c r="AJ173" s="867"/>
      <c r="AK173" s="857"/>
      <c r="AL173" s="857"/>
      <c r="AM173" s="857"/>
      <c r="AN173" s="855"/>
      <c r="AO173" s="855"/>
      <c r="AP173" s="855"/>
      <c r="AQ173" s="855"/>
      <c r="AR173" s="855"/>
      <c r="AS173" s="855"/>
      <c r="AT173" s="855"/>
      <c r="AU173" s="855"/>
      <c r="AV173" s="855"/>
      <c r="AW173" s="855"/>
      <c r="AX173" s="855"/>
      <c r="AY173" s="855"/>
      <c r="AZ173" s="855"/>
      <c r="BA173" s="855"/>
      <c r="BB173" s="855"/>
      <c r="BC173" s="855"/>
      <c r="BD173" s="855"/>
      <c r="BE173" s="855"/>
      <c r="BF173" s="855"/>
      <c r="BG173" s="855"/>
      <c r="BH173" s="855"/>
      <c r="BI173" s="855"/>
      <c r="BJ173" s="855"/>
      <c r="BK173" s="855"/>
      <c r="BL173" s="855"/>
    </row>
    <row r="174" spans="1:64" s="641" customFormat="1" ht="18.75" customHeight="1" x14ac:dyDescent="0.35">
      <c r="A174" s="1228" t="s">
        <v>285</v>
      </c>
      <c r="B174" s="1233"/>
      <c r="C174" s="1314"/>
      <c r="D174" s="1292"/>
      <c r="E174" s="910"/>
      <c r="F174" s="880"/>
      <c r="G174" s="910"/>
      <c r="H174" s="880"/>
      <c r="I174" s="880"/>
      <c r="J174" s="908"/>
      <c r="K174" s="866"/>
      <c r="L174" s="868"/>
      <c r="M174" s="866"/>
      <c r="N174" s="868"/>
      <c r="O174" s="866"/>
      <c r="P174" s="868"/>
      <c r="Q174" s="866"/>
      <c r="R174" s="866"/>
      <c r="S174" s="866"/>
      <c r="T174" s="866"/>
      <c r="U174" s="866"/>
      <c r="V174" s="866"/>
      <c r="W174" s="866"/>
      <c r="X174" s="866"/>
      <c r="Y174" s="866"/>
      <c r="Z174" s="866"/>
      <c r="AA174" s="866"/>
      <c r="AB174" s="857"/>
      <c r="AC174" s="857"/>
      <c r="AD174" s="867"/>
      <c r="AE174" s="867"/>
      <c r="AF174" s="867"/>
      <c r="AG174" s="867"/>
      <c r="AH174" s="867"/>
      <c r="AI174" s="867"/>
      <c r="AJ174" s="867"/>
      <c r="AK174" s="857"/>
      <c r="AL174" s="857"/>
      <c r="AM174" s="857"/>
      <c r="AN174" s="855"/>
      <c r="AO174" s="855"/>
      <c r="AP174" s="855"/>
      <c r="AQ174" s="855"/>
      <c r="AR174" s="855"/>
      <c r="AS174" s="855"/>
      <c r="AT174" s="855"/>
      <c r="AU174" s="855"/>
      <c r="AV174" s="855"/>
      <c r="AW174" s="855"/>
      <c r="AX174" s="855"/>
      <c r="AY174" s="855"/>
      <c r="AZ174" s="855"/>
      <c r="BA174" s="855"/>
      <c r="BB174" s="855"/>
      <c r="BC174" s="855"/>
      <c r="BD174" s="855"/>
      <c r="BE174" s="855"/>
      <c r="BF174" s="855"/>
      <c r="BG174" s="855"/>
      <c r="BH174" s="855"/>
      <c r="BI174" s="855"/>
      <c r="BJ174" s="855"/>
      <c r="BK174" s="855"/>
      <c r="BL174" s="855"/>
    </row>
    <row r="175" spans="1:64" s="641" customFormat="1" ht="18.75" customHeight="1" x14ac:dyDescent="0.35">
      <c r="A175" s="1228" t="s">
        <v>164</v>
      </c>
      <c r="B175" s="1233"/>
      <c r="C175" s="1314"/>
      <c r="D175" s="1292"/>
      <c r="E175" s="910"/>
      <c r="F175" s="880"/>
      <c r="G175" s="910"/>
      <c r="H175" s="880"/>
      <c r="I175" s="880"/>
      <c r="J175" s="908"/>
      <c r="K175" s="866"/>
      <c r="L175" s="868"/>
      <c r="M175" s="866"/>
      <c r="N175" s="868"/>
      <c r="O175" s="866"/>
      <c r="P175" s="868"/>
      <c r="Q175" s="866"/>
      <c r="R175" s="866"/>
      <c r="S175" s="866"/>
      <c r="T175" s="866"/>
      <c r="U175" s="866"/>
      <c r="V175" s="866"/>
      <c r="W175" s="866"/>
      <c r="X175" s="866"/>
      <c r="Y175" s="866"/>
      <c r="Z175" s="866"/>
      <c r="AA175" s="866"/>
      <c r="AB175" s="857"/>
      <c r="AC175" s="857"/>
      <c r="AD175" s="867"/>
      <c r="AE175" s="867"/>
      <c r="AF175" s="867"/>
      <c r="AG175" s="867"/>
      <c r="AH175" s="867"/>
      <c r="AI175" s="867"/>
      <c r="AJ175" s="867"/>
      <c r="AK175" s="857"/>
      <c r="AL175" s="857"/>
      <c r="AM175" s="857"/>
      <c r="AN175" s="855"/>
      <c r="AO175" s="855"/>
      <c r="AP175" s="855"/>
      <c r="AQ175" s="855"/>
      <c r="AR175" s="855"/>
      <c r="AS175" s="855"/>
      <c r="AT175" s="855"/>
      <c r="AU175" s="855"/>
      <c r="AV175" s="855"/>
      <c r="AW175" s="855"/>
      <c r="AX175" s="855"/>
      <c r="AY175" s="855"/>
      <c r="AZ175" s="855"/>
      <c r="BA175" s="855"/>
      <c r="BB175" s="855"/>
      <c r="BC175" s="855"/>
      <c r="BD175" s="855"/>
      <c r="BE175" s="855"/>
      <c r="BF175" s="855"/>
      <c r="BG175" s="855"/>
      <c r="BH175" s="855"/>
      <c r="BI175" s="855"/>
      <c r="BJ175" s="855"/>
      <c r="BK175" s="855"/>
      <c r="BL175" s="855"/>
    </row>
    <row r="176" spans="1:64" s="641" customFormat="1" ht="18.75" customHeight="1" x14ac:dyDescent="0.35">
      <c r="A176" s="1228" t="s">
        <v>165</v>
      </c>
      <c r="B176" s="1312">
        <f>B177+B184+B208</f>
        <v>0</v>
      </c>
      <c r="C176" s="1314"/>
      <c r="D176" s="1295"/>
      <c r="E176" s="909"/>
      <c r="F176" s="880"/>
      <c r="G176" s="910"/>
      <c r="H176" s="880"/>
      <c r="I176" s="880"/>
      <c r="J176" s="908"/>
      <c r="K176" s="866"/>
      <c r="L176" s="868"/>
      <c r="M176" s="866"/>
      <c r="N176" s="868"/>
      <c r="O176" s="866"/>
      <c r="P176" s="868"/>
      <c r="Q176" s="866"/>
      <c r="R176" s="866"/>
      <c r="S176" s="866"/>
      <c r="T176" s="866"/>
      <c r="U176" s="866"/>
      <c r="V176" s="866"/>
      <c r="W176" s="866"/>
      <c r="X176" s="866"/>
      <c r="Y176" s="866"/>
      <c r="Z176" s="866"/>
      <c r="AA176" s="866"/>
      <c r="AB176" s="857"/>
      <c r="AC176" s="857"/>
      <c r="AD176" s="867"/>
      <c r="AE176" s="867"/>
      <c r="AF176" s="867"/>
      <c r="AG176" s="867"/>
      <c r="AH176" s="867"/>
      <c r="AI176" s="867"/>
      <c r="AJ176" s="867"/>
      <c r="AK176" s="857"/>
      <c r="AL176" s="857"/>
      <c r="AM176" s="857"/>
      <c r="AN176" s="855"/>
      <c r="AO176" s="855"/>
      <c r="AP176" s="855"/>
      <c r="AQ176" s="855"/>
      <c r="AR176" s="855"/>
      <c r="AS176" s="855"/>
      <c r="AT176" s="855"/>
      <c r="AU176" s="855"/>
      <c r="AV176" s="855"/>
      <c r="AW176" s="855"/>
      <c r="AX176" s="855"/>
      <c r="AY176" s="855"/>
      <c r="AZ176" s="855"/>
      <c r="BA176" s="855"/>
      <c r="BB176" s="855"/>
      <c r="BC176" s="855"/>
      <c r="BD176" s="855"/>
      <c r="BE176" s="855"/>
      <c r="BF176" s="855"/>
      <c r="BG176" s="855"/>
      <c r="BH176" s="855"/>
      <c r="BI176" s="855"/>
      <c r="BJ176" s="855"/>
      <c r="BK176" s="855"/>
      <c r="BL176" s="855"/>
    </row>
    <row r="177" spans="1:64" s="641" customFormat="1" ht="18.75" customHeight="1" x14ac:dyDescent="0.35">
      <c r="A177" s="1228" t="s">
        <v>284</v>
      </c>
      <c r="B177" s="1313">
        <f>SUM(B178:B183)</f>
        <v>0</v>
      </c>
      <c r="C177" s="1314"/>
      <c r="D177" s="1292"/>
      <c r="E177" s="910"/>
      <c r="F177" s="880"/>
      <c r="G177" s="910"/>
      <c r="H177" s="880"/>
      <c r="I177" s="880"/>
      <c r="J177" s="908"/>
      <c r="K177" s="866"/>
      <c r="L177" s="868"/>
      <c r="M177" s="866"/>
      <c r="N177" s="868"/>
      <c r="O177" s="866"/>
      <c r="P177" s="868"/>
      <c r="Q177" s="866"/>
      <c r="R177" s="866"/>
      <c r="S177" s="866"/>
      <c r="T177" s="866"/>
      <c r="U177" s="866"/>
      <c r="V177" s="866"/>
      <c r="W177" s="866"/>
      <c r="X177" s="866"/>
      <c r="Y177" s="866"/>
      <c r="Z177" s="866"/>
      <c r="AA177" s="866"/>
      <c r="AB177" s="857"/>
      <c r="AC177" s="857"/>
      <c r="AD177" s="867"/>
      <c r="AE177" s="867"/>
      <c r="AF177" s="867"/>
      <c r="AG177" s="867"/>
      <c r="AH177" s="867"/>
      <c r="AI177" s="867"/>
      <c r="AJ177" s="867"/>
      <c r="AK177" s="857"/>
      <c r="AL177" s="857"/>
      <c r="AM177" s="857"/>
      <c r="AN177" s="855"/>
      <c r="AO177" s="855"/>
      <c r="AP177" s="855"/>
      <c r="AQ177" s="855"/>
      <c r="AR177" s="855"/>
      <c r="AS177" s="855"/>
      <c r="AT177" s="855"/>
      <c r="AU177" s="855"/>
      <c r="AV177" s="855"/>
      <c r="AW177" s="855"/>
      <c r="AX177" s="855"/>
      <c r="AY177" s="855"/>
      <c r="AZ177" s="855"/>
      <c r="BA177" s="855"/>
      <c r="BB177" s="855"/>
      <c r="BC177" s="855"/>
      <c r="BD177" s="855"/>
      <c r="BE177" s="855"/>
      <c r="BF177" s="855"/>
      <c r="BG177" s="855"/>
      <c r="BH177" s="855"/>
      <c r="BI177" s="855"/>
      <c r="BJ177" s="855"/>
      <c r="BK177" s="855"/>
      <c r="BL177" s="855"/>
    </row>
    <row r="178" spans="1:64" s="641" customFormat="1" ht="18.75" customHeight="1" x14ac:dyDescent="0.35">
      <c r="A178" s="1228" t="s">
        <v>283</v>
      </c>
      <c r="B178" s="1236"/>
      <c r="C178" s="1314"/>
      <c r="D178" s="1292"/>
      <c r="E178" s="910"/>
      <c r="F178" s="880"/>
      <c r="G178" s="910"/>
      <c r="H178" s="880"/>
      <c r="I178" s="880"/>
      <c r="J178" s="908"/>
      <c r="K178" s="866"/>
      <c r="L178" s="868"/>
      <c r="M178" s="866"/>
      <c r="N178" s="868"/>
      <c r="O178" s="866"/>
      <c r="P178" s="868"/>
      <c r="Q178" s="866"/>
      <c r="R178" s="866"/>
      <c r="S178" s="866"/>
      <c r="T178" s="866"/>
      <c r="U178" s="866"/>
      <c r="V178" s="866"/>
      <c r="W178" s="866"/>
      <c r="X178" s="866"/>
      <c r="Y178" s="866"/>
      <c r="Z178" s="866"/>
      <c r="AA178" s="866"/>
      <c r="AB178" s="857"/>
      <c r="AC178" s="857"/>
      <c r="AD178" s="867"/>
      <c r="AE178" s="867"/>
      <c r="AF178" s="867"/>
      <c r="AG178" s="867"/>
      <c r="AH178" s="867"/>
      <c r="AI178" s="867"/>
      <c r="AJ178" s="867"/>
      <c r="AK178" s="857"/>
      <c r="AL178" s="857"/>
      <c r="AM178" s="857"/>
      <c r="AN178" s="855"/>
      <c r="AO178" s="855"/>
      <c r="AP178" s="855"/>
      <c r="AQ178" s="855"/>
      <c r="AR178" s="855"/>
      <c r="AS178" s="855"/>
      <c r="AT178" s="855"/>
      <c r="AU178" s="855"/>
      <c r="AV178" s="855"/>
      <c r="AW178" s="855"/>
      <c r="AX178" s="855"/>
      <c r="AY178" s="855"/>
      <c r="AZ178" s="855"/>
      <c r="BA178" s="855"/>
      <c r="BB178" s="855"/>
      <c r="BC178" s="855"/>
      <c r="BD178" s="855"/>
      <c r="BE178" s="855"/>
      <c r="BF178" s="855"/>
      <c r="BG178" s="855"/>
      <c r="BH178" s="855"/>
      <c r="BI178" s="855"/>
      <c r="BJ178" s="855"/>
      <c r="BK178" s="855"/>
      <c r="BL178" s="855"/>
    </row>
    <row r="179" spans="1:64" s="641" customFormat="1" ht="18.75" customHeight="1" x14ac:dyDescent="0.35">
      <c r="A179" s="1228" t="s">
        <v>282</v>
      </c>
      <c r="B179" s="1236"/>
      <c r="C179" s="1314"/>
      <c r="D179" s="1292"/>
      <c r="E179" s="910"/>
      <c r="F179" s="880"/>
      <c r="G179" s="910"/>
      <c r="H179" s="880"/>
      <c r="I179" s="880"/>
      <c r="J179" s="908"/>
      <c r="K179" s="866"/>
      <c r="L179" s="868"/>
      <c r="M179" s="866"/>
      <c r="N179" s="868"/>
      <c r="O179" s="866"/>
      <c r="P179" s="868"/>
      <c r="Q179" s="866"/>
      <c r="R179" s="866"/>
      <c r="S179" s="866"/>
      <c r="T179" s="866"/>
      <c r="U179" s="866"/>
      <c r="V179" s="866"/>
      <c r="W179" s="866"/>
      <c r="X179" s="866"/>
      <c r="Y179" s="866"/>
      <c r="Z179" s="866"/>
      <c r="AA179" s="866"/>
      <c r="AB179" s="857"/>
      <c r="AC179" s="857"/>
      <c r="AD179" s="867"/>
      <c r="AE179" s="867"/>
      <c r="AF179" s="867"/>
      <c r="AG179" s="867"/>
      <c r="AH179" s="867"/>
      <c r="AI179" s="867"/>
      <c r="AJ179" s="867"/>
      <c r="AK179" s="857"/>
      <c r="AL179" s="857"/>
      <c r="AM179" s="857"/>
      <c r="AN179" s="855"/>
      <c r="AO179" s="855"/>
      <c r="AP179" s="855"/>
      <c r="AQ179" s="855"/>
      <c r="AR179" s="855"/>
      <c r="AS179" s="855"/>
      <c r="AT179" s="855"/>
      <c r="AU179" s="855"/>
      <c r="AV179" s="855"/>
      <c r="AW179" s="855"/>
      <c r="AX179" s="855"/>
      <c r="AY179" s="855"/>
      <c r="AZ179" s="855"/>
      <c r="BA179" s="855"/>
      <c r="BB179" s="855"/>
      <c r="BC179" s="855"/>
      <c r="BD179" s="855"/>
      <c r="BE179" s="855"/>
      <c r="BF179" s="855"/>
      <c r="BG179" s="855"/>
      <c r="BH179" s="855"/>
      <c r="BI179" s="855"/>
      <c r="BJ179" s="855"/>
      <c r="BK179" s="855"/>
      <c r="BL179" s="855"/>
    </row>
    <row r="180" spans="1:64" s="641" customFormat="1" ht="18.75" customHeight="1" x14ac:dyDescent="0.35">
      <c r="A180" s="1228" t="s">
        <v>52</v>
      </c>
      <c r="B180" s="1236"/>
      <c r="C180" s="1314"/>
      <c r="D180" s="1292"/>
      <c r="E180" s="910"/>
      <c r="F180" s="880"/>
      <c r="G180" s="910"/>
      <c r="H180" s="880"/>
      <c r="I180" s="880"/>
      <c r="J180" s="908"/>
      <c r="K180" s="866"/>
      <c r="L180" s="868"/>
      <c r="M180" s="866"/>
      <c r="N180" s="868"/>
      <c r="O180" s="866"/>
      <c r="P180" s="868"/>
      <c r="Q180" s="866"/>
      <c r="R180" s="866"/>
      <c r="S180" s="866"/>
      <c r="T180" s="866"/>
      <c r="U180" s="866"/>
      <c r="V180" s="866"/>
      <c r="W180" s="866"/>
      <c r="X180" s="866"/>
      <c r="Y180" s="866"/>
      <c r="Z180" s="866"/>
      <c r="AA180" s="866"/>
      <c r="AB180" s="857"/>
      <c r="AC180" s="857"/>
      <c r="AD180" s="867"/>
      <c r="AE180" s="867"/>
      <c r="AF180" s="867"/>
      <c r="AG180" s="867"/>
      <c r="AH180" s="867"/>
      <c r="AI180" s="867"/>
      <c r="AJ180" s="867"/>
      <c r="AK180" s="857"/>
      <c r="AL180" s="857"/>
      <c r="AM180" s="857"/>
      <c r="AN180" s="855"/>
      <c r="AO180" s="855"/>
      <c r="AP180" s="855"/>
      <c r="AQ180" s="855"/>
      <c r="AR180" s="855"/>
      <c r="AS180" s="855"/>
      <c r="AT180" s="855"/>
      <c r="AU180" s="855"/>
      <c r="AV180" s="855"/>
      <c r="AW180" s="855"/>
      <c r="AX180" s="855"/>
      <c r="AY180" s="855"/>
      <c r="AZ180" s="855"/>
      <c r="BA180" s="855"/>
      <c r="BB180" s="855"/>
      <c r="BC180" s="855"/>
      <c r="BD180" s="855"/>
      <c r="BE180" s="855"/>
      <c r="BF180" s="855"/>
      <c r="BG180" s="855"/>
      <c r="BH180" s="855"/>
      <c r="BI180" s="855"/>
      <c r="BJ180" s="855"/>
      <c r="BK180" s="855"/>
      <c r="BL180" s="855"/>
    </row>
    <row r="181" spans="1:64" s="641" customFormat="1" ht="18.75" customHeight="1" x14ac:dyDescent="0.35">
      <c r="A181" s="1228" t="s">
        <v>281</v>
      </c>
      <c r="B181" s="1236"/>
      <c r="C181" s="1314"/>
      <c r="D181" s="1292"/>
      <c r="E181" s="910"/>
      <c r="F181" s="880"/>
      <c r="G181" s="910"/>
      <c r="H181" s="880"/>
      <c r="I181" s="880"/>
      <c r="J181" s="908"/>
      <c r="K181" s="866"/>
      <c r="L181" s="868"/>
      <c r="M181" s="866"/>
      <c r="N181" s="868"/>
      <c r="O181" s="866"/>
      <c r="P181" s="868"/>
      <c r="Q181" s="866"/>
      <c r="R181" s="866"/>
      <c r="S181" s="866"/>
      <c r="T181" s="866"/>
      <c r="U181" s="866"/>
      <c r="V181" s="866"/>
      <c r="W181" s="866"/>
      <c r="X181" s="866"/>
      <c r="Y181" s="866"/>
      <c r="Z181" s="866"/>
      <c r="AA181" s="866"/>
      <c r="AB181" s="857"/>
      <c r="AC181" s="857"/>
      <c r="AD181" s="867"/>
      <c r="AE181" s="867"/>
      <c r="AF181" s="867"/>
      <c r="AG181" s="867"/>
      <c r="AH181" s="867"/>
      <c r="AI181" s="867"/>
      <c r="AJ181" s="867"/>
      <c r="AK181" s="857"/>
      <c r="AL181" s="857"/>
      <c r="AM181" s="857"/>
      <c r="AN181" s="855"/>
      <c r="AO181" s="855"/>
      <c r="AP181" s="855"/>
      <c r="AQ181" s="855"/>
      <c r="AR181" s="855"/>
      <c r="AS181" s="855"/>
      <c r="AT181" s="855"/>
      <c r="AU181" s="855"/>
      <c r="AV181" s="855"/>
      <c r="AW181" s="855"/>
      <c r="AX181" s="855"/>
      <c r="AY181" s="855"/>
      <c r="AZ181" s="855"/>
      <c r="BA181" s="855"/>
      <c r="BB181" s="855"/>
      <c r="BC181" s="855"/>
      <c r="BD181" s="855"/>
      <c r="BE181" s="855"/>
      <c r="BF181" s="855"/>
      <c r="BG181" s="855"/>
      <c r="BH181" s="855"/>
      <c r="BI181" s="855"/>
      <c r="BJ181" s="855"/>
      <c r="BK181" s="855"/>
      <c r="BL181" s="855"/>
    </row>
    <row r="182" spans="1:64" s="641" customFormat="1" ht="18.75" customHeight="1" x14ac:dyDescent="0.35">
      <c r="A182" s="1228" t="s">
        <v>34</v>
      </c>
      <c r="B182" s="1236"/>
      <c r="C182" s="1314"/>
      <c r="D182" s="1292"/>
      <c r="E182" s="910"/>
      <c r="F182" s="880"/>
      <c r="G182" s="910"/>
      <c r="H182" s="880"/>
      <c r="I182" s="880"/>
      <c r="J182" s="908"/>
      <c r="K182" s="866"/>
      <c r="L182" s="868"/>
      <c r="M182" s="866"/>
      <c r="N182" s="868"/>
      <c r="O182" s="866"/>
      <c r="P182" s="868"/>
      <c r="Q182" s="866"/>
      <c r="R182" s="866"/>
      <c r="S182" s="866"/>
      <c r="T182" s="866"/>
      <c r="U182" s="866"/>
      <c r="V182" s="866"/>
      <c r="W182" s="866"/>
      <c r="X182" s="866"/>
      <c r="Y182" s="866"/>
      <c r="Z182" s="866"/>
      <c r="AA182" s="866"/>
      <c r="AB182" s="857"/>
      <c r="AC182" s="857"/>
      <c r="AD182" s="867"/>
      <c r="AE182" s="867"/>
      <c r="AF182" s="867"/>
      <c r="AG182" s="867"/>
      <c r="AH182" s="867"/>
      <c r="AI182" s="867"/>
      <c r="AJ182" s="867"/>
      <c r="AK182" s="857"/>
      <c r="AL182" s="857"/>
      <c r="AM182" s="857"/>
      <c r="AN182" s="855"/>
      <c r="AO182" s="855"/>
      <c r="AP182" s="855"/>
      <c r="AQ182" s="855"/>
      <c r="AR182" s="855"/>
      <c r="AS182" s="855"/>
      <c r="AT182" s="855"/>
      <c r="AU182" s="855"/>
      <c r="AV182" s="855"/>
      <c r="AW182" s="855"/>
      <c r="AX182" s="855"/>
      <c r="AY182" s="855"/>
      <c r="AZ182" s="855"/>
      <c r="BA182" s="855"/>
      <c r="BB182" s="855"/>
      <c r="BC182" s="855"/>
      <c r="BD182" s="855"/>
      <c r="BE182" s="855"/>
      <c r="BF182" s="855"/>
      <c r="BG182" s="855"/>
      <c r="BH182" s="855"/>
      <c r="BI182" s="855"/>
      <c r="BJ182" s="855"/>
      <c r="BK182" s="855"/>
      <c r="BL182" s="855"/>
    </row>
    <row r="183" spans="1:64" s="641" customFormat="1" ht="18.75" customHeight="1" x14ac:dyDescent="0.35">
      <c r="A183" s="1228" t="s">
        <v>280</v>
      </c>
      <c r="B183" s="1236"/>
      <c r="C183" s="1314"/>
      <c r="D183" s="1292"/>
      <c r="E183" s="910"/>
      <c r="F183" s="880"/>
      <c r="G183" s="910"/>
      <c r="H183" s="880"/>
      <c r="I183" s="880"/>
      <c r="J183" s="908"/>
      <c r="K183" s="866"/>
      <c r="L183" s="868"/>
      <c r="M183" s="866"/>
      <c r="N183" s="868"/>
      <c r="O183" s="866"/>
      <c r="P183" s="868"/>
      <c r="Q183" s="866"/>
      <c r="R183" s="866"/>
      <c r="S183" s="866"/>
      <c r="T183" s="866"/>
      <c r="U183" s="866"/>
      <c r="V183" s="866"/>
      <c r="W183" s="866"/>
      <c r="X183" s="866"/>
      <c r="Y183" s="866"/>
      <c r="Z183" s="866"/>
      <c r="AA183" s="866"/>
      <c r="AB183" s="857"/>
      <c r="AC183" s="857"/>
      <c r="AD183" s="867"/>
      <c r="AE183" s="867"/>
      <c r="AF183" s="867"/>
      <c r="AG183" s="867"/>
      <c r="AH183" s="867"/>
      <c r="AI183" s="867"/>
      <c r="AJ183" s="867"/>
      <c r="AK183" s="857"/>
      <c r="AL183" s="857"/>
      <c r="AM183" s="857"/>
      <c r="AN183" s="855"/>
      <c r="AO183" s="855"/>
      <c r="AP183" s="855"/>
      <c r="AQ183" s="855"/>
      <c r="AR183" s="855"/>
      <c r="AS183" s="855"/>
      <c r="AT183" s="855"/>
      <c r="AU183" s="855"/>
      <c r="AV183" s="855"/>
      <c r="AW183" s="855"/>
      <c r="AX183" s="855"/>
      <c r="AY183" s="855"/>
      <c r="AZ183" s="855"/>
      <c r="BA183" s="855"/>
      <c r="BB183" s="855"/>
      <c r="BC183" s="855"/>
      <c r="BD183" s="855"/>
      <c r="BE183" s="855"/>
      <c r="BF183" s="855"/>
      <c r="BG183" s="855"/>
      <c r="BH183" s="855"/>
      <c r="BI183" s="855"/>
      <c r="BJ183" s="855"/>
      <c r="BK183" s="855"/>
      <c r="BL183" s="855"/>
    </row>
    <row r="184" spans="1:64" s="641" customFormat="1" ht="18.75" customHeight="1" x14ac:dyDescent="0.35">
      <c r="A184" s="1228" t="s">
        <v>278</v>
      </c>
      <c r="B184" s="1312">
        <f>B185+B192+B203+B206+B207</f>
        <v>0</v>
      </c>
      <c r="C184" s="1314"/>
      <c r="D184" s="1292"/>
      <c r="E184" s="910"/>
      <c r="F184" s="880"/>
      <c r="G184" s="910"/>
      <c r="H184" s="880"/>
      <c r="I184" s="880"/>
      <c r="J184" s="908"/>
      <c r="K184" s="866"/>
      <c r="L184" s="868"/>
      <c r="M184" s="866"/>
      <c r="N184" s="868"/>
      <c r="O184" s="866"/>
      <c r="P184" s="868"/>
      <c r="Q184" s="866"/>
      <c r="R184" s="866"/>
      <c r="S184" s="866"/>
      <c r="T184" s="866"/>
      <c r="U184" s="866"/>
      <c r="V184" s="866"/>
      <c r="W184" s="866"/>
      <c r="X184" s="866"/>
      <c r="Y184" s="866"/>
      <c r="Z184" s="866"/>
      <c r="AA184" s="866"/>
      <c r="AB184" s="857"/>
      <c r="AC184" s="857"/>
      <c r="AD184" s="867"/>
      <c r="AE184" s="867"/>
      <c r="AF184" s="867"/>
      <c r="AG184" s="867"/>
      <c r="AH184" s="867"/>
      <c r="AI184" s="867"/>
      <c r="AJ184" s="867"/>
      <c r="AK184" s="857"/>
      <c r="AL184" s="857"/>
      <c r="AM184" s="857"/>
      <c r="AN184" s="855"/>
      <c r="AO184" s="855"/>
      <c r="AP184" s="855"/>
      <c r="AQ184" s="855"/>
      <c r="AR184" s="855"/>
      <c r="AS184" s="855"/>
      <c r="AT184" s="855"/>
      <c r="AU184" s="855"/>
      <c r="AV184" s="855"/>
      <c r="AW184" s="855"/>
      <c r="AX184" s="855"/>
      <c r="AY184" s="855"/>
      <c r="AZ184" s="855"/>
      <c r="BA184" s="855"/>
      <c r="BB184" s="855"/>
      <c r="BC184" s="855"/>
      <c r="BD184" s="855"/>
      <c r="BE184" s="855"/>
      <c r="BF184" s="855"/>
      <c r="BG184" s="855"/>
      <c r="BH184" s="855"/>
      <c r="BI184" s="855"/>
      <c r="BJ184" s="855"/>
      <c r="BK184" s="855"/>
      <c r="BL184" s="855"/>
    </row>
    <row r="185" spans="1:64" s="641" customFormat="1" ht="18.75" customHeight="1" x14ac:dyDescent="0.35">
      <c r="A185" s="1228" t="s">
        <v>277</v>
      </c>
      <c r="B185" s="1313">
        <f>SUM(B186:B191)</f>
        <v>0</v>
      </c>
      <c r="C185" s="1314"/>
      <c r="D185" s="1292"/>
      <c r="E185" s="910"/>
      <c r="F185" s="880"/>
      <c r="G185" s="910"/>
      <c r="H185" s="880"/>
      <c r="I185" s="880"/>
      <c r="J185" s="908"/>
      <c r="K185" s="866"/>
      <c r="L185" s="868"/>
      <c r="M185" s="866"/>
      <c r="N185" s="868"/>
      <c r="O185" s="866"/>
      <c r="P185" s="868"/>
      <c r="Q185" s="866"/>
      <c r="R185" s="866"/>
      <c r="S185" s="866"/>
      <c r="T185" s="866"/>
      <c r="U185" s="866"/>
      <c r="V185" s="866"/>
      <c r="W185" s="866"/>
      <c r="X185" s="866"/>
      <c r="Y185" s="866"/>
      <c r="Z185" s="866"/>
      <c r="AA185" s="866"/>
      <c r="AB185" s="857"/>
      <c r="AC185" s="857"/>
      <c r="AD185" s="867"/>
      <c r="AE185" s="867"/>
      <c r="AF185" s="867"/>
      <c r="AG185" s="867"/>
      <c r="AH185" s="867"/>
      <c r="AI185" s="867"/>
      <c r="AJ185" s="867"/>
      <c r="AK185" s="857"/>
      <c r="AL185" s="857"/>
      <c r="AM185" s="857"/>
      <c r="AN185" s="855"/>
      <c r="AO185" s="855"/>
      <c r="AP185" s="855"/>
      <c r="AQ185" s="855"/>
      <c r="AR185" s="855"/>
      <c r="AS185" s="855"/>
      <c r="AT185" s="855"/>
      <c r="AU185" s="855"/>
      <c r="AV185" s="855"/>
      <c r="AW185" s="855"/>
      <c r="AX185" s="855"/>
      <c r="AY185" s="855"/>
      <c r="AZ185" s="855"/>
      <c r="BA185" s="855"/>
      <c r="BB185" s="855"/>
      <c r="BC185" s="855"/>
      <c r="BD185" s="855"/>
      <c r="BE185" s="855"/>
      <c r="BF185" s="855"/>
      <c r="BG185" s="855"/>
      <c r="BH185" s="855"/>
      <c r="BI185" s="855"/>
      <c r="BJ185" s="855"/>
      <c r="BK185" s="855"/>
      <c r="BL185" s="855"/>
    </row>
    <row r="186" spans="1:64" s="641" customFormat="1" ht="18.75" customHeight="1" x14ac:dyDescent="0.35">
      <c r="A186" s="1228" t="s">
        <v>276</v>
      </c>
      <c r="B186" s="1233"/>
      <c r="C186" s="1314"/>
      <c r="D186" s="1292"/>
      <c r="E186" s="910"/>
      <c r="F186" s="880"/>
      <c r="G186" s="910"/>
      <c r="H186" s="880"/>
      <c r="I186" s="880"/>
      <c r="J186" s="908"/>
      <c r="K186" s="866"/>
      <c r="L186" s="868"/>
      <c r="M186" s="866"/>
      <c r="N186" s="868"/>
      <c r="O186" s="866"/>
      <c r="P186" s="868"/>
      <c r="Q186" s="866"/>
      <c r="R186" s="866"/>
      <c r="S186" s="866"/>
      <c r="T186" s="866"/>
      <c r="U186" s="866"/>
      <c r="V186" s="866"/>
      <c r="W186" s="866"/>
      <c r="X186" s="866"/>
      <c r="Y186" s="866"/>
      <c r="Z186" s="866"/>
      <c r="AA186" s="866"/>
      <c r="AB186" s="857"/>
      <c r="AC186" s="857"/>
      <c r="AD186" s="867"/>
      <c r="AE186" s="867"/>
      <c r="AF186" s="867"/>
      <c r="AG186" s="867"/>
      <c r="AH186" s="867"/>
      <c r="AI186" s="867"/>
      <c r="AJ186" s="867"/>
      <c r="AK186" s="857"/>
      <c r="AL186" s="857"/>
      <c r="AM186" s="857"/>
      <c r="AN186" s="855"/>
      <c r="AO186" s="855"/>
      <c r="AP186" s="855"/>
      <c r="AQ186" s="855"/>
      <c r="AR186" s="855"/>
      <c r="AS186" s="855"/>
      <c r="AT186" s="855"/>
      <c r="AU186" s="855"/>
      <c r="AV186" s="855"/>
      <c r="AW186" s="855"/>
      <c r="AX186" s="855"/>
      <c r="AY186" s="855"/>
      <c r="AZ186" s="855"/>
      <c r="BA186" s="855"/>
      <c r="BB186" s="855"/>
      <c r="BC186" s="855"/>
      <c r="BD186" s="855"/>
      <c r="BE186" s="855"/>
      <c r="BF186" s="855"/>
      <c r="BG186" s="855"/>
      <c r="BH186" s="855"/>
      <c r="BI186" s="855"/>
      <c r="BJ186" s="855"/>
      <c r="BK186" s="855"/>
      <c r="BL186" s="855"/>
    </row>
    <row r="187" spans="1:64" s="641" customFormat="1" ht="18.75" customHeight="1" x14ac:dyDescent="0.35">
      <c r="A187" s="1228" t="s">
        <v>274</v>
      </c>
      <c r="B187" s="1233"/>
      <c r="C187" s="1314"/>
      <c r="D187" s="1292"/>
      <c r="E187" s="910"/>
      <c r="F187" s="880"/>
      <c r="G187" s="910"/>
      <c r="H187" s="880"/>
      <c r="I187" s="880"/>
      <c r="J187" s="908"/>
      <c r="K187" s="866"/>
      <c r="L187" s="868"/>
      <c r="M187" s="866"/>
      <c r="N187" s="868"/>
      <c r="O187" s="866"/>
      <c r="P187" s="868"/>
      <c r="Q187" s="866"/>
      <c r="R187" s="866"/>
      <c r="S187" s="866"/>
      <c r="T187" s="866"/>
      <c r="U187" s="866"/>
      <c r="V187" s="866"/>
      <c r="W187" s="866"/>
      <c r="X187" s="866"/>
      <c r="Y187" s="866"/>
      <c r="Z187" s="866"/>
      <c r="AA187" s="866"/>
      <c r="AB187" s="857"/>
      <c r="AC187" s="857"/>
      <c r="AD187" s="867"/>
      <c r="AE187" s="867"/>
      <c r="AF187" s="867"/>
      <c r="AG187" s="867"/>
      <c r="AH187" s="867"/>
      <c r="AI187" s="867"/>
      <c r="AJ187" s="867"/>
      <c r="AK187" s="859"/>
      <c r="AL187" s="857"/>
      <c r="AM187" s="857"/>
      <c r="AN187" s="855"/>
      <c r="AO187" s="855"/>
      <c r="AP187" s="855"/>
      <c r="AQ187" s="855"/>
      <c r="AR187" s="855"/>
      <c r="AS187" s="855"/>
      <c r="AT187" s="855"/>
      <c r="AU187" s="855"/>
      <c r="AV187" s="855"/>
      <c r="AW187" s="855"/>
      <c r="AX187" s="855"/>
      <c r="AY187" s="855"/>
      <c r="AZ187" s="855"/>
      <c r="BA187" s="855"/>
      <c r="BB187" s="855"/>
      <c r="BC187" s="855"/>
      <c r="BD187" s="855"/>
      <c r="BE187" s="855"/>
      <c r="BF187" s="855"/>
      <c r="BG187" s="855"/>
      <c r="BH187" s="855"/>
      <c r="BI187" s="855"/>
      <c r="BJ187" s="855"/>
      <c r="BK187" s="855"/>
      <c r="BL187" s="855"/>
    </row>
    <row r="188" spans="1:64" s="641" customFormat="1" ht="18.75" customHeight="1" x14ac:dyDescent="0.35">
      <c r="A188" s="1228" t="s">
        <v>273</v>
      </c>
      <c r="B188" s="1233"/>
      <c r="C188" s="1314"/>
      <c r="D188" s="1292"/>
      <c r="E188" s="910"/>
      <c r="F188" s="880"/>
      <c r="G188" s="910"/>
      <c r="H188" s="880"/>
      <c r="I188" s="880"/>
      <c r="J188" s="908"/>
      <c r="K188" s="866"/>
      <c r="L188" s="868"/>
      <c r="M188" s="866"/>
      <c r="N188" s="868"/>
      <c r="O188" s="866"/>
      <c r="P188" s="868"/>
      <c r="Q188" s="866"/>
      <c r="R188" s="866"/>
      <c r="S188" s="866"/>
      <c r="T188" s="866"/>
      <c r="U188" s="866"/>
      <c r="V188" s="866"/>
      <c r="W188" s="866"/>
      <c r="X188" s="866"/>
      <c r="Y188" s="866"/>
      <c r="Z188" s="866"/>
      <c r="AA188" s="866"/>
      <c r="AB188" s="857"/>
      <c r="AC188" s="857"/>
      <c r="AD188" s="867"/>
      <c r="AE188" s="867"/>
      <c r="AF188" s="867"/>
      <c r="AG188" s="867"/>
      <c r="AH188" s="867"/>
      <c r="AI188" s="867"/>
      <c r="AJ188" s="867"/>
      <c r="AK188" s="857"/>
      <c r="AL188" s="857"/>
      <c r="AM188" s="857"/>
      <c r="AN188" s="855"/>
      <c r="AO188" s="855"/>
      <c r="AP188" s="855"/>
      <c r="AQ188" s="855"/>
      <c r="AR188" s="855"/>
      <c r="AS188" s="855"/>
      <c r="AT188" s="855"/>
      <c r="AU188" s="855"/>
      <c r="AV188" s="855"/>
      <c r="AW188" s="855"/>
      <c r="AX188" s="855"/>
      <c r="AY188" s="855"/>
      <c r="AZ188" s="855"/>
      <c r="BA188" s="855"/>
      <c r="BB188" s="855"/>
      <c r="BC188" s="855"/>
      <c r="BD188" s="855"/>
      <c r="BE188" s="855"/>
      <c r="BF188" s="855"/>
      <c r="BG188" s="855"/>
      <c r="BH188" s="855"/>
      <c r="BI188" s="855"/>
      <c r="BJ188" s="855"/>
      <c r="BK188" s="855"/>
      <c r="BL188" s="855"/>
    </row>
    <row r="189" spans="1:64" s="641" customFormat="1" ht="18.75" customHeight="1" x14ac:dyDescent="0.35">
      <c r="A189" s="1228" t="s">
        <v>271</v>
      </c>
      <c r="B189" s="1233"/>
      <c r="C189" s="1314"/>
      <c r="D189" s="1292"/>
      <c r="E189" s="910"/>
      <c r="F189" s="880"/>
      <c r="G189" s="910"/>
      <c r="H189" s="880"/>
      <c r="I189" s="880"/>
      <c r="J189" s="908"/>
      <c r="K189" s="866"/>
      <c r="L189" s="868"/>
      <c r="M189" s="866"/>
      <c r="N189" s="868"/>
      <c r="O189" s="866"/>
      <c r="P189" s="868"/>
      <c r="Q189" s="866"/>
      <c r="R189" s="866"/>
      <c r="S189" s="866"/>
      <c r="T189" s="866"/>
      <c r="U189" s="866"/>
      <c r="V189" s="866"/>
      <c r="W189" s="866"/>
      <c r="X189" s="866"/>
      <c r="Y189" s="866"/>
      <c r="Z189" s="866"/>
      <c r="AA189" s="866"/>
      <c r="AB189" s="857"/>
      <c r="AC189" s="857"/>
      <c r="AD189" s="867"/>
      <c r="AE189" s="867"/>
      <c r="AF189" s="867"/>
      <c r="AG189" s="867"/>
      <c r="AH189" s="867"/>
      <c r="AI189" s="867"/>
      <c r="AJ189" s="867"/>
      <c r="AK189" s="857"/>
      <c r="AL189" s="857"/>
      <c r="AM189" s="857"/>
      <c r="AN189" s="855"/>
      <c r="AO189" s="855"/>
      <c r="AP189" s="855"/>
      <c r="AQ189" s="855"/>
      <c r="AR189" s="855"/>
      <c r="AS189" s="855"/>
      <c r="AT189" s="855"/>
      <c r="AU189" s="855"/>
      <c r="AV189" s="855"/>
      <c r="AW189" s="855"/>
      <c r="AX189" s="855"/>
      <c r="AY189" s="855"/>
      <c r="AZ189" s="855"/>
      <c r="BA189" s="855"/>
      <c r="BB189" s="855"/>
      <c r="BC189" s="855"/>
      <c r="BD189" s="855"/>
      <c r="BE189" s="855"/>
      <c r="BF189" s="855"/>
      <c r="BG189" s="855"/>
      <c r="BH189" s="855"/>
      <c r="BI189" s="855"/>
      <c r="BJ189" s="855"/>
      <c r="BK189" s="855"/>
      <c r="BL189" s="855"/>
    </row>
    <row r="190" spans="1:64" s="641" customFormat="1" ht="18.75" customHeight="1" x14ac:dyDescent="0.35">
      <c r="A190" s="1228" t="s">
        <v>270</v>
      </c>
      <c r="B190" s="1233"/>
      <c r="C190" s="1314"/>
      <c r="D190" s="1292"/>
      <c r="E190" s="910"/>
      <c r="F190" s="880"/>
      <c r="G190" s="910"/>
      <c r="H190" s="880"/>
      <c r="I190" s="880"/>
      <c r="J190" s="908"/>
      <c r="K190" s="866"/>
      <c r="L190" s="868"/>
      <c r="M190" s="866"/>
      <c r="N190" s="868"/>
      <c r="O190" s="866"/>
      <c r="P190" s="868"/>
      <c r="Q190" s="866"/>
      <c r="R190" s="866"/>
      <c r="S190" s="866"/>
      <c r="T190" s="866"/>
      <c r="U190" s="866"/>
      <c r="V190" s="866"/>
      <c r="W190" s="866"/>
      <c r="X190" s="866"/>
      <c r="Y190" s="866"/>
      <c r="Z190" s="866"/>
      <c r="AA190" s="866"/>
      <c r="AB190" s="857"/>
      <c r="AC190" s="857"/>
      <c r="AD190" s="867"/>
      <c r="AE190" s="867"/>
      <c r="AF190" s="867"/>
      <c r="AG190" s="867"/>
      <c r="AH190" s="867"/>
      <c r="AI190" s="867"/>
      <c r="AJ190" s="867"/>
      <c r="AK190" s="857"/>
      <c r="AL190" s="857"/>
      <c r="AM190" s="857"/>
      <c r="AN190" s="855"/>
      <c r="AO190" s="855"/>
      <c r="AP190" s="855"/>
      <c r="AQ190" s="855"/>
      <c r="AR190" s="855"/>
      <c r="AS190" s="855"/>
      <c r="AT190" s="855"/>
      <c r="AU190" s="855"/>
      <c r="AV190" s="855"/>
      <c r="AW190" s="855"/>
      <c r="AX190" s="855"/>
      <c r="AY190" s="855"/>
      <c r="AZ190" s="855"/>
      <c r="BA190" s="855"/>
      <c r="BB190" s="855"/>
      <c r="BC190" s="855"/>
      <c r="BD190" s="855"/>
      <c r="BE190" s="855"/>
      <c r="BF190" s="855"/>
      <c r="BG190" s="855"/>
      <c r="BH190" s="855"/>
      <c r="BI190" s="855"/>
      <c r="BJ190" s="855"/>
      <c r="BK190" s="855"/>
      <c r="BL190" s="855"/>
    </row>
    <row r="191" spans="1:64" s="641" customFormat="1" ht="18.75" customHeight="1" x14ac:dyDescent="0.35">
      <c r="A191" s="1228" t="s">
        <v>269</v>
      </c>
      <c r="B191" s="1233"/>
      <c r="C191" s="1314"/>
      <c r="D191" s="1292"/>
      <c r="E191" s="910"/>
      <c r="F191" s="880"/>
      <c r="G191" s="910"/>
      <c r="H191" s="880"/>
      <c r="I191" s="880"/>
      <c r="J191" s="908"/>
      <c r="K191" s="866"/>
      <c r="L191" s="868"/>
      <c r="M191" s="866"/>
      <c r="N191" s="868"/>
      <c r="O191" s="866"/>
      <c r="P191" s="868"/>
      <c r="Q191" s="866"/>
      <c r="R191" s="866"/>
      <c r="S191" s="866"/>
      <c r="T191" s="866"/>
      <c r="U191" s="866"/>
      <c r="V191" s="866"/>
      <c r="W191" s="866"/>
      <c r="X191" s="866"/>
      <c r="Y191" s="866"/>
      <c r="Z191" s="866"/>
      <c r="AA191" s="866"/>
      <c r="AB191" s="857"/>
      <c r="AC191" s="857"/>
      <c r="AD191" s="867"/>
      <c r="AE191" s="867"/>
      <c r="AF191" s="867"/>
      <c r="AG191" s="867"/>
      <c r="AH191" s="867"/>
      <c r="AI191" s="867"/>
      <c r="AJ191" s="867"/>
      <c r="AK191" s="857"/>
      <c r="AL191" s="857"/>
      <c r="AM191" s="857"/>
      <c r="AN191" s="855"/>
      <c r="AO191" s="855"/>
      <c r="AP191" s="855"/>
      <c r="AQ191" s="855"/>
      <c r="AR191" s="855"/>
      <c r="AS191" s="855"/>
      <c r="AT191" s="855"/>
      <c r="AU191" s="855"/>
      <c r="AV191" s="855"/>
      <c r="AW191" s="855"/>
      <c r="AX191" s="855"/>
      <c r="AY191" s="855"/>
      <c r="AZ191" s="855"/>
      <c r="BA191" s="855"/>
      <c r="BB191" s="855"/>
      <c r="BC191" s="855"/>
      <c r="BD191" s="855"/>
      <c r="BE191" s="855"/>
      <c r="BF191" s="855"/>
      <c r="BG191" s="855"/>
      <c r="BH191" s="855"/>
      <c r="BI191" s="855"/>
      <c r="BJ191" s="855"/>
      <c r="BK191" s="855"/>
      <c r="BL191" s="855"/>
    </row>
    <row r="192" spans="1:64" s="641" customFormat="1" ht="18.75" customHeight="1" x14ac:dyDescent="0.35">
      <c r="A192" s="1228" t="s">
        <v>268</v>
      </c>
      <c r="B192" s="1235">
        <f>SUM(B193:B200)</f>
        <v>0</v>
      </c>
      <c r="C192" s="1314"/>
      <c r="D192" s="1292"/>
      <c r="E192" s="910"/>
      <c r="F192" s="880"/>
      <c r="G192" s="910"/>
      <c r="H192" s="880"/>
      <c r="I192" s="880"/>
      <c r="J192" s="908"/>
      <c r="K192" s="866"/>
      <c r="L192" s="868"/>
      <c r="M192" s="866"/>
      <c r="N192" s="868"/>
      <c r="O192" s="866"/>
      <c r="P192" s="868"/>
      <c r="Q192" s="866"/>
      <c r="R192" s="866"/>
      <c r="S192" s="866"/>
      <c r="T192" s="866"/>
      <c r="U192" s="866"/>
      <c r="V192" s="866"/>
      <c r="W192" s="866"/>
      <c r="X192" s="866"/>
      <c r="Y192" s="866"/>
      <c r="Z192" s="866"/>
      <c r="AA192" s="866"/>
      <c r="AB192" s="857"/>
      <c r="AC192" s="857"/>
      <c r="AD192" s="867"/>
      <c r="AE192" s="867"/>
      <c r="AF192" s="867"/>
      <c r="AG192" s="867"/>
      <c r="AH192" s="867"/>
      <c r="AI192" s="867"/>
      <c r="AJ192" s="867"/>
      <c r="AK192" s="857"/>
      <c r="AL192" s="857"/>
      <c r="AM192" s="857"/>
      <c r="AN192" s="855"/>
      <c r="AO192" s="855"/>
      <c r="AP192" s="855"/>
      <c r="AQ192" s="855"/>
      <c r="AR192" s="855"/>
      <c r="AS192" s="855"/>
      <c r="AT192" s="855"/>
      <c r="AU192" s="855"/>
      <c r="AV192" s="855"/>
      <c r="AW192" s="855"/>
      <c r="AX192" s="855"/>
      <c r="AY192" s="855"/>
      <c r="AZ192" s="855"/>
      <c r="BA192" s="855"/>
      <c r="BB192" s="855"/>
      <c r="BC192" s="855"/>
      <c r="BD192" s="855"/>
      <c r="BE192" s="855"/>
      <c r="BF192" s="855"/>
      <c r="BG192" s="855"/>
      <c r="BH192" s="855"/>
      <c r="BI192" s="855"/>
      <c r="BJ192" s="855"/>
      <c r="BK192" s="855"/>
      <c r="BL192" s="855"/>
    </row>
    <row r="193" spans="1:64" s="641" customFormat="1" ht="18.75" customHeight="1" x14ac:dyDescent="0.35">
      <c r="A193" s="1228" t="s">
        <v>267</v>
      </c>
      <c r="B193" s="1233"/>
      <c r="C193" s="1314"/>
      <c r="D193" s="1292"/>
      <c r="E193" s="910"/>
      <c r="F193" s="880"/>
      <c r="G193" s="910"/>
      <c r="H193" s="880"/>
      <c r="I193" s="880"/>
      <c r="J193" s="908"/>
      <c r="K193" s="866"/>
      <c r="L193" s="868"/>
      <c r="M193" s="866"/>
      <c r="N193" s="868"/>
      <c r="O193" s="866"/>
      <c r="P193" s="868"/>
      <c r="Q193" s="866"/>
      <c r="R193" s="866"/>
      <c r="S193" s="866"/>
      <c r="T193" s="866"/>
      <c r="U193" s="866"/>
      <c r="V193" s="866"/>
      <c r="W193" s="866"/>
      <c r="X193" s="866"/>
      <c r="Y193" s="866"/>
      <c r="Z193" s="866"/>
      <c r="AA193" s="866"/>
      <c r="AB193" s="857"/>
      <c r="AC193" s="857"/>
      <c r="AD193" s="867"/>
      <c r="AE193" s="867"/>
      <c r="AF193" s="867"/>
      <c r="AG193" s="867"/>
      <c r="AH193" s="867"/>
      <c r="AI193" s="867"/>
      <c r="AJ193" s="867"/>
      <c r="AK193" s="857"/>
      <c r="AL193" s="857"/>
      <c r="AM193" s="857"/>
      <c r="AN193" s="855"/>
      <c r="AO193" s="855"/>
      <c r="AP193" s="855"/>
      <c r="AQ193" s="855"/>
      <c r="AR193" s="855"/>
      <c r="AS193" s="855"/>
      <c r="AT193" s="855"/>
      <c r="AU193" s="855"/>
      <c r="AV193" s="855"/>
      <c r="AW193" s="855"/>
      <c r="AX193" s="855"/>
      <c r="AY193" s="855"/>
      <c r="AZ193" s="855"/>
      <c r="BA193" s="855"/>
      <c r="BB193" s="855"/>
      <c r="BC193" s="855"/>
      <c r="BD193" s="855"/>
      <c r="BE193" s="855"/>
      <c r="BF193" s="855"/>
      <c r="BG193" s="855"/>
      <c r="BH193" s="855"/>
      <c r="BI193" s="855"/>
      <c r="BJ193" s="855"/>
      <c r="BK193" s="855"/>
      <c r="BL193" s="855"/>
    </row>
    <row r="194" spans="1:64" s="641" customFormat="1" ht="18.75" customHeight="1" x14ac:dyDescent="0.35">
      <c r="A194" s="1228" t="s">
        <v>266</v>
      </c>
      <c r="B194" s="1233"/>
      <c r="C194" s="1314"/>
      <c r="D194" s="1292"/>
      <c r="E194" s="910"/>
      <c r="F194" s="880"/>
      <c r="G194" s="910"/>
      <c r="H194" s="880"/>
      <c r="I194" s="880"/>
      <c r="J194" s="908"/>
      <c r="K194" s="866"/>
      <c r="L194" s="868"/>
      <c r="M194" s="866"/>
      <c r="N194" s="868"/>
      <c r="O194" s="866"/>
      <c r="P194" s="868"/>
      <c r="Q194" s="866"/>
      <c r="R194" s="866"/>
      <c r="S194" s="866"/>
      <c r="T194" s="866"/>
      <c r="U194" s="866"/>
      <c r="V194" s="866"/>
      <c r="W194" s="866"/>
      <c r="X194" s="866"/>
      <c r="Y194" s="866"/>
      <c r="Z194" s="866"/>
      <c r="AA194" s="866"/>
      <c r="AB194" s="857"/>
      <c r="AC194" s="857"/>
      <c r="AD194" s="867"/>
      <c r="AE194" s="867"/>
      <c r="AF194" s="867"/>
      <c r="AG194" s="867"/>
      <c r="AH194" s="867"/>
      <c r="AI194" s="867"/>
      <c r="AJ194" s="867"/>
      <c r="AK194" s="857"/>
      <c r="AL194" s="857"/>
      <c r="AM194" s="857"/>
      <c r="AN194" s="855"/>
      <c r="AO194" s="855"/>
      <c r="AP194" s="855"/>
      <c r="AQ194" s="855"/>
      <c r="AR194" s="855"/>
      <c r="AS194" s="855"/>
      <c r="AT194" s="855"/>
      <c r="AU194" s="855"/>
      <c r="AV194" s="855"/>
      <c r="AW194" s="855"/>
      <c r="AX194" s="855"/>
      <c r="AY194" s="855"/>
      <c r="AZ194" s="855"/>
      <c r="BA194" s="855"/>
      <c r="BB194" s="855"/>
      <c r="BC194" s="855"/>
      <c r="BD194" s="855"/>
      <c r="BE194" s="855"/>
      <c r="BF194" s="855"/>
      <c r="BG194" s="855"/>
      <c r="BH194" s="855"/>
      <c r="BI194" s="855"/>
      <c r="BJ194" s="855"/>
      <c r="BK194" s="855"/>
      <c r="BL194" s="855"/>
    </row>
    <row r="195" spans="1:64" s="641" customFormat="1" ht="18.75" customHeight="1" x14ac:dyDescent="0.35">
      <c r="A195" s="1228" t="s">
        <v>53</v>
      </c>
      <c r="B195" s="1233"/>
      <c r="C195" s="1314"/>
      <c r="D195" s="1292"/>
      <c r="E195" s="910"/>
      <c r="F195" s="880"/>
      <c r="G195" s="910"/>
      <c r="H195" s="880"/>
      <c r="I195" s="880"/>
      <c r="J195" s="908"/>
      <c r="K195" s="866"/>
      <c r="L195" s="868"/>
      <c r="M195" s="866"/>
      <c r="N195" s="868"/>
      <c r="O195" s="866"/>
      <c r="P195" s="868"/>
      <c r="Q195" s="866"/>
      <c r="R195" s="866"/>
      <c r="S195" s="866"/>
      <c r="T195" s="866"/>
      <c r="U195" s="866"/>
      <c r="V195" s="866"/>
      <c r="W195" s="866"/>
      <c r="X195" s="866"/>
      <c r="Y195" s="866"/>
      <c r="Z195" s="866"/>
      <c r="AA195" s="866"/>
      <c r="AB195" s="857"/>
      <c r="AC195" s="857"/>
      <c r="AD195" s="867"/>
      <c r="AE195" s="867"/>
      <c r="AF195" s="867"/>
      <c r="AG195" s="867"/>
      <c r="AH195" s="867"/>
      <c r="AI195" s="867"/>
      <c r="AJ195" s="867"/>
      <c r="AK195" s="857"/>
      <c r="AL195" s="857"/>
      <c r="AM195" s="857"/>
      <c r="AN195" s="855"/>
      <c r="AO195" s="855"/>
      <c r="AP195" s="855"/>
      <c r="AQ195" s="855"/>
      <c r="AR195" s="855"/>
      <c r="AS195" s="855"/>
      <c r="AT195" s="855"/>
      <c r="AU195" s="855"/>
      <c r="AV195" s="855"/>
      <c r="AW195" s="855"/>
      <c r="AX195" s="855"/>
      <c r="AY195" s="855"/>
      <c r="AZ195" s="855"/>
      <c r="BA195" s="855"/>
      <c r="BB195" s="855"/>
      <c r="BC195" s="855"/>
      <c r="BD195" s="855"/>
      <c r="BE195" s="855"/>
      <c r="BF195" s="855"/>
      <c r="BG195" s="855"/>
      <c r="BH195" s="855"/>
      <c r="BI195" s="855"/>
      <c r="BJ195" s="855"/>
      <c r="BK195" s="855"/>
      <c r="BL195" s="855"/>
    </row>
    <row r="196" spans="1:64" s="641" customFormat="1" ht="18.75" customHeight="1" x14ac:dyDescent="0.35">
      <c r="A196" s="1228" t="s">
        <v>54</v>
      </c>
      <c r="B196" s="1233"/>
      <c r="C196" s="1314"/>
      <c r="D196" s="1292"/>
      <c r="E196" s="910"/>
      <c r="F196" s="880"/>
      <c r="G196" s="910"/>
      <c r="H196" s="880"/>
      <c r="I196" s="880"/>
      <c r="J196" s="908"/>
      <c r="K196" s="866"/>
      <c r="L196" s="868"/>
      <c r="M196" s="866"/>
      <c r="N196" s="868"/>
      <c r="O196" s="866"/>
      <c r="P196" s="868"/>
      <c r="Q196" s="866"/>
      <c r="R196" s="866"/>
      <c r="S196" s="866"/>
      <c r="T196" s="866"/>
      <c r="U196" s="866"/>
      <c r="V196" s="866"/>
      <c r="W196" s="866"/>
      <c r="X196" s="866"/>
      <c r="Y196" s="866"/>
      <c r="Z196" s="866"/>
      <c r="AA196" s="866"/>
      <c r="AB196" s="857"/>
      <c r="AC196" s="857"/>
      <c r="AD196" s="867"/>
      <c r="AE196" s="867"/>
      <c r="AF196" s="867"/>
      <c r="AG196" s="867"/>
      <c r="AH196" s="867"/>
      <c r="AI196" s="867"/>
      <c r="AJ196" s="867"/>
      <c r="AK196" s="857"/>
      <c r="AL196" s="857"/>
      <c r="AM196" s="857"/>
      <c r="AN196" s="855"/>
      <c r="AO196" s="855"/>
      <c r="AP196" s="855"/>
      <c r="AQ196" s="855"/>
      <c r="AR196" s="855"/>
      <c r="AS196" s="855"/>
      <c r="AT196" s="855"/>
      <c r="AU196" s="855"/>
      <c r="AV196" s="855"/>
      <c r="AW196" s="855"/>
      <c r="AX196" s="855"/>
      <c r="AY196" s="855"/>
      <c r="AZ196" s="855"/>
      <c r="BA196" s="855"/>
      <c r="BB196" s="855"/>
      <c r="BC196" s="855"/>
      <c r="BD196" s="855"/>
      <c r="BE196" s="855"/>
      <c r="BF196" s="855"/>
      <c r="BG196" s="855"/>
      <c r="BH196" s="855"/>
      <c r="BI196" s="855"/>
      <c r="BJ196" s="855"/>
      <c r="BK196" s="855"/>
      <c r="BL196" s="855"/>
    </row>
    <row r="197" spans="1:64" s="641" customFormat="1" ht="18.75" customHeight="1" x14ac:dyDescent="0.35">
      <c r="A197" s="1228" t="s">
        <v>37</v>
      </c>
      <c r="B197" s="1233"/>
      <c r="C197" s="1314"/>
      <c r="D197" s="1292"/>
      <c r="E197" s="910"/>
      <c r="F197" s="880"/>
      <c r="G197" s="910"/>
      <c r="H197" s="880"/>
      <c r="I197" s="880"/>
      <c r="J197" s="908"/>
      <c r="K197" s="866"/>
      <c r="L197" s="868"/>
      <c r="M197" s="866"/>
      <c r="N197" s="868"/>
      <c r="O197" s="866"/>
      <c r="P197" s="868"/>
      <c r="Q197" s="866"/>
      <c r="R197" s="866"/>
      <c r="S197" s="866"/>
      <c r="T197" s="866"/>
      <c r="U197" s="866"/>
      <c r="V197" s="866"/>
      <c r="W197" s="866"/>
      <c r="X197" s="866"/>
      <c r="Y197" s="866"/>
      <c r="Z197" s="866"/>
      <c r="AA197" s="866"/>
      <c r="AB197" s="857"/>
      <c r="AC197" s="857"/>
      <c r="AD197" s="867"/>
      <c r="AE197" s="867"/>
      <c r="AF197" s="867"/>
      <c r="AG197" s="867"/>
      <c r="AH197" s="867"/>
      <c r="AI197" s="867"/>
      <c r="AJ197" s="867"/>
      <c r="AK197" s="857"/>
      <c r="AL197" s="857"/>
      <c r="AM197" s="857"/>
      <c r="AN197" s="855"/>
      <c r="AO197" s="855"/>
      <c r="AP197" s="855"/>
      <c r="AQ197" s="855"/>
      <c r="AR197" s="855"/>
      <c r="AS197" s="855"/>
      <c r="AT197" s="855"/>
      <c r="AU197" s="855"/>
      <c r="AV197" s="855"/>
      <c r="AW197" s="855"/>
      <c r="AX197" s="855"/>
      <c r="AY197" s="855"/>
      <c r="AZ197" s="855"/>
      <c r="BA197" s="855"/>
      <c r="BB197" s="855"/>
      <c r="BC197" s="855"/>
      <c r="BD197" s="855"/>
      <c r="BE197" s="855"/>
      <c r="BF197" s="855"/>
      <c r="BG197" s="855"/>
      <c r="BH197" s="855"/>
      <c r="BI197" s="855"/>
      <c r="BJ197" s="855"/>
      <c r="BK197" s="855"/>
      <c r="BL197" s="855"/>
    </row>
    <row r="198" spans="1:64" s="641" customFormat="1" ht="18.75" customHeight="1" x14ac:dyDescent="0.35">
      <c r="A198" s="1228" t="s">
        <v>38</v>
      </c>
      <c r="B198" s="1233"/>
      <c r="C198" s="1314"/>
      <c r="D198" s="1292"/>
      <c r="E198" s="910"/>
      <c r="F198" s="880"/>
      <c r="G198" s="910"/>
      <c r="H198" s="880"/>
      <c r="I198" s="880"/>
      <c r="J198" s="908"/>
      <c r="K198" s="866"/>
      <c r="L198" s="868"/>
      <c r="M198" s="866"/>
      <c r="N198" s="868"/>
      <c r="O198" s="866"/>
      <c r="P198" s="868"/>
      <c r="Q198" s="866"/>
      <c r="R198" s="866"/>
      <c r="S198" s="866"/>
      <c r="T198" s="866"/>
      <c r="U198" s="866"/>
      <c r="V198" s="866"/>
      <c r="W198" s="866"/>
      <c r="X198" s="866"/>
      <c r="Y198" s="866"/>
      <c r="Z198" s="866"/>
      <c r="AA198" s="866"/>
      <c r="AB198" s="857"/>
      <c r="AC198" s="857"/>
      <c r="AD198" s="867"/>
      <c r="AE198" s="867"/>
      <c r="AF198" s="867"/>
      <c r="AG198" s="867"/>
      <c r="AH198" s="867"/>
      <c r="AI198" s="867"/>
      <c r="AJ198" s="867"/>
      <c r="AK198" s="857"/>
      <c r="AL198" s="857"/>
      <c r="AM198" s="857"/>
      <c r="AN198" s="855"/>
      <c r="AO198" s="855"/>
      <c r="AP198" s="855"/>
      <c r="AQ198" s="855"/>
      <c r="AR198" s="855"/>
      <c r="AS198" s="855"/>
      <c r="AT198" s="855"/>
      <c r="AU198" s="855"/>
      <c r="AV198" s="855"/>
      <c r="AW198" s="855"/>
      <c r="AX198" s="855"/>
      <c r="AY198" s="855"/>
      <c r="AZ198" s="855"/>
      <c r="BA198" s="855"/>
      <c r="BB198" s="855"/>
      <c r="BC198" s="855"/>
      <c r="BD198" s="855"/>
      <c r="BE198" s="855"/>
      <c r="BF198" s="855"/>
      <c r="BG198" s="855"/>
      <c r="BH198" s="855"/>
      <c r="BI198" s="855"/>
      <c r="BJ198" s="855"/>
      <c r="BK198" s="855"/>
      <c r="BL198" s="855"/>
    </row>
    <row r="199" spans="1:64" s="641" customFormat="1" ht="18.75" customHeight="1" x14ac:dyDescent="0.35">
      <c r="A199" s="1228" t="s">
        <v>98</v>
      </c>
      <c r="B199" s="1233"/>
      <c r="C199" s="1314"/>
      <c r="D199" s="1292"/>
      <c r="E199" s="910"/>
      <c r="F199" s="880"/>
      <c r="G199" s="910"/>
      <c r="H199" s="880"/>
      <c r="I199" s="880"/>
      <c r="J199" s="908"/>
      <c r="K199" s="866"/>
      <c r="L199" s="868"/>
      <c r="M199" s="866"/>
      <c r="N199" s="868"/>
      <c r="O199" s="866"/>
      <c r="P199" s="868"/>
      <c r="Q199" s="866"/>
      <c r="R199" s="866"/>
      <c r="S199" s="866"/>
      <c r="T199" s="866"/>
      <c r="U199" s="866"/>
      <c r="V199" s="866"/>
      <c r="W199" s="866"/>
      <c r="X199" s="866"/>
      <c r="Y199" s="866"/>
      <c r="Z199" s="866"/>
      <c r="AA199" s="866"/>
      <c r="AB199" s="857"/>
      <c r="AC199" s="857"/>
      <c r="AD199" s="867"/>
      <c r="AE199" s="867"/>
      <c r="AF199" s="867"/>
      <c r="AG199" s="867"/>
      <c r="AH199" s="867"/>
      <c r="AI199" s="867"/>
      <c r="AJ199" s="867"/>
      <c r="AK199" s="857"/>
      <c r="AL199" s="857"/>
      <c r="AM199" s="857"/>
      <c r="AN199" s="855"/>
      <c r="AO199" s="855"/>
      <c r="AP199" s="855"/>
      <c r="AQ199" s="855"/>
      <c r="AR199" s="855"/>
      <c r="AS199" s="855"/>
      <c r="AT199" s="855"/>
      <c r="AU199" s="855"/>
      <c r="AV199" s="855"/>
      <c r="AW199" s="855"/>
      <c r="AX199" s="855"/>
      <c r="AY199" s="855"/>
      <c r="AZ199" s="855"/>
      <c r="BA199" s="855"/>
      <c r="BB199" s="855"/>
      <c r="BC199" s="855"/>
      <c r="BD199" s="855"/>
      <c r="BE199" s="855"/>
      <c r="BF199" s="855"/>
      <c r="BG199" s="855"/>
      <c r="BH199" s="855"/>
      <c r="BI199" s="855"/>
      <c r="BJ199" s="855"/>
      <c r="BK199" s="855"/>
      <c r="BL199" s="855"/>
    </row>
    <row r="200" spans="1:64" s="641" customFormat="1" ht="18.75" customHeight="1" x14ac:dyDescent="0.35">
      <c r="A200" s="1228" t="s">
        <v>99</v>
      </c>
      <c r="B200" s="1233"/>
      <c r="C200" s="1314"/>
      <c r="D200" s="1292"/>
      <c r="E200" s="910"/>
      <c r="F200" s="880"/>
      <c r="G200" s="910"/>
      <c r="H200" s="880"/>
      <c r="I200" s="880"/>
      <c r="J200" s="908"/>
      <c r="K200" s="866"/>
      <c r="L200" s="868"/>
      <c r="M200" s="866"/>
      <c r="N200" s="868"/>
      <c r="O200" s="866"/>
      <c r="P200" s="868"/>
      <c r="Q200" s="866"/>
      <c r="R200" s="866"/>
      <c r="S200" s="866"/>
      <c r="T200" s="866"/>
      <c r="U200" s="866"/>
      <c r="V200" s="866"/>
      <c r="W200" s="866"/>
      <c r="X200" s="866"/>
      <c r="Y200" s="866"/>
      <c r="Z200" s="866"/>
      <c r="AA200" s="866"/>
      <c r="AB200" s="857"/>
      <c r="AC200" s="857"/>
      <c r="AD200" s="867"/>
      <c r="AE200" s="867"/>
      <c r="AF200" s="867"/>
      <c r="AG200" s="867"/>
      <c r="AH200" s="867"/>
      <c r="AI200" s="867"/>
      <c r="AJ200" s="867"/>
      <c r="AK200" s="857"/>
      <c r="AL200" s="857"/>
      <c r="AM200" s="857"/>
      <c r="AN200" s="855"/>
      <c r="AO200" s="855"/>
      <c r="AP200" s="855"/>
      <c r="AQ200" s="855"/>
      <c r="AR200" s="855"/>
      <c r="AS200" s="855"/>
      <c r="AT200" s="855"/>
      <c r="AU200" s="855"/>
      <c r="AV200" s="855"/>
      <c r="AW200" s="855"/>
      <c r="AX200" s="855"/>
      <c r="AY200" s="855"/>
      <c r="AZ200" s="855"/>
      <c r="BA200" s="855"/>
      <c r="BB200" s="855"/>
      <c r="BC200" s="855"/>
      <c r="BD200" s="855"/>
      <c r="BE200" s="855"/>
      <c r="BF200" s="855"/>
      <c r="BG200" s="855"/>
      <c r="BH200" s="855"/>
      <c r="BI200" s="855"/>
      <c r="BJ200" s="855"/>
      <c r="BK200" s="855"/>
      <c r="BL200" s="855"/>
    </row>
    <row r="201" spans="1:64" s="641" customFormat="1" ht="18.75" customHeight="1" x14ac:dyDescent="0.35">
      <c r="A201" s="1228" t="s">
        <v>100</v>
      </c>
      <c r="B201" s="1235">
        <f>B202+B203</f>
        <v>0</v>
      </c>
      <c r="C201" s="1314"/>
      <c r="D201" s="1292"/>
      <c r="E201" s="910"/>
      <c r="F201" s="880"/>
      <c r="G201" s="910"/>
      <c r="H201" s="880"/>
      <c r="I201" s="880"/>
      <c r="J201" s="908"/>
      <c r="K201" s="866"/>
      <c r="L201" s="868"/>
      <c r="M201" s="866"/>
      <c r="N201" s="868"/>
      <c r="O201" s="866"/>
      <c r="P201" s="868"/>
      <c r="Q201" s="866"/>
      <c r="R201" s="866"/>
      <c r="S201" s="866"/>
      <c r="T201" s="866"/>
      <c r="U201" s="866"/>
      <c r="V201" s="866"/>
      <c r="W201" s="866"/>
      <c r="X201" s="866"/>
      <c r="Y201" s="866"/>
      <c r="Z201" s="866"/>
      <c r="AA201" s="866"/>
      <c r="AB201" s="857"/>
      <c r="AC201" s="857"/>
      <c r="AD201" s="867"/>
      <c r="AE201" s="867"/>
      <c r="AF201" s="867"/>
      <c r="AG201" s="867"/>
      <c r="AH201" s="867"/>
      <c r="AI201" s="867"/>
      <c r="AJ201" s="867"/>
      <c r="AK201" s="857"/>
      <c r="AL201" s="857"/>
      <c r="AM201" s="857"/>
      <c r="AN201" s="855"/>
      <c r="AO201" s="855"/>
      <c r="AP201" s="855"/>
      <c r="AQ201" s="855"/>
      <c r="AR201" s="855"/>
      <c r="AS201" s="855"/>
      <c r="AT201" s="855"/>
      <c r="AU201" s="855"/>
      <c r="AV201" s="855"/>
      <c r="AW201" s="855"/>
      <c r="AX201" s="855"/>
      <c r="AY201" s="855"/>
      <c r="AZ201" s="855"/>
      <c r="BA201" s="855"/>
      <c r="BB201" s="855"/>
      <c r="BC201" s="855"/>
      <c r="BD201" s="855"/>
      <c r="BE201" s="855"/>
      <c r="BF201" s="855"/>
      <c r="BG201" s="855"/>
      <c r="BH201" s="855"/>
      <c r="BI201" s="855"/>
      <c r="BJ201" s="855"/>
      <c r="BK201" s="855"/>
      <c r="BL201" s="855"/>
    </row>
    <row r="202" spans="1:64" s="641" customFormat="1" ht="18.75" customHeight="1" x14ac:dyDescent="0.35">
      <c r="A202" s="1228" t="s">
        <v>262</v>
      </c>
      <c r="B202" s="1233"/>
      <c r="C202" s="1314"/>
      <c r="D202" s="1292"/>
      <c r="E202" s="910"/>
      <c r="F202" s="880"/>
      <c r="G202" s="910"/>
      <c r="H202" s="880"/>
      <c r="I202" s="880"/>
      <c r="J202" s="908"/>
      <c r="K202" s="866"/>
      <c r="L202" s="868"/>
      <c r="M202" s="866"/>
      <c r="N202" s="868"/>
      <c r="O202" s="866"/>
      <c r="P202" s="868"/>
      <c r="Q202" s="866"/>
      <c r="R202" s="866"/>
      <c r="S202" s="866"/>
      <c r="T202" s="866"/>
      <c r="U202" s="866"/>
      <c r="V202" s="866"/>
      <c r="W202" s="866"/>
      <c r="X202" s="866"/>
      <c r="Y202" s="866"/>
      <c r="Z202" s="866"/>
      <c r="AA202" s="866"/>
      <c r="AB202" s="857"/>
      <c r="AC202" s="857"/>
      <c r="AD202" s="867"/>
      <c r="AE202" s="867"/>
      <c r="AF202" s="867"/>
      <c r="AG202" s="867"/>
      <c r="AH202" s="867"/>
      <c r="AI202" s="867"/>
      <c r="AJ202" s="867"/>
      <c r="AK202" s="857"/>
      <c r="AL202" s="857"/>
      <c r="AM202" s="857"/>
      <c r="AN202" s="855"/>
      <c r="AO202" s="855"/>
      <c r="AP202" s="855"/>
      <c r="AQ202" s="855"/>
      <c r="AR202" s="855"/>
      <c r="AS202" s="855"/>
      <c r="AT202" s="855"/>
      <c r="AU202" s="855"/>
      <c r="AV202" s="855"/>
      <c r="AW202" s="855"/>
      <c r="AX202" s="855"/>
      <c r="AY202" s="855"/>
      <c r="AZ202" s="855"/>
      <c r="BA202" s="855"/>
      <c r="BB202" s="855"/>
      <c r="BC202" s="855"/>
      <c r="BD202" s="855"/>
      <c r="BE202" s="855"/>
      <c r="BF202" s="855"/>
      <c r="BG202" s="855"/>
      <c r="BH202" s="855"/>
      <c r="BI202" s="855"/>
      <c r="BJ202" s="855"/>
      <c r="BK202" s="855"/>
      <c r="BL202" s="855"/>
    </row>
    <row r="203" spans="1:64" s="641" customFormat="1" ht="18.75" customHeight="1" x14ac:dyDescent="0.35">
      <c r="A203" s="1228" t="s">
        <v>55</v>
      </c>
      <c r="B203" s="1233"/>
      <c r="C203" s="1314"/>
      <c r="D203" s="1292"/>
      <c r="E203" s="910"/>
      <c r="F203" s="880"/>
      <c r="G203" s="910"/>
      <c r="H203" s="880"/>
      <c r="I203" s="880"/>
      <c r="J203" s="908"/>
      <c r="K203" s="866"/>
      <c r="L203" s="868"/>
      <c r="M203" s="866"/>
      <c r="N203" s="868"/>
      <c r="O203" s="866"/>
      <c r="P203" s="868"/>
      <c r="Q203" s="866"/>
      <c r="R203" s="866"/>
      <c r="S203" s="866"/>
      <c r="T203" s="866"/>
      <c r="U203" s="866"/>
      <c r="V203" s="866"/>
      <c r="W203" s="866"/>
      <c r="X203" s="866"/>
      <c r="Y203" s="866"/>
      <c r="Z203" s="866"/>
      <c r="AA203" s="866"/>
      <c r="AB203" s="857"/>
      <c r="AC203" s="857"/>
      <c r="AD203" s="867"/>
      <c r="AE203" s="867"/>
      <c r="AF203" s="867"/>
      <c r="AG203" s="867"/>
      <c r="AH203" s="867"/>
      <c r="AI203" s="867"/>
      <c r="AJ203" s="867"/>
      <c r="AK203" s="857"/>
      <c r="AL203" s="857"/>
      <c r="AM203" s="857"/>
      <c r="AN203" s="855"/>
      <c r="AO203" s="855"/>
      <c r="AP203" s="855"/>
      <c r="AQ203" s="855"/>
      <c r="AR203" s="855"/>
      <c r="AS203" s="855"/>
      <c r="AT203" s="855"/>
      <c r="AU203" s="855"/>
      <c r="AV203" s="855"/>
      <c r="AW203" s="855"/>
      <c r="AX203" s="855"/>
      <c r="AY203" s="855"/>
      <c r="AZ203" s="855"/>
      <c r="BA203" s="855"/>
      <c r="BB203" s="855"/>
      <c r="BC203" s="855"/>
      <c r="BD203" s="855"/>
      <c r="BE203" s="855"/>
      <c r="BF203" s="855"/>
      <c r="BG203" s="855"/>
      <c r="BH203" s="855"/>
      <c r="BI203" s="855"/>
      <c r="BJ203" s="855"/>
      <c r="BK203" s="855"/>
      <c r="BL203" s="855"/>
    </row>
    <row r="204" spans="1:64" s="641" customFormat="1" ht="18.75" customHeight="1" x14ac:dyDescent="0.35">
      <c r="A204" s="1228" t="s">
        <v>261</v>
      </c>
      <c r="B204" s="1233"/>
      <c r="C204" s="1314"/>
      <c r="D204" s="1292"/>
      <c r="E204" s="910"/>
      <c r="F204" s="880"/>
      <c r="G204" s="910"/>
      <c r="H204" s="880"/>
      <c r="I204" s="880"/>
      <c r="J204" s="908"/>
      <c r="K204" s="866"/>
      <c r="L204" s="868"/>
      <c r="M204" s="866"/>
      <c r="N204" s="868"/>
      <c r="O204" s="866"/>
      <c r="P204" s="868"/>
      <c r="Q204" s="866"/>
      <c r="R204" s="866"/>
      <c r="S204" s="866"/>
      <c r="T204" s="866"/>
      <c r="U204" s="866"/>
      <c r="V204" s="866"/>
      <c r="W204" s="866"/>
      <c r="X204" s="866"/>
      <c r="Y204" s="866"/>
      <c r="Z204" s="866"/>
      <c r="AA204" s="866"/>
      <c r="AB204" s="857"/>
      <c r="AC204" s="857"/>
      <c r="AD204" s="867"/>
      <c r="AE204" s="867"/>
      <c r="AF204" s="867"/>
      <c r="AG204" s="867"/>
      <c r="AH204" s="867"/>
      <c r="AI204" s="867"/>
      <c r="AJ204" s="867"/>
      <c r="AK204" s="857"/>
      <c r="AL204" s="857"/>
      <c r="AM204" s="857"/>
      <c r="AN204" s="855"/>
      <c r="AO204" s="855"/>
      <c r="AP204" s="855"/>
      <c r="AQ204" s="855"/>
      <c r="AR204" s="855"/>
      <c r="AS204" s="855"/>
      <c r="AT204" s="855"/>
      <c r="AU204" s="855"/>
      <c r="AV204" s="855"/>
      <c r="AW204" s="855"/>
      <c r="AX204" s="855"/>
      <c r="AY204" s="855"/>
      <c r="AZ204" s="855"/>
      <c r="BA204" s="855"/>
      <c r="BB204" s="855"/>
      <c r="BC204" s="855"/>
      <c r="BD204" s="855"/>
      <c r="BE204" s="855"/>
      <c r="BF204" s="855"/>
      <c r="BG204" s="855"/>
      <c r="BH204" s="855"/>
      <c r="BI204" s="855"/>
      <c r="BJ204" s="855"/>
      <c r="BK204" s="855"/>
      <c r="BL204" s="855"/>
    </row>
    <row r="205" spans="1:64" s="641" customFormat="1" ht="18.75" customHeight="1" x14ac:dyDescent="0.35">
      <c r="A205" s="1228" t="s">
        <v>39</v>
      </c>
      <c r="B205" s="1233"/>
      <c r="C205" s="1314"/>
      <c r="D205" s="1292"/>
      <c r="E205" s="910"/>
      <c r="F205" s="880"/>
      <c r="G205" s="910"/>
      <c r="H205" s="880"/>
      <c r="I205" s="880"/>
      <c r="J205" s="908"/>
      <c r="K205" s="866"/>
      <c r="L205" s="868"/>
      <c r="M205" s="866"/>
      <c r="N205" s="868"/>
      <c r="O205" s="866"/>
      <c r="P205" s="868"/>
      <c r="Q205" s="866"/>
      <c r="R205" s="866"/>
      <c r="S205" s="866"/>
      <c r="T205" s="866"/>
      <c r="U205" s="866"/>
      <c r="V205" s="866"/>
      <c r="W205" s="866"/>
      <c r="X205" s="866"/>
      <c r="Y205" s="866"/>
      <c r="Z205" s="866"/>
      <c r="AA205" s="866"/>
      <c r="AB205" s="857"/>
      <c r="AC205" s="857"/>
      <c r="AD205" s="867"/>
      <c r="AE205" s="867"/>
      <c r="AF205" s="867"/>
      <c r="AG205" s="867"/>
      <c r="AH205" s="867"/>
      <c r="AI205" s="867"/>
      <c r="AJ205" s="867"/>
      <c r="AK205" s="857"/>
      <c r="AL205" s="857"/>
      <c r="AM205" s="857"/>
      <c r="AN205" s="855"/>
      <c r="AO205" s="855"/>
      <c r="AP205" s="855"/>
      <c r="AQ205" s="855"/>
      <c r="AR205" s="855"/>
      <c r="AS205" s="855"/>
      <c r="AT205" s="855"/>
      <c r="AU205" s="855"/>
      <c r="AV205" s="855"/>
      <c r="AW205" s="855"/>
      <c r="AX205" s="855"/>
      <c r="AY205" s="855"/>
      <c r="AZ205" s="855"/>
      <c r="BA205" s="855"/>
      <c r="BB205" s="855"/>
      <c r="BC205" s="855"/>
      <c r="BD205" s="855"/>
      <c r="BE205" s="855"/>
      <c r="BF205" s="855"/>
      <c r="BG205" s="855"/>
      <c r="BH205" s="855"/>
      <c r="BI205" s="855"/>
      <c r="BJ205" s="855"/>
      <c r="BK205" s="855"/>
      <c r="BL205" s="855"/>
    </row>
    <row r="206" spans="1:64" s="641" customFormat="1" ht="18.75" customHeight="1" x14ac:dyDescent="0.35">
      <c r="A206" s="1228" t="s">
        <v>101</v>
      </c>
      <c r="B206" s="1233"/>
      <c r="C206" s="1314"/>
      <c r="D206" s="1292"/>
      <c r="E206" s="910"/>
      <c r="F206" s="880"/>
      <c r="G206" s="910"/>
      <c r="H206" s="880"/>
      <c r="I206" s="880"/>
      <c r="J206" s="908"/>
      <c r="K206" s="866"/>
      <c r="L206" s="868"/>
      <c r="M206" s="866"/>
      <c r="N206" s="868"/>
      <c r="O206" s="866"/>
      <c r="P206" s="868"/>
      <c r="Q206" s="866"/>
      <c r="R206" s="866"/>
      <c r="S206" s="866"/>
      <c r="T206" s="866"/>
      <c r="U206" s="866"/>
      <c r="V206" s="866"/>
      <c r="W206" s="866"/>
      <c r="X206" s="866"/>
      <c r="Y206" s="866"/>
      <c r="Z206" s="866"/>
      <c r="AA206" s="866"/>
      <c r="AB206" s="857"/>
      <c r="AC206" s="857"/>
      <c r="AD206" s="867"/>
      <c r="AE206" s="867"/>
      <c r="AF206" s="867"/>
      <c r="AG206" s="867"/>
      <c r="AH206" s="867"/>
      <c r="AI206" s="867"/>
      <c r="AJ206" s="867"/>
      <c r="AK206" s="857"/>
      <c r="AL206" s="857"/>
      <c r="AM206" s="857"/>
      <c r="AN206" s="855"/>
      <c r="AO206" s="855"/>
      <c r="AP206" s="855"/>
      <c r="AQ206" s="855"/>
      <c r="AR206" s="855"/>
      <c r="AS206" s="855"/>
      <c r="AT206" s="855"/>
      <c r="AU206" s="855"/>
      <c r="AV206" s="855"/>
      <c r="AW206" s="855"/>
      <c r="AX206" s="855"/>
      <c r="AY206" s="855"/>
      <c r="AZ206" s="855"/>
      <c r="BA206" s="855"/>
      <c r="BB206" s="855"/>
      <c r="BC206" s="855"/>
      <c r="BD206" s="855"/>
      <c r="BE206" s="855"/>
      <c r="BF206" s="855"/>
      <c r="BG206" s="855"/>
      <c r="BH206" s="855"/>
      <c r="BI206" s="855"/>
      <c r="BJ206" s="855"/>
      <c r="BK206" s="855"/>
      <c r="BL206" s="855"/>
    </row>
    <row r="207" spans="1:64" s="641" customFormat="1" ht="18.75" customHeight="1" x14ac:dyDescent="0.35">
      <c r="A207" s="1228" t="s">
        <v>102</v>
      </c>
      <c r="B207" s="1235">
        <f>B.Stanja!AY87</f>
        <v>0</v>
      </c>
      <c r="C207" s="1315" t="str">
        <f ca="1">"31.12."&amp;PoslGod-2</f>
        <v>31.12.2016</v>
      </c>
      <c r="D207" s="1295"/>
      <c r="E207" s="909"/>
      <c r="F207" s="910"/>
      <c r="G207" s="910"/>
      <c r="H207" s="880"/>
      <c r="I207" s="880"/>
      <c r="J207" s="908"/>
      <c r="K207" s="866"/>
      <c r="L207" s="868"/>
      <c r="M207" s="866"/>
      <c r="N207" s="868"/>
      <c r="O207" s="866"/>
      <c r="P207" s="868"/>
      <c r="Q207" s="866"/>
      <c r="R207" s="866"/>
      <c r="S207" s="866"/>
      <c r="T207" s="866"/>
      <c r="U207" s="866"/>
      <c r="V207" s="866"/>
      <c r="W207" s="866"/>
      <c r="X207" s="866"/>
      <c r="Y207" s="866"/>
      <c r="Z207" s="866"/>
      <c r="AA207" s="866"/>
      <c r="AB207" s="857"/>
      <c r="AC207" s="857"/>
      <c r="AD207" s="867"/>
      <c r="AE207" s="867"/>
      <c r="AF207" s="867"/>
      <c r="AG207" s="867"/>
      <c r="AH207" s="867"/>
      <c r="AI207" s="867"/>
      <c r="AJ207" s="867"/>
      <c r="AK207" s="857"/>
      <c r="AL207" s="857"/>
      <c r="AM207" s="857"/>
      <c r="AN207" s="855"/>
      <c r="AO207" s="855"/>
      <c r="AP207" s="855"/>
      <c r="AQ207" s="855"/>
      <c r="AR207" s="855"/>
      <c r="AS207" s="855"/>
      <c r="AT207" s="855"/>
      <c r="AU207" s="855"/>
      <c r="AV207" s="855"/>
      <c r="AW207" s="855"/>
      <c r="AX207" s="855"/>
      <c r="AY207" s="855"/>
      <c r="AZ207" s="855"/>
      <c r="BA207" s="855"/>
      <c r="BB207" s="855"/>
      <c r="BC207" s="855"/>
      <c r="BD207" s="855"/>
      <c r="BE207" s="855"/>
      <c r="BF207" s="855"/>
      <c r="BG207" s="855"/>
      <c r="BH207" s="855"/>
      <c r="BI207" s="855"/>
      <c r="BJ207" s="855"/>
      <c r="BK207" s="855"/>
      <c r="BL207" s="855"/>
    </row>
    <row r="208" spans="1:64" s="641" customFormat="1" ht="18.75" customHeight="1" x14ac:dyDescent="0.35">
      <c r="A208" s="1228" t="s">
        <v>370</v>
      </c>
      <c r="B208" s="1233"/>
      <c r="C208" s="1316">
        <v>0</v>
      </c>
      <c r="D208" s="1295"/>
      <c r="E208" s="909"/>
      <c r="F208" s="910"/>
      <c r="G208" s="910"/>
      <c r="H208" s="880"/>
      <c r="I208" s="880"/>
      <c r="J208" s="908"/>
      <c r="K208" s="866"/>
      <c r="L208" s="868"/>
      <c r="M208" s="866"/>
      <c r="N208" s="868"/>
      <c r="O208" s="866"/>
      <c r="P208" s="868"/>
      <c r="Q208" s="866"/>
      <c r="R208" s="866"/>
      <c r="S208" s="866"/>
      <c r="T208" s="866"/>
      <c r="U208" s="866"/>
      <c r="V208" s="866"/>
      <c r="W208" s="866"/>
      <c r="X208" s="866"/>
      <c r="Y208" s="866"/>
      <c r="Z208" s="866"/>
      <c r="AA208" s="866"/>
      <c r="AB208" s="857"/>
      <c r="AC208" s="857"/>
      <c r="AD208" s="867"/>
      <c r="AE208" s="867"/>
      <c r="AF208" s="867"/>
      <c r="AG208" s="867"/>
      <c r="AH208" s="867"/>
      <c r="AI208" s="867"/>
      <c r="AJ208" s="867"/>
      <c r="AK208" s="857"/>
      <c r="AL208" s="857"/>
      <c r="AM208" s="857"/>
      <c r="AN208" s="855"/>
      <c r="AO208" s="855"/>
      <c r="AP208" s="855"/>
      <c r="AQ208" s="855"/>
      <c r="AR208" s="855"/>
      <c r="AS208" s="855"/>
      <c r="AT208" s="855"/>
      <c r="AU208" s="855"/>
      <c r="AV208" s="855"/>
      <c r="AW208" s="855"/>
      <c r="AX208" s="855"/>
      <c r="AY208" s="855"/>
      <c r="AZ208" s="855"/>
      <c r="BA208" s="855"/>
      <c r="BB208" s="855"/>
      <c r="BC208" s="855"/>
      <c r="BD208" s="855"/>
      <c r="BE208" s="855"/>
      <c r="BF208" s="855"/>
      <c r="BG208" s="855"/>
      <c r="BH208" s="855"/>
      <c r="BI208" s="855"/>
      <c r="BJ208" s="855"/>
      <c r="BK208" s="855"/>
      <c r="BL208" s="855"/>
    </row>
    <row r="209" spans="1:64" s="641" customFormat="1" ht="18.75" customHeight="1" x14ac:dyDescent="0.35">
      <c r="A209" s="1228" t="s">
        <v>371</v>
      </c>
      <c r="B209" s="1235">
        <f>B207+B208</f>
        <v>0</v>
      </c>
      <c r="C209" s="1317"/>
      <c r="D209" s="1295"/>
      <c r="E209" s="909"/>
      <c r="F209" s="910"/>
      <c r="G209" s="910"/>
      <c r="H209" s="880"/>
      <c r="I209" s="880"/>
      <c r="J209" s="908"/>
      <c r="K209" s="866"/>
      <c r="L209" s="868"/>
      <c r="M209" s="866"/>
      <c r="N209" s="868"/>
      <c r="O209" s="866"/>
      <c r="P209" s="868"/>
      <c r="Q209" s="866"/>
      <c r="R209" s="866"/>
      <c r="S209" s="866"/>
      <c r="T209" s="866"/>
      <c r="U209" s="866"/>
      <c r="V209" s="866"/>
      <c r="W209" s="866"/>
      <c r="X209" s="866"/>
      <c r="Y209" s="866"/>
      <c r="Z209" s="866"/>
      <c r="AA209" s="866"/>
      <c r="AB209" s="857"/>
      <c r="AC209" s="857"/>
      <c r="AD209" s="867"/>
      <c r="AE209" s="867"/>
      <c r="AF209" s="867"/>
      <c r="AG209" s="867"/>
      <c r="AH209" s="867"/>
      <c r="AI209" s="867"/>
      <c r="AJ209" s="867"/>
      <c r="AK209" s="857"/>
      <c r="AL209" s="857"/>
      <c r="AM209" s="857"/>
      <c r="AN209" s="855"/>
      <c r="AO209" s="855"/>
      <c r="AP209" s="855"/>
      <c r="AQ209" s="855"/>
      <c r="AR209" s="855"/>
      <c r="AS209" s="855"/>
      <c r="AT209" s="855"/>
      <c r="AU209" s="855"/>
      <c r="AV209" s="855"/>
      <c r="AW209" s="855"/>
      <c r="AX209" s="855"/>
      <c r="AY209" s="855"/>
      <c r="AZ209" s="855"/>
      <c r="BA209" s="855"/>
      <c r="BB209" s="855"/>
      <c r="BC209" s="855"/>
      <c r="BD209" s="855"/>
      <c r="BE209" s="855"/>
      <c r="BF209" s="855"/>
      <c r="BG209" s="855"/>
      <c r="BH209" s="855"/>
      <c r="BI209" s="855"/>
      <c r="BJ209" s="855"/>
      <c r="BK209" s="855"/>
      <c r="BL209" s="855"/>
    </row>
    <row r="210" spans="1:64" s="641" customFormat="1" ht="18.75" customHeight="1" x14ac:dyDescent="0.35">
      <c r="A210" s="1228" t="s">
        <v>372</v>
      </c>
      <c r="B210" s="1233"/>
      <c r="C210" s="1314"/>
      <c r="D210" s="1295"/>
      <c r="E210" s="909"/>
      <c r="F210" s="910"/>
      <c r="G210" s="910"/>
      <c r="H210" s="880"/>
      <c r="I210" s="880"/>
      <c r="J210" s="908"/>
      <c r="K210" s="866"/>
      <c r="L210" s="868"/>
      <c r="M210" s="866"/>
      <c r="N210" s="868"/>
      <c r="O210" s="866"/>
      <c r="P210" s="868"/>
      <c r="Q210" s="866"/>
      <c r="R210" s="866"/>
      <c r="S210" s="866"/>
      <c r="T210" s="866"/>
      <c r="U210" s="866"/>
      <c r="V210" s="866"/>
      <c r="W210" s="866"/>
      <c r="X210" s="866"/>
      <c r="Y210" s="866"/>
      <c r="Z210" s="866"/>
      <c r="AA210" s="866"/>
      <c r="AB210" s="857"/>
      <c r="AC210" s="857"/>
      <c r="AD210" s="867"/>
      <c r="AE210" s="867"/>
      <c r="AF210" s="867"/>
      <c r="AG210" s="867"/>
      <c r="AH210" s="867"/>
      <c r="AI210" s="867"/>
      <c r="AJ210" s="867"/>
      <c r="AK210" s="857"/>
      <c r="AL210" s="857"/>
      <c r="AM210" s="857"/>
      <c r="AN210" s="855"/>
      <c r="AO210" s="855"/>
      <c r="AP210" s="855"/>
      <c r="AQ210" s="855"/>
      <c r="AR210" s="855"/>
      <c r="AS210" s="855"/>
      <c r="AT210" s="855"/>
      <c r="AU210" s="855"/>
      <c r="AV210" s="855"/>
      <c r="AW210" s="855"/>
      <c r="AX210" s="855"/>
      <c r="AY210" s="855"/>
      <c r="AZ210" s="855"/>
      <c r="BA210" s="855"/>
      <c r="BB210" s="855"/>
      <c r="BC210" s="855"/>
      <c r="BD210" s="855"/>
      <c r="BE210" s="855"/>
      <c r="BF210" s="855"/>
      <c r="BG210" s="855"/>
      <c r="BH210" s="855"/>
      <c r="BI210" s="855"/>
      <c r="BJ210" s="855"/>
      <c r="BK210" s="855"/>
      <c r="BL210" s="855"/>
    </row>
    <row r="211" spans="1:64" s="641" customFormat="1" ht="18.75" customHeight="1" x14ac:dyDescent="0.35">
      <c r="A211" s="1234" t="s">
        <v>373</v>
      </c>
      <c r="B211" s="1279">
        <f>B209+B210</f>
        <v>0</v>
      </c>
      <c r="C211" s="1314"/>
      <c r="D211" s="1295"/>
      <c r="E211" s="909"/>
      <c r="F211" s="910"/>
      <c r="G211" s="910"/>
      <c r="H211" s="880"/>
      <c r="I211" s="880"/>
      <c r="J211" s="908"/>
      <c r="K211" s="866"/>
      <c r="L211" s="868"/>
      <c r="M211" s="866"/>
      <c r="N211" s="868"/>
      <c r="O211" s="866"/>
      <c r="P211" s="868"/>
      <c r="Q211" s="866"/>
      <c r="R211" s="866"/>
      <c r="S211" s="866"/>
      <c r="T211" s="866"/>
      <c r="U211" s="866"/>
      <c r="V211" s="866"/>
      <c r="W211" s="866"/>
      <c r="X211" s="866"/>
      <c r="Y211" s="866"/>
      <c r="Z211" s="866"/>
      <c r="AA211" s="866"/>
      <c r="AB211" s="857"/>
      <c r="AC211" s="857"/>
      <c r="AD211" s="867"/>
      <c r="AE211" s="867"/>
      <c r="AF211" s="867"/>
      <c r="AG211" s="867"/>
      <c r="AH211" s="867"/>
      <c r="AI211" s="867"/>
      <c r="AJ211" s="867"/>
      <c r="AK211" s="857"/>
      <c r="AL211" s="857"/>
      <c r="AM211" s="857"/>
      <c r="AN211" s="855"/>
      <c r="AO211" s="855"/>
      <c r="AP211" s="855"/>
      <c r="AQ211" s="855"/>
      <c r="AR211" s="855"/>
      <c r="AS211" s="855"/>
      <c r="AT211" s="855"/>
      <c r="AU211" s="855"/>
      <c r="AV211" s="855"/>
      <c r="AW211" s="855"/>
      <c r="AX211" s="855"/>
      <c r="AY211" s="855"/>
      <c r="AZ211" s="855"/>
      <c r="BA211" s="855"/>
      <c r="BB211" s="855"/>
      <c r="BC211" s="855"/>
      <c r="BD211" s="855"/>
      <c r="BE211" s="855"/>
      <c r="BF211" s="855"/>
      <c r="BG211" s="855"/>
      <c r="BH211" s="855"/>
      <c r="BI211" s="855"/>
      <c r="BJ211" s="855"/>
      <c r="BK211" s="855"/>
      <c r="BL211" s="855"/>
    </row>
    <row r="212" spans="1:64" s="641" customFormat="1" ht="15.75" x14ac:dyDescent="0.25">
      <c r="A212" s="1323" t="s">
        <v>139</v>
      </c>
      <c r="B212" s="880"/>
      <c r="C212" s="880"/>
      <c r="D212" s="1298"/>
      <c r="E212" s="857"/>
      <c r="F212" s="857"/>
      <c r="G212" s="857"/>
      <c r="H212" s="857"/>
      <c r="I212" s="857"/>
      <c r="J212" s="857"/>
      <c r="K212" s="857"/>
      <c r="L212" s="857"/>
      <c r="M212" s="857"/>
      <c r="N212" s="857"/>
      <c r="O212" s="857"/>
      <c r="P212" s="857"/>
      <c r="Q212" s="857"/>
      <c r="R212" s="857"/>
      <c r="S212" s="857"/>
      <c r="T212" s="857"/>
      <c r="U212" s="857"/>
      <c r="V212" s="857"/>
      <c r="W212" s="857"/>
      <c r="X212" s="857"/>
      <c r="Y212" s="857"/>
      <c r="Z212" s="857"/>
      <c r="AA212" s="858"/>
      <c r="AB212" s="857"/>
      <c r="AC212" s="857"/>
      <c r="AD212" s="867"/>
      <c r="AE212" s="867"/>
      <c r="AF212" s="867"/>
      <c r="AG212" s="867"/>
      <c r="AH212" s="867"/>
      <c r="AI212" s="867"/>
      <c r="AJ212" s="867"/>
      <c r="AK212" s="857"/>
      <c r="AL212" s="857"/>
      <c r="AM212" s="857"/>
      <c r="AN212" s="855"/>
      <c r="AO212" s="855"/>
      <c r="AP212" s="855"/>
      <c r="AQ212" s="855"/>
      <c r="AR212" s="855"/>
      <c r="AS212" s="855"/>
      <c r="AT212" s="855"/>
      <c r="AU212" s="855"/>
      <c r="AV212" s="855"/>
      <c r="AW212" s="855"/>
      <c r="AX212" s="855"/>
      <c r="AY212" s="855"/>
      <c r="AZ212" s="855"/>
      <c r="BA212" s="855"/>
      <c r="BB212" s="855"/>
      <c r="BC212" s="855"/>
      <c r="BD212" s="855"/>
      <c r="BE212" s="855"/>
      <c r="BF212" s="855"/>
      <c r="BG212" s="855"/>
      <c r="BH212" s="855"/>
      <c r="BI212" s="855"/>
      <c r="BJ212" s="855"/>
      <c r="BK212" s="855"/>
      <c r="BL212" s="855"/>
    </row>
    <row r="213" spans="1:64" s="641" customFormat="1" ht="21" x14ac:dyDescent="0.35">
      <c r="A213" s="887" t="s">
        <v>132</v>
      </c>
      <c r="B213" s="1256">
        <f ca="1">PoslGod-1</f>
        <v>2017</v>
      </c>
      <c r="C213" s="1256">
        <f ca="1">PoslGod-2</f>
        <v>2016</v>
      </c>
      <c r="D213" s="1298"/>
      <c r="E213" s="857"/>
      <c r="F213" s="857"/>
      <c r="G213" s="857"/>
      <c r="H213" s="857"/>
      <c r="I213" s="857"/>
      <c r="J213" s="857"/>
      <c r="K213" s="857"/>
      <c r="L213" s="857"/>
      <c r="M213" s="857"/>
      <c r="N213" s="857"/>
      <c r="O213" s="857"/>
      <c r="P213" s="857"/>
      <c r="Q213" s="857"/>
      <c r="R213" s="857"/>
      <c r="S213" s="857"/>
      <c r="T213" s="857"/>
      <c r="U213" s="857"/>
      <c r="V213" s="857"/>
      <c r="W213" s="857"/>
      <c r="X213" s="857"/>
      <c r="Y213" s="857"/>
      <c r="Z213" s="857"/>
      <c r="AA213" s="858"/>
      <c r="AB213" s="857"/>
      <c r="AC213" s="857"/>
      <c r="AD213" s="867"/>
      <c r="AE213" s="867"/>
      <c r="AF213" s="867"/>
      <c r="AG213" s="867"/>
      <c r="AH213" s="857"/>
      <c r="AI213" s="867"/>
      <c r="AJ213" s="867"/>
      <c r="AK213" s="857"/>
      <c r="AL213" s="857"/>
      <c r="AM213" s="857"/>
      <c r="AN213" s="855"/>
      <c r="AO213" s="855"/>
      <c r="AP213" s="855"/>
      <c r="AQ213" s="855"/>
      <c r="AR213" s="855"/>
      <c r="AS213" s="855"/>
      <c r="AT213" s="855"/>
      <c r="AU213" s="855"/>
      <c r="AV213" s="855"/>
      <c r="AW213" s="855"/>
      <c r="AX213" s="855"/>
      <c r="AY213" s="855"/>
      <c r="AZ213" s="855"/>
      <c r="BA213" s="855"/>
      <c r="BB213" s="855"/>
      <c r="BC213" s="855"/>
      <c r="BD213" s="855"/>
      <c r="BE213" s="855"/>
      <c r="BF213" s="855"/>
      <c r="BG213" s="855"/>
      <c r="BH213" s="855"/>
      <c r="BI213" s="855"/>
      <c r="BJ213" s="855"/>
      <c r="BK213" s="855"/>
      <c r="BL213" s="855"/>
    </row>
    <row r="214" spans="1:64" s="641" customFormat="1" ht="18.75" customHeight="1" x14ac:dyDescent="0.25">
      <c r="A214" s="1230" t="s">
        <v>305</v>
      </c>
      <c r="B214" s="1319" t="str">
        <f ca="1">"31.12."&amp;PoslGod-1</f>
        <v>31.12.2017</v>
      </c>
      <c r="C214" s="1320" t="str">
        <f ca="1">"31.12."&amp;PoslGod-2</f>
        <v>31.12.2016</v>
      </c>
      <c r="D214" s="1298"/>
      <c r="E214" s="857"/>
      <c r="F214" s="857"/>
      <c r="G214" s="857"/>
      <c r="H214" s="857"/>
      <c r="I214" s="857"/>
      <c r="J214" s="857"/>
      <c r="K214" s="857"/>
      <c r="L214" s="857"/>
      <c r="M214" s="857"/>
      <c r="N214" s="857"/>
      <c r="O214" s="857"/>
      <c r="P214" s="857"/>
      <c r="Q214" s="857"/>
      <c r="R214" s="857"/>
      <c r="S214" s="857"/>
      <c r="T214" s="857"/>
      <c r="U214" s="857"/>
      <c r="V214" s="857"/>
      <c r="W214" s="857"/>
      <c r="X214" s="857"/>
      <c r="Y214" s="857"/>
      <c r="Z214" s="857"/>
      <c r="AA214" s="858"/>
      <c r="AB214" s="857"/>
      <c r="AC214" s="857"/>
      <c r="AD214" s="867"/>
      <c r="AE214" s="867"/>
      <c r="AF214" s="867"/>
      <c r="AG214" s="867"/>
      <c r="AH214" s="857"/>
      <c r="AI214" s="867"/>
      <c r="AJ214" s="867"/>
      <c r="AK214" s="857"/>
      <c r="AL214" s="857"/>
      <c r="AM214" s="857"/>
      <c r="AN214" s="855"/>
      <c r="AO214" s="855"/>
      <c r="AP214" s="855"/>
      <c r="AQ214" s="855"/>
      <c r="AR214" s="855"/>
      <c r="AS214" s="855"/>
      <c r="AT214" s="855"/>
      <c r="AU214" s="855"/>
      <c r="AV214" s="855"/>
      <c r="AW214" s="855"/>
      <c r="AX214" s="855"/>
      <c r="AY214" s="855"/>
      <c r="AZ214" s="855"/>
      <c r="BA214" s="855"/>
      <c r="BB214" s="855"/>
      <c r="BC214" s="855"/>
      <c r="BD214" s="855"/>
      <c r="BE214" s="855"/>
      <c r="BF214" s="855"/>
      <c r="BG214" s="855"/>
      <c r="BH214" s="855"/>
      <c r="BI214" s="855"/>
      <c r="BJ214" s="855"/>
      <c r="BK214" s="855"/>
      <c r="BL214" s="855"/>
    </row>
    <row r="215" spans="1:64" s="641" customFormat="1" ht="15.75" customHeight="1" x14ac:dyDescent="0.25">
      <c r="A215" s="1229" t="s">
        <v>306</v>
      </c>
      <c r="B215" s="1276" t="s">
        <v>2422</v>
      </c>
      <c r="C215" s="1321" t="s">
        <v>2425</v>
      </c>
      <c r="D215" s="1298"/>
      <c r="E215" s="857"/>
      <c r="F215" s="857"/>
      <c r="G215" s="857"/>
      <c r="H215" s="857"/>
      <c r="I215" s="857"/>
      <c r="J215" s="857"/>
      <c r="K215" s="857"/>
      <c r="L215" s="857"/>
      <c r="M215" s="857"/>
      <c r="N215" s="857"/>
      <c r="O215" s="857"/>
      <c r="P215" s="857"/>
      <c r="Q215" s="857"/>
      <c r="R215" s="857"/>
      <c r="S215" s="857"/>
      <c r="T215" s="857"/>
      <c r="U215" s="857"/>
      <c r="V215" s="857"/>
      <c r="W215" s="857"/>
      <c r="X215" s="857"/>
      <c r="Y215" s="857"/>
      <c r="Z215" s="857"/>
      <c r="AA215" s="858"/>
      <c r="AB215" s="857"/>
      <c r="AC215" s="857"/>
      <c r="AD215" s="867"/>
      <c r="AE215" s="867"/>
      <c r="AF215" s="867"/>
      <c r="AG215" s="867"/>
      <c r="AH215" s="857"/>
      <c r="AI215" s="867"/>
      <c r="AJ215" s="867"/>
      <c r="AK215" s="857"/>
      <c r="AL215" s="857"/>
      <c r="AM215" s="857"/>
      <c r="AN215" s="855"/>
      <c r="AO215" s="855"/>
      <c r="AP215" s="855"/>
      <c r="AQ215" s="855"/>
      <c r="AR215" s="855"/>
      <c r="AS215" s="855"/>
      <c r="AT215" s="855"/>
      <c r="AU215" s="855"/>
      <c r="AV215" s="855"/>
      <c r="AW215" s="855"/>
      <c r="AX215" s="855"/>
      <c r="AY215" s="855"/>
      <c r="AZ215" s="855"/>
      <c r="BA215" s="855"/>
      <c r="BB215" s="855"/>
      <c r="BC215" s="855"/>
      <c r="BD215" s="855"/>
      <c r="BE215" s="855"/>
      <c r="BF215" s="855"/>
      <c r="BG215" s="855"/>
      <c r="BH215" s="855"/>
      <c r="BI215" s="855"/>
      <c r="BJ215" s="855"/>
      <c r="BK215" s="855"/>
      <c r="BL215" s="855"/>
    </row>
    <row r="216" spans="1:64" s="641" customFormat="1" ht="15" customHeight="1" x14ac:dyDescent="0.25">
      <c r="A216" s="1227" t="s">
        <v>527</v>
      </c>
      <c r="B216" s="1282">
        <f>B217-B224+B225+B226+B230+B231-B232+B233-B238</f>
        <v>0</v>
      </c>
      <c r="C216" s="1286">
        <f>C217-C224+C225+C226+C229+C230-C231+C232-C238</f>
        <v>0</v>
      </c>
      <c r="D216" s="1295"/>
      <c r="E216" s="909"/>
      <c r="F216" s="909"/>
      <c r="G216" s="909"/>
      <c r="H216" s="857"/>
      <c r="I216" s="857"/>
      <c r="J216" s="857"/>
      <c r="K216" s="857"/>
      <c r="L216" s="857"/>
      <c r="M216" s="857"/>
      <c r="N216" s="857"/>
      <c r="O216" s="857"/>
      <c r="P216" s="857"/>
      <c r="Q216" s="857"/>
      <c r="R216" s="857"/>
      <c r="S216" s="857"/>
      <c r="T216" s="857"/>
      <c r="U216" s="857"/>
      <c r="V216" s="857"/>
      <c r="W216" s="857"/>
      <c r="X216" s="857"/>
      <c r="Y216" s="857"/>
      <c r="Z216" s="857"/>
      <c r="AA216" s="858"/>
      <c r="AB216" s="857"/>
      <c r="AC216" s="857"/>
      <c r="AD216" s="867"/>
      <c r="AE216" s="867"/>
      <c r="AF216" s="867"/>
      <c r="AG216" s="867"/>
      <c r="AH216" s="857"/>
      <c r="AI216" s="867"/>
      <c r="AJ216" s="867"/>
      <c r="AK216" s="857"/>
      <c r="AL216" s="857"/>
      <c r="AM216" s="857"/>
      <c r="AN216" s="855"/>
      <c r="AO216" s="855"/>
      <c r="AP216" s="855"/>
      <c r="AQ216" s="855"/>
      <c r="AR216" s="855"/>
      <c r="AS216" s="855"/>
      <c r="AT216" s="855"/>
      <c r="AU216" s="855"/>
      <c r="AV216" s="855"/>
      <c r="AW216" s="855"/>
      <c r="AX216" s="855"/>
      <c r="AY216" s="855"/>
      <c r="AZ216" s="855"/>
      <c r="BA216" s="855"/>
      <c r="BB216" s="855"/>
      <c r="BC216" s="855"/>
      <c r="BD216" s="855"/>
      <c r="BE216" s="855"/>
      <c r="BF216" s="855"/>
      <c r="BG216" s="855"/>
      <c r="BH216" s="855"/>
      <c r="BI216" s="855"/>
      <c r="BJ216" s="855"/>
      <c r="BK216" s="855"/>
      <c r="BL216" s="855"/>
    </row>
    <row r="217" spans="1:64" s="641" customFormat="1" ht="15" x14ac:dyDescent="0.25">
      <c r="A217" s="1227" t="s">
        <v>528</v>
      </c>
      <c r="B217" s="1282">
        <f>SUM(B218:B223)</f>
        <v>0</v>
      </c>
      <c r="C217" s="1286">
        <f>SUM(C218:C223)</f>
        <v>0</v>
      </c>
      <c r="D217" s="1292"/>
      <c r="E217" s="910"/>
      <c r="F217" s="910"/>
      <c r="G217" s="909"/>
      <c r="H217" s="857"/>
      <c r="I217" s="857"/>
      <c r="J217" s="857"/>
      <c r="K217" s="857"/>
      <c r="L217" s="857"/>
      <c r="M217" s="857"/>
      <c r="N217" s="857"/>
      <c r="O217" s="857"/>
      <c r="P217" s="857"/>
      <c r="Q217" s="857"/>
      <c r="R217" s="857"/>
      <c r="S217" s="857"/>
      <c r="T217" s="857"/>
      <c r="U217" s="857"/>
      <c r="V217" s="857"/>
      <c r="W217" s="857"/>
      <c r="X217" s="857"/>
      <c r="Y217" s="857"/>
      <c r="Z217" s="857"/>
      <c r="AA217" s="858"/>
      <c r="AB217" s="857"/>
      <c r="AC217" s="857"/>
      <c r="AD217" s="867"/>
      <c r="AE217" s="867"/>
      <c r="AF217" s="867"/>
      <c r="AG217" s="867"/>
      <c r="AH217" s="857"/>
      <c r="AI217" s="867"/>
      <c r="AJ217" s="867"/>
      <c r="AK217" s="857"/>
      <c r="AL217" s="857"/>
      <c r="AM217" s="857"/>
      <c r="AN217" s="855"/>
      <c r="AO217" s="855"/>
      <c r="AP217" s="855"/>
      <c r="AQ217" s="855"/>
      <c r="AR217" s="855"/>
      <c r="AS217" s="855"/>
      <c r="AT217" s="855"/>
      <c r="AU217" s="855"/>
      <c r="AV217" s="855"/>
      <c r="AW217" s="855"/>
      <c r="AX217" s="855"/>
      <c r="AY217" s="855"/>
      <c r="AZ217" s="855"/>
      <c r="BA217" s="855"/>
      <c r="BB217" s="855"/>
      <c r="BC217" s="855"/>
      <c r="BD217" s="855"/>
      <c r="BE217" s="855"/>
      <c r="BF217" s="855"/>
      <c r="BG217" s="855"/>
      <c r="BH217" s="855"/>
      <c r="BI217" s="855"/>
      <c r="BJ217" s="855"/>
      <c r="BK217" s="855"/>
      <c r="BL217" s="855"/>
    </row>
    <row r="218" spans="1:64" s="641" customFormat="1" ht="15" x14ac:dyDescent="0.25">
      <c r="A218" s="1221" t="s">
        <v>529</v>
      </c>
      <c r="B218" s="1283"/>
      <c r="C218" s="1287">
        <f>B218</f>
        <v>0</v>
      </c>
      <c r="D218" s="1292"/>
      <c r="E218" s="910"/>
      <c r="F218" s="910"/>
      <c r="G218" s="910"/>
      <c r="H218" s="857"/>
      <c r="I218" s="857"/>
      <c r="J218" s="857"/>
      <c r="K218" s="857"/>
      <c r="L218" s="857"/>
      <c r="M218" s="857"/>
      <c r="N218" s="857"/>
      <c r="O218" s="857"/>
      <c r="P218" s="857"/>
      <c r="Q218" s="857"/>
      <c r="R218" s="857"/>
      <c r="S218" s="857"/>
      <c r="T218" s="857"/>
      <c r="U218" s="857"/>
      <c r="V218" s="857"/>
      <c r="W218" s="857"/>
      <c r="X218" s="857"/>
      <c r="Y218" s="857"/>
      <c r="Z218" s="857"/>
      <c r="AA218" s="858"/>
      <c r="AB218" s="857"/>
      <c r="AC218" s="857"/>
      <c r="AD218" s="867"/>
      <c r="AE218" s="867"/>
      <c r="AF218" s="867"/>
      <c r="AG218" s="867"/>
      <c r="AH218" s="857"/>
      <c r="AI218" s="857"/>
      <c r="AJ218" s="857"/>
      <c r="AK218" s="857"/>
      <c r="AL218" s="857"/>
      <c r="AM218" s="857"/>
      <c r="AN218" s="855"/>
      <c r="AO218" s="855"/>
      <c r="AP218" s="855"/>
      <c r="AQ218" s="855"/>
      <c r="AR218" s="855"/>
      <c r="AS218" s="855"/>
      <c r="AT218" s="855"/>
      <c r="AU218" s="855"/>
      <c r="AV218" s="855"/>
      <c r="AW218" s="855"/>
      <c r="AX218" s="855"/>
      <c r="AY218" s="855"/>
      <c r="AZ218" s="855"/>
      <c r="BA218" s="855"/>
      <c r="BB218" s="855"/>
      <c r="BC218" s="855"/>
      <c r="BD218" s="855"/>
      <c r="BE218" s="855"/>
      <c r="BF218" s="855"/>
      <c r="BG218" s="855"/>
      <c r="BH218" s="855"/>
      <c r="BI218" s="855"/>
      <c r="BJ218" s="855"/>
      <c r="BK218" s="855"/>
      <c r="BL218" s="855"/>
    </row>
    <row r="219" spans="1:64" s="641" customFormat="1" ht="15" x14ac:dyDescent="0.25">
      <c r="A219" s="1221" t="s">
        <v>530</v>
      </c>
      <c r="B219" s="1283"/>
      <c r="C219" s="1287">
        <f t="shared" ref="C219:C225" si="0">B219</f>
        <v>0</v>
      </c>
      <c r="D219" s="1292"/>
      <c r="E219" s="910"/>
      <c r="F219" s="910"/>
      <c r="G219" s="910"/>
      <c r="H219" s="857"/>
      <c r="I219" s="857"/>
      <c r="J219" s="857"/>
      <c r="K219" s="857"/>
      <c r="L219" s="857"/>
      <c r="M219" s="857"/>
      <c r="N219" s="857"/>
      <c r="O219" s="857"/>
      <c r="P219" s="857"/>
      <c r="Q219" s="857"/>
      <c r="R219" s="857"/>
      <c r="S219" s="857"/>
      <c r="T219" s="857"/>
      <c r="U219" s="857"/>
      <c r="V219" s="857"/>
      <c r="W219" s="857"/>
      <c r="X219" s="857"/>
      <c r="Y219" s="857"/>
      <c r="Z219" s="857"/>
      <c r="AA219" s="858"/>
      <c r="AB219" s="857"/>
      <c r="AC219" s="857"/>
      <c r="AD219" s="867"/>
      <c r="AE219" s="867"/>
      <c r="AF219" s="867"/>
      <c r="AG219" s="867"/>
      <c r="AH219" s="857"/>
      <c r="AI219" s="857"/>
      <c r="AJ219" s="857"/>
      <c r="AK219" s="857"/>
      <c r="AL219" s="857"/>
      <c r="AM219" s="857"/>
      <c r="AN219" s="855"/>
      <c r="AO219" s="855"/>
      <c r="AP219" s="855"/>
      <c r="AQ219" s="855"/>
      <c r="AR219" s="855"/>
      <c r="AS219" s="855"/>
      <c r="AT219" s="855"/>
      <c r="AU219" s="855"/>
      <c r="AV219" s="855"/>
      <c r="AW219" s="855"/>
      <c r="AX219" s="855"/>
      <c r="AY219" s="855"/>
      <c r="AZ219" s="855"/>
      <c r="BA219" s="855"/>
      <c r="BB219" s="855"/>
      <c r="BC219" s="855"/>
      <c r="BD219" s="855"/>
      <c r="BE219" s="855"/>
      <c r="BF219" s="855"/>
      <c r="BG219" s="855"/>
      <c r="BH219" s="855"/>
      <c r="BI219" s="855"/>
      <c r="BJ219" s="855"/>
      <c r="BK219" s="855"/>
      <c r="BL219" s="855"/>
    </row>
    <row r="220" spans="1:64" s="641" customFormat="1" ht="15" x14ac:dyDescent="0.25">
      <c r="A220" s="1221" t="s">
        <v>664</v>
      </c>
      <c r="B220" s="1283"/>
      <c r="C220" s="1287">
        <f t="shared" si="0"/>
        <v>0</v>
      </c>
      <c r="D220" s="1292"/>
      <c r="E220" s="910"/>
      <c r="F220" s="910"/>
      <c r="G220" s="910"/>
      <c r="H220" s="857"/>
      <c r="I220" s="857"/>
      <c r="J220" s="857"/>
      <c r="K220" s="857"/>
      <c r="L220" s="857"/>
      <c r="M220" s="857"/>
      <c r="N220" s="857"/>
      <c r="O220" s="857"/>
      <c r="P220" s="857"/>
      <c r="Q220" s="857"/>
      <c r="R220" s="857"/>
      <c r="S220" s="857"/>
      <c r="T220" s="857"/>
      <c r="U220" s="857"/>
      <c r="V220" s="857"/>
      <c r="W220" s="857"/>
      <c r="X220" s="857"/>
      <c r="Y220" s="857"/>
      <c r="Z220" s="857"/>
      <c r="AA220" s="858"/>
      <c r="AB220" s="857"/>
      <c r="AC220" s="857"/>
      <c r="AD220" s="867"/>
      <c r="AE220" s="867"/>
      <c r="AF220" s="867"/>
      <c r="AG220" s="867"/>
      <c r="AH220" s="857"/>
      <c r="AI220" s="857"/>
      <c r="AJ220" s="857"/>
      <c r="AK220" s="857"/>
      <c r="AL220" s="857"/>
      <c r="AM220" s="857"/>
      <c r="AN220" s="855"/>
      <c r="AO220" s="855"/>
      <c r="AP220" s="855"/>
      <c r="AQ220" s="855"/>
      <c r="AR220" s="855"/>
      <c r="AS220" s="855"/>
      <c r="AT220" s="855"/>
      <c r="AU220" s="855"/>
      <c r="AV220" s="855"/>
      <c r="AW220" s="855"/>
      <c r="AX220" s="855"/>
      <c r="AY220" s="855"/>
      <c r="AZ220" s="855"/>
      <c r="BA220" s="855"/>
      <c r="BB220" s="855"/>
      <c r="BC220" s="855"/>
      <c r="BD220" s="855"/>
      <c r="BE220" s="855"/>
      <c r="BF220" s="855"/>
      <c r="BG220" s="855"/>
      <c r="BH220" s="855"/>
      <c r="BI220" s="855"/>
      <c r="BJ220" s="855"/>
      <c r="BK220" s="855"/>
      <c r="BL220" s="855"/>
    </row>
    <row r="221" spans="1:64" s="641" customFormat="1" ht="15" x14ac:dyDescent="0.25">
      <c r="A221" s="1221" t="s">
        <v>665</v>
      </c>
      <c r="B221" s="1283"/>
      <c r="C221" s="1287">
        <f t="shared" si="0"/>
        <v>0</v>
      </c>
      <c r="D221" s="1292"/>
      <c r="E221" s="910"/>
      <c r="F221" s="910"/>
      <c r="G221" s="910"/>
      <c r="H221" s="857"/>
      <c r="I221" s="857"/>
      <c r="J221" s="857"/>
      <c r="K221" s="857"/>
      <c r="L221" s="857"/>
      <c r="M221" s="857"/>
      <c r="N221" s="857"/>
      <c r="O221" s="857"/>
      <c r="P221" s="857"/>
      <c r="Q221" s="857"/>
      <c r="R221" s="857"/>
      <c r="S221" s="857"/>
      <c r="T221" s="857"/>
      <c r="U221" s="857"/>
      <c r="V221" s="857"/>
      <c r="W221" s="857"/>
      <c r="X221" s="857"/>
      <c r="Y221" s="857"/>
      <c r="Z221" s="857"/>
      <c r="AA221" s="858"/>
      <c r="AB221" s="857"/>
      <c r="AC221" s="857"/>
      <c r="AD221" s="867"/>
      <c r="AE221" s="867"/>
      <c r="AF221" s="867"/>
      <c r="AG221" s="867"/>
      <c r="AH221" s="857"/>
      <c r="AI221" s="857"/>
      <c r="AJ221" s="857"/>
      <c r="AK221" s="857"/>
      <c r="AL221" s="857"/>
      <c r="AM221" s="857"/>
      <c r="AN221" s="855"/>
      <c r="AO221" s="855"/>
      <c r="AP221" s="855"/>
      <c r="AQ221" s="855"/>
      <c r="AR221" s="855"/>
      <c r="AS221" s="855"/>
      <c r="AT221" s="855"/>
      <c r="AU221" s="855"/>
      <c r="AV221" s="855"/>
      <c r="AW221" s="855"/>
      <c r="AX221" s="855"/>
      <c r="AY221" s="855"/>
      <c r="AZ221" s="855"/>
      <c r="BA221" s="855"/>
      <c r="BB221" s="855"/>
      <c r="BC221" s="855"/>
      <c r="BD221" s="855"/>
      <c r="BE221" s="855"/>
      <c r="BF221" s="855"/>
      <c r="BG221" s="855"/>
      <c r="BH221" s="855"/>
      <c r="BI221" s="855"/>
      <c r="BJ221" s="855"/>
      <c r="BK221" s="855"/>
      <c r="BL221" s="855"/>
    </row>
    <row r="222" spans="1:64" s="641" customFormat="1" ht="15" x14ac:dyDescent="0.25">
      <c r="A222" s="1221" t="s">
        <v>666</v>
      </c>
      <c r="B222" s="1283"/>
      <c r="C222" s="1287">
        <f t="shared" si="0"/>
        <v>0</v>
      </c>
      <c r="D222" s="1292"/>
      <c r="E222" s="910"/>
      <c r="F222" s="910"/>
      <c r="G222" s="910"/>
      <c r="H222" s="857"/>
      <c r="I222" s="857"/>
      <c r="J222" s="857"/>
      <c r="K222" s="857"/>
      <c r="L222" s="857"/>
      <c r="M222" s="857"/>
      <c r="N222" s="857"/>
      <c r="O222" s="857"/>
      <c r="P222" s="857"/>
      <c r="Q222" s="857"/>
      <c r="R222" s="857"/>
      <c r="S222" s="857"/>
      <c r="T222" s="857"/>
      <c r="U222" s="857"/>
      <c r="V222" s="857"/>
      <c r="W222" s="857"/>
      <c r="X222" s="857"/>
      <c r="Y222" s="857"/>
      <c r="Z222" s="857"/>
      <c r="AA222" s="858"/>
      <c r="AB222" s="857"/>
      <c r="AC222" s="857"/>
      <c r="AD222" s="867"/>
      <c r="AE222" s="867"/>
      <c r="AF222" s="867"/>
      <c r="AG222" s="867"/>
      <c r="AH222" s="857"/>
      <c r="AI222" s="857"/>
      <c r="AJ222" s="857"/>
      <c r="AK222" s="857"/>
      <c r="AL222" s="857"/>
      <c r="AM222" s="857"/>
      <c r="AN222" s="855"/>
      <c r="AO222" s="855"/>
      <c r="AP222" s="855"/>
      <c r="AQ222" s="855"/>
      <c r="AR222" s="855"/>
      <c r="AS222" s="855"/>
      <c r="AT222" s="855"/>
      <c r="AU222" s="855"/>
      <c r="AV222" s="855"/>
      <c r="AW222" s="855"/>
      <c r="AX222" s="855"/>
      <c r="AY222" s="855"/>
      <c r="AZ222" s="855"/>
      <c r="BA222" s="855"/>
      <c r="BB222" s="855"/>
      <c r="BC222" s="855"/>
      <c r="BD222" s="855"/>
      <c r="BE222" s="855"/>
      <c r="BF222" s="855"/>
      <c r="BG222" s="855"/>
      <c r="BH222" s="855"/>
      <c r="BI222" s="855"/>
      <c r="BJ222" s="855"/>
      <c r="BK222" s="855"/>
      <c r="BL222" s="855"/>
    </row>
    <row r="223" spans="1:64" s="641" customFormat="1" ht="15" x14ac:dyDescent="0.25">
      <c r="A223" s="1221" t="s">
        <v>531</v>
      </c>
      <c r="B223" s="1283"/>
      <c r="C223" s="1287">
        <f t="shared" si="0"/>
        <v>0</v>
      </c>
      <c r="D223" s="1292"/>
      <c r="E223" s="910"/>
      <c r="F223" s="910"/>
      <c r="G223" s="910"/>
      <c r="H223" s="857"/>
      <c r="I223" s="857"/>
      <c r="J223" s="857"/>
      <c r="K223" s="857"/>
      <c r="L223" s="857"/>
      <c r="M223" s="857"/>
      <c r="N223" s="857"/>
      <c r="O223" s="857"/>
      <c r="P223" s="857"/>
      <c r="Q223" s="857"/>
      <c r="R223" s="857"/>
      <c r="S223" s="857"/>
      <c r="T223" s="857"/>
      <c r="U223" s="857"/>
      <c r="V223" s="857"/>
      <c r="W223" s="857"/>
      <c r="X223" s="857"/>
      <c r="Y223" s="857"/>
      <c r="Z223" s="857"/>
      <c r="AA223" s="858"/>
      <c r="AB223" s="857"/>
      <c r="AC223" s="857"/>
      <c r="AD223" s="867"/>
      <c r="AE223" s="867"/>
      <c r="AF223" s="867"/>
      <c r="AG223" s="867"/>
      <c r="AH223" s="857"/>
      <c r="AI223" s="857"/>
      <c r="AJ223" s="857"/>
      <c r="AK223" s="857"/>
      <c r="AL223" s="857"/>
      <c r="AM223" s="857"/>
      <c r="AN223" s="855"/>
      <c r="AO223" s="855"/>
      <c r="AP223" s="855"/>
      <c r="AQ223" s="855"/>
      <c r="AR223" s="855"/>
      <c r="AS223" s="855"/>
      <c r="AT223" s="855"/>
      <c r="AU223" s="855"/>
      <c r="AV223" s="855"/>
      <c r="AW223" s="855"/>
      <c r="AX223" s="855"/>
      <c r="AY223" s="855"/>
      <c r="AZ223" s="855"/>
      <c r="BA223" s="855"/>
      <c r="BB223" s="855"/>
      <c r="BC223" s="855"/>
      <c r="BD223" s="855"/>
      <c r="BE223" s="855"/>
      <c r="BF223" s="855"/>
      <c r="BG223" s="855"/>
      <c r="BH223" s="855"/>
      <c r="BI223" s="855"/>
      <c r="BJ223" s="855"/>
      <c r="BK223" s="855"/>
      <c r="BL223" s="855"/>
    </row>
    <row r="224" spans="1:64" s="641" customFormat="1" ht="15" x14ac:dyDescent="0.25">
      <c r="A224" s="1227" t="s">
        <v>532</v>
      </c>
      <c r="B224" s="1284"/>
      <c r="C224" s="1287">
        <f t="shared" si="0"/>
        <v>0</v>
      </c>
      <c r="D224" s="1292"/>
      <c r="E224" s="910"/>
      <c r="F224" s="910"/>
      <c r="G224" s="909"/>
      <c r="H224" s="857"/>
      <c r="I224" s="857"/>
      <c r="J224" s="857"/>
      <c r="K224" s="857"/>
      <c r="L224" s="857"/>
      <c r="M224" s="857"/>
      <c r="N224" s="857"/>
      <c r="O224" s="857"/>
      <c r="P224" s="857"/>
      <c r="Q224" s="857"/>
      <c r="R224" s="857"/>
      <c r="S224" s="857"/>
      <c r="T224" s="857"/>
      <c r="U224" s="857"/>
      <c r="V224" s="857"/>
      <c r="W224" s="857"/>
      <c r="X224" s="857"/>
      <c r="Y224" s="857"/>
      <c r="Z224" s="857"/>
      <c r="AA224" s="858"/>
      <c r="AB224" s="857"/>
      <c r="AC224" s="857"/>
      <c r="AD224" s="867"/>
      <c r="AE224" s="867"/>
      <c r="AF224" s="867"/>
      <c r="AG224" s="867"/>
      <c r="AH224" s="857"/>
      <c r="AI224" s="857"/>
      <c r="AJ224" s="857"/>
      <c r="AK224" s="857"/>
      <c r="AL224" s="857"/>
      <c r="AM224" s="857"/>
      <c r="AN224" s="855"/>
      <c r="AO224" s="855"/>
      <c r="AP224" s="855"/>
      <c r="AQ224" s="855"/>
      <c r="AR224" s="855"/>
      <c r="AS224" s="855"/>
      <c r="AT224" s="855"/>
      <c r="AU224" s="855"/>
      <c r="AV224" s="855"/>
      <c r="AW224" s="855"/>
      <c r="AX224" s="855"/>
      <c r="AY224" s="855"/>
      <c r="AZ224" s="855"/>
      <c r="BA224" s="855"/>
      <c r="BB224" s="855"/>
      <c r="BC224" s="855"/>
      <c r="BD224" s="855"/>
      <c r="BE224" s="855"/>
      <c r="BF224" s="855"/>
      <c r="BG224" s="855"/>
      <c r="BH224" s="855"/>
      <c r="BI224" s="855"/>
      <c r="BJ224" s="855"/>
      <c r="BK224" s="855"/>
      <c r="BL224" s="855"/>
    </row>
    <row r="225" spans="1:64" s="641" customFormat="1" ht="15" x14ac:dyDescent="0.25">
      <c r="A225" s="1227" t="s">
        <v>533</v>
      </c>
      <c r="B225" s="1284"/>
      <c r="C225" s="1287">
        <f t="shared" si="0"/>
        <v>0</v>
      </c>
      <c r="D225" s="1292"/>
      <c r="E225" s="910"/>
      <c r="F225" s="910"/>
      <c r="G225" s="909"/>
      <c r="H225" s="857"/>
      <c r="I225" s="857"/>
      <c r="J225" s="857"/>
      <c r="K225" s="857"/>
      <c r="L225" s="857"/>
      <c r="M225" s="857"/>
      <c r="N225" s="857"/>
      <c r="O225" s="857"/>
      <c r="P225" s="857"/>
      <c r="Q225" s="857"/>
      <c r="R225" s="857"/>
      <c r="S225" s="857"/>
      <c r="T225" s="857"/>
      <c r="U225" s="857"/>
      <c r="V225" s="857"/>
      <c r="W225" s="857"/>
      <c r="X225" s="857"/>
      <c r="Y225" s="857"/>
      <c r="Z225" s="857"/>
      <c r="AA225" s="858"/>
      <c r="AB225" s="857"/>
      <c r="AC225" s="857"/>
      <c r="AD225" s="867"/>
      <c r="AE225" s="867"/>
      <c r="AF225" s="867"/>
      <c r="AG225" s="867"/>
      <c r="AH225" s="857"/>
      <c r="AI225" s="857"/>
      <c r="AJ225" s="857"/>
      <c r="AK225" s="857"/>
      <c r="AL225" s="857"/>
      <c r="AM225" s="857"/>
      <c r="AN225" s="855"/>
      <c r="AO225" s="855"/>
      <c r="AP225" s="855"/>
      <c r="AQ225" s="855"/>
      <c r="AR225" s="855"/>
      <c r="AS225" s="855"/>
      <c r="AT225" s="855"/>
      <c r="AU225" s="855"/>
      <c r="AV225" s="855"/>
      <c r="AW225" s="855"/>
      <c r="AX225" s="855"/>
      <c r="AY225" s="855"/>
      <c r="AZ225" s="855"/>
      <c r="BA225" s="855"/>
      <c r="BB225" s="855"/>
      <c r="BC225" s="855"/>
      <c r="BD225" s="855"/>
      <c r="BE225" s="855"/>
      <c r="BF225" s="855"/>
      <c r="BG225" s="855"/>
      <c r="BH225" s="855"/>
      <c r="BI225" s="855"/>
      <c r="BJ225" s="855"/>
      <c r="BK225" s="855"/>
      <c r="BL225" s="855"/>
    </row>
    <row r="226" spans="1:64" s="641" customFormat="1" ht="15" x14ac:dyDescent="0.25">
      <c r="A226" s="1227" t="s">
        <v>534</v>
      </c>
      <c r="B226" s="1282">
        <f>SUM(B227:B229)</f>
        <v>0</v>
      </c>
      <c r="C226" s="1286">
        <f>SUM(C227:C228)</f>
        <v>0</v>
      </c>
      <c r="D226" s="1292"/>
      <c r="E226" s="910"/>
      <c r="F226" s="910"/>
      <c r="G226" s="909"/>
      <c r="H226" s="857"/>
      <c r="I226" s="857"/>
      <c r="J226" s="857"/>
      <c r="K226" s="857"/>
      <c r="L226" s="857"/>
      <c r="M226" s="857"/>
      <c r="N226" s="857"/>
      <c r="O226" s="857"/>
      <c r="P226" s="857"/>
      <c r="Q226" s="857"/>
      <c r="R226" s="857"/>
      <c r="S226" s="857"/>
      <c r="T226" s="857"/>
      <c r="U226" s="857"/>
      <c r="V226" s="857"/>
      <c r="W226" s="857"/>
      <c r="X226" s="857"/>
      <c r="Y226" s="857"/>
      <c r="Z226" s="857"/>
      <c r="AA226" s="858"/>
      <c r="AB226" s="857"/>
      <c r="AC226" s="857"/>
      <c r="AD226" s="867"/>
      <c r="AE226" s="867"/>
      <c r="AF226" s="867"/>
      <c r="AG226" s="867"/>
      <c r="AH226" s="857"/>
      <c r="AI226" s="857"/>
      <c r="AJ226" s="857"/>
      <c r="AK226" s="857"/>
      <c r="AL226" s="857"/>
      <c r="AM226" s="857"/>
      <c r="AN226" s="855"/>
      <c r="AO226" s="855"/>
      <c r="AP226" s="855"/>
      <c r="AQ226" s="855"/>
      <c r="AR226" s="855"/>
      <c r="AS226" s="855"/>
      <c r="AT226" s="855"/>
      <c r="AU226" s="855"/>
      <c r="AV226" s="855"/>
      <c r="AW226" s="855"/>
      <c r="AX226" s="855"/>
      <c r="AY226" s="855"/>
      <c r="AZ226" s="855"/>
      <c r="BA226" s="855"/>
      <c r="BB226" s="855"/>
      <c r="BC226" s="855"/>
      <c r="BD226" s="855"/>
      <c r="BE226" s="855"/>
      <c r="BF226" s="855"/>
      <c r="BG226" s="855"/>
      <c r="BH226" s="855"/>
      <c r="BI226" s="855"/>
      <c r="BJ226" s="855"/>
      <c r="BK226" s="855"/>
      <c r="BL226" s="855"/>
    </row>
    <row r="227" spans="1:64" s="641" customFormat="1" ht="15" x14ac:dyDescent="0.25">
      <c r="A227" s="1221" t="s">
        <v>535</v>
      </c>
      <c r="B227" s="1285"/>
      <c r="C227" s="1287">
        <f>B227</f>
        <v>0</v>
      </c>
      <c r="D227" s="1292"/>
      <c r="E227" s="910"/>
      <c r="F227" s="910"/>
      <c r="G227" s="910"/>
      <c r="H227" s="857"/>
      <c r="I227" s="857"/>
      <c r="J227" s="857"/>
      <c r="K227" s="857"/>
      <c r="L227" s="857"/>
      <c r="M227" s="857"/>
      <c r="N227" s="857"/>
      <c r="O227" s="857"/>
      <c r="P227" s="857"/>
      <c r="Q227" s="857"/>
      <c r="R227" s="857"/>
      <c r="S227" s="857"/>
      <c r="T227" s="857"/>
      <c r="U227" s="857"/>
      <c r="V227" s="857"/>
      <c r="W227" s="857"/>
      <c r="X227" s="857"/>
      <c r="Y227" s="857"/>
      <c r="Z227" s="857"/>
      <c r="AA227" s="858"/>
      <c r="AB227" s="857"/>
      <c r="AC227" s="857"/>
      <c r="AD227" s="867"/>
      <c r="AE227" s="867"/>
      <c r="AF227" s="867"/>
      <c r="AG227" s="867"/>
      <c r="AH227" s="857"/>
      <c r="AI227" s="857"/>
      <c r="AJ227" s="857"/>
      <c r="AK227" s="857"/>
      <c r="AL227" s="857"/>
      <c r="AM227" s="857"/>
      <c r="AN227" s="855"/>
      <c r="AO227" s="855"/>
      <c r="AP227" s="855"/>
      <c r="AQ227" s="855"/>
      <c r="AR227" s="855"/>
      <c r="AS227" s="855"/>
      <c r="AT227" s="855"/>
      <c r="AU227" s="855"/>
      <c r="AV227" s="855"/>
      <c r="AW227" s="855"/>
      <c r="AX227" s="855"/>
      <c r="AY227" s="855"/>
      <c r="AZ227" s="855"/>
      <c r="BA227" s="855"/>
      <c r="BB227" s="855"/>
      <c r="BC227" s="855"/>
      <c r="BD227" s="855"/>
      <c r="BE227" s="855"/>
      <c r="BF227" s="855"/>
      <c r="BG227" s="855"/>
      <c r="BH227" s="855"/>
      <c r="BI227" s="855"/>
      <c r="BJ227" s="855"/>
      <c r="BK227" s="855"/>
      <c r="BL227" s="855"/>
    </row>
    <row r="228" spans="1:64" s="641" customFormat="1" ht="15" x14ac:dyDescent="0.25">
      <c r="A228" s="1221" t="s">
        <v>536</v>
      </c>
      <c r="B228" s="1285"/>
      <c r="C228" s="1287">
        <f t="shared" ref="C228:C232" si="1">B228</f>
        <v>0</v>
      </c>
      <c r="D228" s="1292"/>
      <c r="E228" s="910"/>
      <c r="F228" s="910"/>
      <c r="G228" s="910"/>
      <c r="H228" s="857"/>
      <c r="I228" s="857"/>
      <c r="J228" s="857"/>
      <c r="K228" s="857"/>
      <c r="L228" s="857"/>
      <c r="M228" s="857"/>
      <c r="N228" s="857"/>
      <c r="O228" s="857"/>
      <c r="P228" s="857"/>
      <c r="Q228" s="857"/>
      <c r="R228" s="857"/>
      <c r="S228" s="857"/>
      <c r="T228" s="857"/>
      <c r="U228" s="857"/>
      <c r="V228" s="857"/>
      <c r="W228" s="857"/>
      <c r="X228" s="857"/>
      <c r="Y228" s="857"/>
      <c r="Z228" s="857"/>
      <c r="AA228" s="858"/>
      <c r="AB228" s="857"/>
      <c r="AC228" s="857"/>
      <c r="AD228" s="867"/>
      <c r="AE228" s="867"/>
      <c r="AF228" s="867"/>
      <c r="AG228" s="867"/>
      <c r="AH228" s="857"/>
      <c r="AI228" s="857"/>
      <c r="AJ228" s="857"/>
      <c r="AK228" s="857"/>
      <c r="AL228" s="857"/>
      <c r="AM228" s="857"/>
      <c r="AN228" s="855"/>
      <c r="AO228" s="855"/>
      <c r="AP228" s="855"/>
      <c r="AQ228" s="855"/>
      <c r="AR228" s="855"/>
      <c r="AS228" s="855"/>
      <c r="AT228" s="855"/>
      <c r="AU228" s="855"/>
      <c r="AV228" s="855"/>
      <c r="AW228" s="855"/>
      <c r="AX228" s="855"/>
      <c r="AY228" s="855"/>
      <c r="AZ228" s="855"/>
      <c r="BA228" s="855"/>
      <c r="BB228" s="855"/>
      <c r="BC228" s="855"/>
      <c r="BD228" s="855"/>
      <c r="BE228" s="855"/>
      <c r="BF228" s="855"/>
      <c r="BG228" s="855"/>
      <c r="BH228" s="855"/>
      <c r="BI228" s="855"/>
      <c r="BJ228" s="855"/>
      <c r="BK228" s="855"/>
      <c r="BL228" s="855"/>
    </row>
    <row r="229" spans="1:64" s="641" customFormat="1" ht="15" x14ac:dyDescent="0.25">
      <c r="A229" s="1221" t="s">
        <v>537</v>
      </c>
      <c r="B229" s="1285"/>
      <c r="C229" s="1287">
        <f t="shared" si="1"/>
        <v>0</v>
      </c>
      <c r="D229" s="1292"/>
      <c r="E229" s="910"/>
      <c r="F229" s="910"/>
      <c r="G229" s="910"/>
      <c r="H229" s="857"/>
      <c r="I229" s="857"/>
      <c r="J229" s="857"/>
      <c r="K229" s="857"/>
      <c r="L229" s="857"/>
      <c r="M229" s="857"/>
      <c r="N229" s="857"/>
      <c r="O229" s="857"/>
      <c r="P229" s="857"/>
      <c r="Q229" s="857"/>
      <c r="R229" s="857"/>
      <c r="S229" s="857"/>
      <c r="T229" s="857"/>
      <c r="U229" s="857"/>
      <c r="V229" s="857"/>
      <c r="W229" s="857"/>
      <c r="X229" s="857"/>
      <c r="Y229" s="857"/>
      <c r="Z229" s="857"/>
      <c r="AA229" s="858"/>
      <c r="AB229" s="857"/>
      <c r="AC229" s="857"/>
      <c r="AD229" s="867"/>
      <c r="AE229" s="867"/>
      <c r="AF229" s="867"/>
      <c r="AG229" s="867"/>
      <c r="AH229" s="857"/>
      <c r="AI229" s="857"/>
      <c r="AJ229" s="857"/>
      <c r="AK229" s="857"/>
      <c r="AL229" s="857"/>
      <c r="AM229" s="857"/>
      <c r="AN229" s="855"/>
      <c r="AO229" s="855"/>
      <c r="AP229" s="855"/>
      <c r="AQ229" s="855"/>
      <c r="AR229" s="855"/>
      <c r="AS229" s="855"/>
      <c r="AT229" s="855"/>
      <c r="AU229" s="855"/>
      <c r="AV229" s="855"/>
      <c r="AW229" s="855"/>
      <c r="AX229" s="855"/>
      <c r="AY229" s="855"/>
      <c r="AZ229" s="855"/>
      <c r="BA229" s="855"/>
      <c r="BB229" s="855"/>
      <c r="BC229" s="855"/>
      <c r="BD229" s="855"/>
      <c r="BE229" s="855"/>
      <c r="BF229" s="855"/>
      <c r="BG229" s="855"/>
      <c r="BH229" s="855"/>
      <c r="BI229" s="855"/>
      <c r="BJ229" s="855"/>
      <c r="BK229" s="855"/>
      <c r="BL229" s="855"/>
    </row>
    <row r="230" spans="1:64" s="641" customFormat="1" ht="15" x14ac:dyDescent="0.25">
      <c r="A230" s="1221" t="s">
        <v>538</v>
      </c>
      <c r="B230" s="1284"/>
      <c r="C230" s="1287">
        <f t="shared" si="1"/>
        <v>0</v>
      </c>
      <c r="D230" s="1292"/>
      <c r="E230" s="910"/>
      <c r="F230" s="910"/>
      <c r="G230" s="909"/>
      <c r="H230" s="857"/>
      <c r="I230" s="857"/>
      <c r="J230" s="857"/>
      <c r="K230" s="857"/>
      <c r="L230" s="857"/>
      <c r="M230" s="857"/>
      <c r="N230" s="857"/>
      <c r="O230" s="857"/>
      <c r="P230" s="857"/>
      <c r="Q230" s="857"/>
      <c r="R230" s="857"/>
      <c r="S230" s="857"/>
      <c r="T230" s="857"/>
      <c r="U230" s="857"/>
      <c r="V230" s="857"/>
      <c r="W230" s="857"/>
      <c r="X230" s="857"/>
      <c r="Y230" s="857"/>
      <c r="Z230" s="857"/>
      <c r="AA230" s="858"/>
      <c r="AB230" s="857"/>
      <c r="AC230" s="857"/>
      <c r="AD230" s="867"/>
      <c r="AE230" s="867"/>
      <c r="AF230" s="867"/>
      <c r="AG230" s="867"/>
      <c r="AH230" s="857"/>
      <c r="AI230" s="857"/>
      <c r="AJ230" s="857"/>
      <c r="AK230" s="857"/>
      <c r="AL230" s="857"/>
      <c r="AM230" s="857"/>
      <c r="AN230" s="855"/>
      <c r="AO230" s="855"/>
      <c r="AP230" s="855"/>
      <c r="AQ230" s="855"/>
      <c r="AR230" s="855"/>
      <c r="AS230" s="855"/>
      <c r="AT230" s="855"/>
      <c r="AU230" s="855"/>
      <c r="AV230" s="855"/>
      <c r="AW230" s="855"/>
      <c r="AX230" s="855"/>
      <c r="AY230" s="855"/>
      <c r="AZ230" s="855"/>
      <c r="BA230" s="855"/>
      <c r="BB230" s="855"/>
      <c r="BC230" s="855"/>
      <c r="BD230" s="855"/>
      <c r="BE230" s="855"/>
      <c r="BF230" s="855"/>
      <c r="BG230" s="855"/>
      <c r="BH230" s="855"/>
      <c r="BI230" s="855"/>
      <c r="BJ230" s="855"/>
      <c r="BK230" s="855"/>
      <c r="BL230" s="855"/>
    </row>
    <row r="231" spans="1:64" s="641" customFormat="1" ht="15" x14ac:dyDescent="0.25">
      <c r="A231" s="1221" t="s">
        <v>667</v>
      </c>
      <c r="B231" s="1284"/>
      <c r="C231" s="1287">
        <f t="shared" si="1"/>
        <v>0</v>
      </c>
      <c r="D231" s="1292"/>
      <c r="E231" s="910"/>
      <c r="F231" s="910"/>
      <c r="G231" s="910"/>
      <c r="H231" s="857"/>
      <c r="I231" s="857"/>
      <c r="J231" s="857"/>
      <c r="K231" s="857"/>
      <c r="L231" s="857"/>
      <c r="M231" s="857"/>
      <c r="N231" s="857"/>
      <c r="O231" s="857"/>
      <c r="P231" s="857"/>
      <c r="Q231" s="857"/>
      <c r="R231" s="857"/>
      <c r="S231" s="857"/>
      <c r="T231" s="857"/>
      <c r="U231" s="857"/>
      <c r="V231" s="857"/>
      <c r="W231" s="857"/>
      <c r="X231" s="857"/>
      <c r="Y231" s="857"/>
      <c r="Z231" s="857"/>
      <c r="AA231" s="858"/>
      <c r="AB231" s="857"/>
      <c r="AC231" s="857"/>
      <c r="AD231" s="867"/>
      <c r="AE231" s="867"/>
      <c r="AF231" s="867"/>
      <c r="AG231" s="867"/>
      <c r="AH231" s="857"/>
      <c r="AI231" s="857"/>
      <c r="AJ231" s="857"/>
      <c r="AK231" s="857"/>
      <c r="AL231" s="857"/>
      <c r="AM231" s="857"/>
      <c r="AN231" s="855"/>
      <c r="AO231" s="855"/>
      <c r="AP231" s="855"/>
      <c r="AQ231" s="855"/>
      <c r="AR231" s="855"/>
      <c r="AS231" s="855"/>
      <c r="AT231" s="855"/>
      <c r="AU231" s="855"/>
      <c r="AV231" s="855"/>
      <c r="AW231" s="855"/>
      <c r="AX231" s="855"/>
      <c r="AY231" s="855"/>
      <c r="AZ231" s="855"/>
      <c r="BA231" s="855"/>
      <c r="BB231" s="855"/>
      <c r="BC231" s="855"/>
      <c r="BD231" s="855"/>
      <c r="BE231" s="855"/>
      <c r="BF231" s="855"/>
      <c r="BG231" s="855"/>
      <c r="BH231" s="855"/>
      <c r="BI231" s="855"/>
      <c r="BJ231" s="855"/>
      <c r="BK231" s="855"/>
      <c r="BL231" s="855"/>
    </row>
    <row r="232" spans="1:64" s="641" customFormat="1" ht="15" x14ac:dyDescent="0.25">
      <c r="A232" s="1221" t="s">
        <v>668</v>
      </c>
      <c r="B232" s="1284"/>
      <c r="C232" s="1287">
        <f t="shared" si="1"/>
        <v>0</v>
      </c>
      <c r="D232" s="1292"/>
      <c r="E232" s="910"/>
      <c r="F232" s="910"/>
      <c r="G232" s="910"/>
      <c r="H232" s="857"/>
      <c r="I232" s="857"/>
      <c r="J232" s="857"/>
      <c r="K232" s="857"/>
      <c r="L232" s="857"/>
      <c r="M232" s="857"/>
      <c r="N232" s="857"/>
      <c r="O232" s="857"/>
      <c r="P232" s="857"/>
      <c r="Q232" s="857"/>
      <c r="R232" s="857"/>
      <c r="S232" s="857"/>
      <c r="T232" s="857"/>
      <c r="U232" s="857"/>
      <c r="V232" s="857"/>
      <c r="W232" s="857"/>
      <c r="X232" s="857"/>
      <c r="Y232" s="857"/>
      <c r="Z232" s="857"/>
      <c r="AA232" s="858"/>
      <c r="AB232" s="857"/>
      <c r="AC232" s="857"/>
      <c r="AD232" s="867"/>
      <c r="AE232" s="867"/>
      <c r="AF232" s="867"/>
      <c r="AG232" s="867"/>
      <c r="AH232" s="857"/>
      <c r="AI232" s="857"/>
      <c r="AJ232" s="857"/>
      <c r="AK232" s="857"/>
      <c r="AL232" s="857"/>
      <c r="AM232" s="857"/>
      <c r="AN232" s="855"/>
      <c r="AO232" s="855"/>
      <c r="AP232" s="855"/>
      <c r="AQ232" s="855"/>
      <c r="AR232" s="855"/>
      <c r="AS232" s="855"/>
      <c r="AT232" s="855"/>
      <c r="AU232" s="855"/>
      <c r="AV232" s="855"/>
      <c r="AW232" s="855"/>
      <c r="AX232" s="855"/>
      <c r="AY232" s="855"/>
      <c r="AZ232" s="855"/>
      <c r="BA232" s="855"/>
      <c r="BB232" s="855"/>
      <c r="BC232" s="855"/>
      <c r="BD232" s="855"/>
      <c r="BE232" s="855"/>
      <c r="BF232" s="855"/>
      <c r="BG232" s="855"/>
      <c r="BH232" s="855"/>
      <c r="BI232" s="855"/>
      <c r="BJ232" s="855"/>
      <c r="BK232" s="855"/>
      <c r="BL232" s="855"/>
    </row>
    <row r="233" spans="1:64" s="641" customFormat="1" ht="15" x14ac:dyDescent="0.25">
      <c r="A233" s="1221" t="s">
        <v>539</v>
      </c>
      <c r="B233" s="1282">
        <f>SUM(B234:B237)</f>
        <v>0</v>
      </c>
      <c r="C233" s="1286">
        <f>SUM(C234:C237)</f>
        <v>0</v>
      </c>
      <c r="D233" s="1292"/>
      <c r="E233" s="910"/>
      <c r="F233" s="910"/>
      <c r="G233" s="910"/>
      <c r="H233" s="857"/>
      <c r="I233" s="857"/>
      <c r="J233" s="857"/>
      <c r="K233" s="857"/>
      <c r="L233" s="857"/>
      <c r="M233" s="857"/>
      <c r="N233" s="857"/>
      <c r="O233" s="857"/>
      <c r="P233" s="857"/>
      <c r="Q233" s="857"/>
      <c r="R233" s="857"/>
      <c r="S233" s="857"/>
      <c r="T233" s="857"/>
      <c r="U233" s="857"/>
      <c r="V233" s="857"/>
      <c r="W233" s="857"/>
      <c r="X233" s="857"/>
      <c r="Y233" s="857"/>
      <c r="Z233" s="857"/>
      <c r="AA233" s="858"/>
      <c r="AB233" s="857"/>
      <c r="AC233" s="857"/>
      <c r="AD233" s="867"/>
      <c r="AE233" s="867"/>
      <c r="AF233" s="867"/>
      <c r="AG233" s="867"/>
      <c r="AH233" s="857"/>
      <c r="AI233" s="857"/>
      <c r="AJ233" s="857"/>
      <c r="AK233" s="857"/>
      <c r="AL233" s="857"/>
      <c r="AM233" s="857"/>
      <c r="AN233" s="855"/>
      <c r="AO233" s="855"/>
      <c r="AP233" s="855"/>
      <c r="AQ233" s="855"/>
      <c r="AR233" s="855"/>
      <c r="AS233" s="855"/>
      <c r="AT233" s="855"/>
      <c r="AU233" s="855"/>
      <c r="AV233" s="855"/>
      <c r="AW233" s="855"/>
      <c r="AX233" s="855"/>
      <c r="AY233" s="855"/>
      <c r="AZ233" s="855"/>
      <c r="BA233" s="855"/>
      <c r="BB233" s="855"/>
      <c r="BC233" s="855"/>
      <c r="BD233" s="855"/>
      <c r="BE233" s="855"/>
      <c r="BF233" s="855"/>
      <c r="BG233" s="855"/>
      <c r="BH233" s="855"/>
      <c r="BI233" s="855"/>
      <c r="BJ233" s="855"/>
      <c r="BK233" s="855"/>
      <c r="BL233" s="855"/>
    </row>
    <row r="234" spans="1:64" s="641" customFormat="1" ht="15" x14ac:dyDescent="0.25">
      <c r="A234" s="1221" t="s">
        <v>540</v>
      </c>
      <c r="B234" s="1283"/>
      <c r="C234" s="1287"/>
      <c r="D234" s="1292"/>
      <c r="E234" s="910"/>
      <c r="F234" s="910"/>
      <c r="G234" s="910"/>
      <c r="H234" s="857"/>
      <c r="I234" s="857"/>
      <c r="J234" s="857"/>
      <c r="K234" s="857"/>
      <c r="L234" s="857"/>
      <c r="M234" s="857"/>
      <c r="N234" s="857"/>
      <c r="O234" s="857"/>
      <c r="P234" s="857"/>
      <c r="Q234" s="857"/>
      <c r="R234" s="857"/>
      <c r="S234" s="857"/>
      <c r="T234" s="857"/>
      <c r="U234" s="857"/>
      <c r="V234" s="857"/>
      <c r="W234" s="857"/>
      <c r="X234" s="857"/>
      <c r="Y234" s="857"/>
      <c r="Z234" s="857"/>
      <c r="AA234" s="858"/>
      <c r="AB234" s="857"/>
      <c r="AC234" s="857"/>
      <c r="AD234" s="867"/>
      <c r="AE234" s="867"/>
      <c r="AF234" s="867"/>
      <c r="AG234" s="867"/>
      <c r="AH234" s="857"/>
      <c r="AI234" s="857"/>
      <c r="AJ234" s="857"/>
      <c r="AK234" s="857"/>
      <c r="AL234" s="857"/>
      <c r="AM234" s="857"/>
      <c r="AN234" s="855"/>
      <c r="AO234" s="855"/>
      <c r="AP234" s="855"/>
      <c r="AQ234" s="855"/>
      <c r="AR234" s="855"/>
      <c r="AS234" s="855"/>
      <c r="AT234" s="855"/>
      <c r="AU234" s="855"/>
      <c r="AV234" s="855"/>
      <c r="AW234" s="855"/>
      <c r="AX234" s="855"/>
      <c r="AY234" s="855"/>
      <c r="AZ234" s="855"/>
      <c r="BA234" s="855"/>
      <c r="BB234" s="855"/>
      <c r="BC234" s="855"/>
      <c r="BD234" s="855"/>
      <c r="BE234" s="855"/>
      <c r="BF234" s="855"/>
      <c r="BG234" s="855"/>
      <c r="BH234" s="855"/>
      <c r="BI234" s="855"/>
      <c r="BJ234" s="855"/>
      <c r="BK234" s="855"/>
      <c r="BL234" s="855"/>
    </row>
    <row r="235" spans="1:64" s="641" customFormat="1" ht="15" x14ac:dyDescent="0.25">
      <c r="A235" s="1221" t="s">
        <v>541</v>
      </c>
      <c r="B235" s="1283"/>
      <c r="C235" s="1287"/>
      <c r="D235" s="1292"/>
      <c r="E235" s="910"/>
      <c r="F235" s="910"/>
      <c r="G235" s="910"/>
      <c r="H235" s="857"/>
      <c r="I235" s="857"/>
      <c r="J235" s="857"/>
      <c r="K235" s="857"/>
      <c r="L235" s="857"/>
      <c r="M235" s="857"/>
      <c r="N235" s="857"/>
      <c r="O235" s="857"/>
      <c r="P235" s="857"/>
      <c r="Q235" s="857"/>
      <c r="R235" s="857"/>
      <c r="S235" s="857"/>
      <c r="T235" s="857"/>
      <c r="U235" s="857"/>
      <c r="V235" s="857"/>
      <c r="W235" s="857"/>
      <c r="X235" s="857"/>
      <c r="Y235" s="857"/>
      <c r="Z235" s="857"/>
      <c r="AA235" s="858"/>
      <c r="AB235" s="857"/>
      <c r="AC235" s="857"/>
      <c r="AD235" s="867"/>
      <c r="AE235" s="867"/>
      <c r="AF235" s="867"/>
      <c r="AG235" s="867"/>
      <c r="AH235" s="857"/>
      <c r="AI235" s="857"/>
      <c r="AJ235" s="857"/>
      <c r="AK235" s="857"/>
      <c r="AL235" s="857"/>
      <c r="AM235" s="857"/>
      <c r="AN235" s="855"/>
      <c r="AO235" s="855"/>
      <c r="AP235" s="855"/>
      <c r="AQ235" s="855"/>
      <c r="AR235" s="855"/>
      <c r="AS235" s="855"/>
      <c r="AT235" s="855"/>
      <c r="AU235" s="855"/>
      <c r="AV235" s="855"/>
      <c r="AW235" s="855"/>
      <c r="AX235" s="855"/>
      <c r="AY235" s="855"/>
      <c r="AZ235" s="855"/>
      <c r="BA235" s="855"/>
      <c r="BB235" s="855"/>
      <c r="BC235" s="855"/>
      <c r="BD235" s="855"/>
      <c r="BE235" s="855"/>
      <c r="BF235" s="855"/>
      <c r="BG235" s="855"/>
      <c r="BH235" s="855"/>
      <c r="BI235" s="855"/>
      <c r="BJ235" s="855"/>
      <c r="BK235" s="855"/>
      <c r="BL235" s="855"/>
    </row>
    <row r="236" spans="1:64" s="641" customFormat="1" ht="15" x14ac:dyDescent="0.25">
      <c r="A236" s="1221" t="s">
        <v>542</v>
      </c>
      <c r="B236" s="1283"/>
      <c r="C236" s="1287">
        <f t="shared" ref="C236:C237" si="2">B236</f>
        <v>0</v>
      </c>
      <c r="D236" s="1292"/>
      <c r="E236" s="910"/>
      <c r="F236" s="910"/>
      <c r="G236" s="910"/>
      <c r="H236" s="857"/>
      <c r="I236" s="857"/>
      <c r="J236" s="857"/>
      <c r="K236" s="857"/>
      <c r="L236" s="857"/>
      <c r="M236" s="857"/>
      <c r="N236" s="857"/>
      <c r="O236" s="857"/>
      <c r="P236" s="857"/>
      <c r="Q236" s="857"/>
      <c r="R236" s="857"/>
      <c r="S236" s="857"/>
      <c r="T236" s="857"/>
      <c r="U236" s="857"/>
      <c r="V236" s="857"/>
      <c r="W236" s="857"/>
      <c r="X236" s="857"/>
      <c r="Y236" s="857"/>
      <c r="Z236" s="857"/>
      <c r="AA236" s="858"/>
      <c r="AB236" s="857"/>
      <c r="AC236" s="857"/>
      <c r="AD236" s="867"/>
      <c r="AE236" s="867"/>
      <c r="AF236" s="867"/>
      <c r="AG236" s="867"/>
      <c r="AH236" s="857"/>
      <c r="AI236" s="857"/>
      <c r="AJ236" s="857"/>
      <c r="AK236" s="857"/>
      <c r="AL236" s="857"/>
      <c r="AM236" s="857"/>
      <c r="AN236" s="855"/>
      <c r="AO236" s="855"/>
      <c r="AP236" s="855"/>
      <c r="AQ236" s="855"/>
      <c r="AR236" s="855"/>
      <c r="AS236" s="855"/>
      <c r="AT236" s="855"/>
      <c r="AU236" s="855"/>
      <c r="AV236" s="855"/>
      <c r="AW236" s="855"/>
      <c r="AX236" s="855"/>
      <c r="AY236" s="855"/>
      <c r="AZ236" s="855"/>
      <c r="BA236" s="855"/>
      <c r="BB236" s="855"/>
      <c r="BC236" s="855"/>
      <c r="BD236" s="855"/>
      <c r="BE236" s="855"/>
      <c r="BF236" s="855"/>
      <c r="BG236" s="855"/>
      <c r="BH236" s="855"/>
      <c r="BI236" s="855"/>
      <c r="BJ236" s="855"/>
      <c r="BK236" s="855"/>
      <c r="BL236" s="855"/>
    </row>
    <row r="237" spans="1:64" s="641" customFormat="1" ht="15" x14ac:dyDescent="0.25">
      <c r="A237" s="1221" t="s">
        <v>543</v>
      </c>
      <c r="B237" s="1283"/>
      <c r="C237" s="1287">
        <f t="shared" si="2"/>
        <v>0</v>
      </c>
      <c r="D237" s="1292"/>
      <c r="E237" s="910"/>
      <c r="F237" s="910"/>
      <c r="G237" s="910"/>
      <c r="H237" s="857"/>
      <c r="I237" s="857"/>
      <c r="J237" s="857"/>
      <c r="K237" s="857"/>
      <c r="L237" s="857"/>
      <c r="M237" s="857"/>
      <c r="N237" s="857"/>
      <c r="O237" s="857"/>
      <c r="P237" s="857"/>
      <c r="Q237" s="857"/>
      <c r="R237" s="857"/>
      <c r="S237" s="857"/>
      <c r="T237" s="857"/>
      <c r="U237" s="857"/>
      <c r="V237" s="857"/>
      <c r="W237" s="857"/>
      <c r="X237" s="857"/>
      <c r="Y237" s="857"/>
      <c r="Z237" s="857"/>
      <c r="AA237" s="858"/>
      <c r="AB237" s="857"/>
      <c r="AC237" s="857"/>
      <c r="AD237" s="867"/>
      <c r="AE237" s="867"/>
      <c r="AF237" s="867"/>
      <c r="AG237" s="859"/>
      <c r="AH237" s="857"/>
      <c r="AI237" s="857"/>
      <c r="AJ237" s="857"/>
      <c r="AK237" s="857"/>
      <c r="AL237" s="857"/>
      <c r="AM237" s="857"/>
      <c r="AN237" s="855"/>
      <c r="AO237" s="855"/>
      <c r="AP237" s="855"/>
      <c r="AQ237" s="855"/>
      <c r="AR237" s="855"/>
      <c r="AS237" s="855"/>
      <c r="AT237" s="855"/>
      <c r="AU237" s="855"/>
      <c r="AV237" s="855"/>
      <c r="AW237" s="855"/>
      <c r="AX237" s="855"/>
      <c r="AY237" s="855"/>
      <c r="AZ237" s="855"/>
      <c r="BA237" s="855"/>
      <c r="BB237" s="855"/>
      <c r="BC237" s="855"/>
      <c r="BD237" s="855"/>
      <c r="BE237" s="855"/>
      <c r="BF237" s="855"/>
      <c r="BG237" s="855"/>
      <c r="BH237" s="855"/>
      <c r="BI237" s="855"/>
      <c r="BJ237" s="855"/>
      <c r="BK237" s="855"/>
      <c r="BL237" s="855"/>
    </row>
    <row r="238" spans="1:64" s="641" customFormat="1" ht="15" x14ac:dyDescent="0.25">
      <c r="A238" s="1221" t="s">
        <v>544</v>
      </c>
      <c r="B238" s="1282">
        <f>SUM(B239:B240)</f>
        <v>0</v>
      </c>
      <c r="C238" s="1286">
        <f>SUM(C239:C240)</f>
        <v>0</v>
      </c>
      <c r="D238" s="1292"/>
      <c r="E238" s="910"/>
      <c r="F238" s="910"/>
      <c r="G238" s="909"/>
      <c r="H238" s="857"/>
      <c r="I238" s="857"/>
      <c r="J238" s="857"/>
      <c r="K238" s="857"/>
      <c r="L238" s="857"/>
      <c r="M238" s="857"/>
      <c r="N238" s="857"/>
      <c r="O238" s="857"/>
      <c r="P238" s="857"/>
      <c r="Q238" s="857"/>
      <c r="R238" s="857"/>
      <c r="S238" s="857"/>
      <c r="T238" s="857"/>
      <c r="U238" s="857"/>
      <c r="V238" s="857"/>
      <c r="W238" s="857"/>
      <c r="X238" s="857"/>
      <c r="Y238" s="857"/>
      <c r="Z238" s="857"/>
      <c r="AA238" s="858"/>
      <c r="AB238" s="857"/>
      <c r="AC238" s="857"/>
      <c r="AD238" s="867"/>
      <c r="AE238" s="867"/>
      <c r="AF238" s="867"/>
      <c r="AG238" s="869"/>
      <c r="AH238" s="857"/>
      <c r="AI238" s="857"/>
      <c r="AJ238" s="857"/>
      <c r="AK238" s="857"/>
      <c r="AL238" s="857"/>
      <c r="AM238" s="857"/>
      <c r="AN238" s="855"/>
      <c r="AO238" s="855"/>
      <c r="AP238" s="855"/>
      <c r="AQ238" s="855"/>
      <c r="AR238" s="855"/>
      <c r="AS238" s="855"/>
      <c r="AT238" s="855"/>
      <c r="AU238" s="855"/>
      <c r="AV238" s="855"/>
      <c r="AW238" s="855"/>
      <c r="AX238" s="855"/>
      <c r="AY238" s="855"/>
      <c r="AZ238" s="855"/>
      <c r="BA238" s="855"/>
      <c r="BB238" s="855"/>
      <c r="BC238" s="855"/>
      <c r="BD238" s="855"/>
      <c r="BE238" s="855"/>
      <c r="BF238" s="855"/>
      <c r="BG238" s="855"/>
      <c r="BH238" s="855"/>
      <c r="BI238" s="855"/>
      <c r="BJ238" s="855"/>
      <c r="BK238" s="855"/>
      <c r="BL238" s="855"/>
    </row>
    <row r="239" spans="1:64" s="641" customFormat="1" ht="15" x14ac:dyDescent="0.25">
      <c r="A239" s="1221" t="s">
        <v>545</v>
      </c>
      <c r="B239" s="1283"/>
      <c r="C239" s="1287"/>
      <c r="D239" s="1292"/>
      <c r="E239" s="910"/>
      <c r="F239" s="910"/>
      <c r="G239" s="910"/>
      <c r="H239" s="857"/>
      <c r="I239" s="857"/>
      <c r="J239" s="857"/>
      <c r="K239" s="857"/>
      <c r="L239" s="857"/>
      <c r="M239" s="857"/>
      <c r="N239" s="857"/>
      <c r="O239" s="857"/>
      <c r="P239" s="857"/>
      <c r="Q239" s="857"/>
      <c r="R239" s="857"/>
      <c r="S239" s="857"/>
      <c r="T239" s="857"/>
      <c r="U239" s="857"/>
      <c r="V239" s="857"/>
      <c r="W239" s="857"/>
      <c r="X239" s="857"/>
      <c r="Y239" s="857"/>
      <c r="Z239" s="857"/>
      <c r="AA239" s="858"/>
      <c r="AB239" s="857"/>
      <c r="AC239" s="857"/>
      <c r="AD239" s="867"/>
      <c r="AE239" s="867"/>
      <c r="AF239" s="867"/>
      <c r="AG239" s="859"/>
      <c r="AH239" s="857"/>
      <c r="AI239" s="857"/>
      <c r="AJ239" s="857"/>
      <c r="AK239" s="857"/>
      <c r="AL239" s="857"/>
      <c r="AM239" s="857"/>
      <c r="AN239" s="855"/>
      <c r="AO239" s="855"/>
      <c r="AP239" s="855"/>
      <c r="AQ239" s="855"/>
      <c r="AR239" s="855"/>
      <c r="AS239" s="855"/>
      <c r="AT239" s="855"/>
      <c r="AU239" s="855"/>
      <c r="AV239" s="855"/>
      <c r="AW239" s="855"/>
      <c r="AX239" s="855"/>
      <c r="AY239" s="855"/>
      <c r="AZ239" s="855"/>
      <c r="BA239" s="855"/>
      <c r="BB239" s="855"/>
      <c r="BC239" s="855"/>
      <c r="BD239" s="855"/>
      <c r="BE239" s="855"/>
      <c r="BF239" s="855"/>
      <c r="BG239" s="855"/>
      <c r="BH239" s="855"/>
      <c r="BI239" s="855"/>
      <c r="BJ239" s="855"/>
      <c r="BK239" s="855"/>
      <c r="BL239" s="855"/>
    </row>
    <row r="240" spans="1:64" s="641" customFormat="1" ht="15" x14ac:dyDescent="0.25">
      <c r="A240" s="1221" t="s">
        <v>546</v>
      </c>
      <c r="B240" s="1283"/>
      <c r="C240" s="1287"/>
      <c r="D240" s="1292"/>
      <c r="E240" s="910"/>
      <c r="F240" s="910"/>
      <c r="G240" s="910"/>
      <c r="H240" s="857"/>
      <c r="I240" s="857"/>
      <c r="J240" s="857"/>
      <c r="K240" s="857"/>
      <c r="L240" s="857"/>
      <c r="M240" s="857"/>
      <c r="N240" s="857"/>
      <c r="O240" s="857"/>
      <c r="P240" s="857"/>
      <c r="Q240" s="857"/>
      <c r="R240" s="857"/>
      <c r="S240" s="857"/>
      <c r="T240" s="857"/>
      <c r="U240" s="857"/>
      <c r="V240" s="857"/>
      <c r="W240" s="857"/>
      <c r="X240" s="857"/>
      <c r="Y240" s="857"/>
      <c r="Z240" s="857"/>
      <c r="AA240" s="858"/>
      <c r="AB240" s="857"/>
      <c r="AC240" s="857"/>
      <c r="AD240" s="867"/>
      <c r="AE240" s="867"/>
      <c r="AF240" s="867"/>
      <c r="AG240" s="859"/>
      <c r="AH240" s="857"/>
      <c r="AI240" s="857"/>
      <c r="AJ240" s="857"/>
      <c r="AK240" s="857"/>
      <c r="AL240" s="857"/>
      <c r="AM240" s="857"/>
      <c r="AN240" s="855"/>
      <c r="AO240" s="855"/>
      <c r="AP240" s="855"/>
      <c r="AQ240" s="855"/>
      <c r="AR240" s="855"/>
      <c r="AS240" s="855"/>
      <c r="AT240" s="855"/>
      <c r="AU240" s="855"/>
      <c r="AV240" s="855"/>
      <c r="AW240" s="855"/>
      <c r="AX240" s="855"/>
      <c r="AY240" s="855"/>
      <c r="AZ240" s="855"/>
      <c r="BA240" s="855"/>
      <c r="BB240" s="855"/>
      <c r="BC240" s="855"/>
      <c r="BD240" s="855"/>
      <c r="BE240" s="855"/>
      <c r="BF240" s="855"/>
      <c r="BG240" s="855"/>
      <c r="BH240" s="855"/>
      <c r="BI240" s="855"/>
      <c r="BJ240" s="855"/>
      <c r="BK240" s="855"/>
      <c r="BL240" s="855"/>
    </row>
    <row r="241" spans="1:64" s="641" customFormat="1" ht="15" x14ac:dyDescent="0.25">
      <c r="A241" s="1227" t="s">
        <v>547</v>
      </c>
      <c r="B241" s="1225">
        <f>SUM(B242:B249)</f>
        <v>0</v>
      </c>
      <c r="C241" s="1280"/>
      <c r="D241" s="1295"/>
      <c r="E241" s="909"/>
      <c r="F241" s="909"/>
      <c r="G241" s="909"/>
      <c r="H241" s="857"/>
      <c r="I241" s="857"/>
      <c r="J241" s="857"/>
      <c r="K241" s="857"/>
      <c r="L241" s="857"/>
      <c r="M241" s="857"/>
      <c r="N241" s="857"/>
      <c r="O241" s="857"/>
      <c r="P241" s="857"/>
      <c r="Q241" s="857"/>
      <c r="R241" s="857"/>
      <c r="S241" s="857"/>
      <c r="T241" s="857"/>
      <c r="U241" s="857"/>
      <c r="V241" s="857"/>
      <c r="W241" s="857"/>
      <c r="X241" s="857"/>
      <c r="Y241" s="857"/>
      <c r="Z241" s="857"/>
      <c r="AA241" s="858"/>
      <c r="AB241" s="857"/>
      <c r="AC241" s="857"/>
      <c r="AD241" s="867"/>
      <c r="AE241" s="867"/>
      <c r="AF241" s="867"/>
      <c r="AG241" s="859"/>
      <c r="AH241" s="857"/>
      <c r="AI241" s="857"/>
      <c r="AJ241" s="857"/>
      <c r="AK241" s="857"/>
      <c r="AL241" s="857"/>
      <c r="AM241" s="857"/>
      <c r="AN241" s="855"/>
      <c r="AO241" s="855"/>
      <c r="AP241" s="855"/>
      <c r="AQ241" s="855"/>
      <c r="AR241" s="855"/>
      <c r="AS241" s="855"/>
      <c r="AT241" s="855"/>
      <c r="AU241" s="855"/>
      <c r="AV241" s="855"/>
      <c r="AW241" s="855"/>
      <c r="AX241" s="855"/>
      <c r="AY241" s="855"/>
      <c r="AZ241" s="855"/>
      <c r="BA241" s="855"/>
      <c r="BB241" s="855"/>
      <c r="BC241" s="855"/>
      <c r="BD241" s="855"/>
      <c r="BE241" s="855"/>
      <c r="BF241" s="855"/>
      <c r="BG241" s="855"/>
      <c r="BH241" s="855"/>
      <c r="BI241" s="855"/>
      <c r="BJ241" s="855"/>
      <c r="BK241" s="855"/>
      <c r="BL241" s="855"/>
    </row>
    <row r="242" spans="1:64" s="641" customFormat="1" ht="15" x14ac:dyDescent="0.25">
      <c r="A242" s="1221" t="s">
        <v>669</v>
      </c>
      <c r="B242" s="1222"/>
      <c r="C242" s="1281"/>
      <c r="D242" s="1292"/>
      <c r="E242" s="910"/>
      <c r="F242" s="910"/>
      <c r="G242" s="910"/>
      <c r="H242" s="857"/>
      <c r="I242" s="857"/>
      <c r="J242" s="857"/>
      <c r="K242" s="857"/>
      <c r="L242" s="857"/>
      <c r="M242" s="857"/>
      <c r="N242" s="857"/>
      <c r="O242" s="857"/>
      <c r="P242" s="857"/>
      <c r="Q242" s="857"/>
      <c r="R242" s="857"/>
      <c r="S242" s="857"/>
      <c r="T242" s="857"/>
      <c r="U242" s="857"/>
      <c r="V242" s="857"/>
      <c r="W242" s="857"/>
      <c r="X242" s="857"/>
      <c r="Y242" s="857"/>
      <c r="Z242" s="857"/>
      <c r="AA242" s="858"/>
      <c r="AB242" s="857"/>
      <c r="AC242" s="857"/>
      <c r="AD242" s="867"/>
      <c r="AE242" s="867"/>
      <c r="AF242" s="867"/>
      <c r="AG242" s="859"/>
      <c r="AH242" s="857"/>
      <c r="AI242" s="857"/>
      <c r="AJ242" s="857"/>
      <c r="AK242" s="857"/>
      <c r="AL242" s="857"/>
      <c r="AM242" s="857"/>
      <c r="AN242" s="855"/>
      <c r="AO242" s="855"/>
      <c r="AP242" s="855"/>
      <c r="AQ242" s="855"/>
      <c r="AR242" s="855"/>
      <c r="AS242" s="855"/>
      <c r="AT242" s="855"/>
      <c r="AU242" s="855"/>
      <c r="AV242" s="855"/>
      <c r="AW242" s="855"/>
      <c r="AX242" s="855"/>
      <c r="AY242" s="855"/>
      <c r="AZ242" s="855"/>
      <c r="BA242" s="855"/>
      <c r="BB242" s="855"/>
      <c r="BC242" s="855"/>
      <c r="BD242" s="855"/>
      <c r="BE242" s="855"/>
      <c r="BF242" s="855"/>
      <c r="BG242" s="855"/>
      <c r="BH242" s="855"/>
      <c r="BI242" s="855"/>
      <c r="BJ242" s="855"/>
      <c r="BK242" s="855"/>
      <c r="BL242" s="855"/>
    </row>
    <row r="243" spans="1:64" s="641" customFormat="1" ht="15" x14ac:dyDescent="0.25">
      <c r="A243" s="1221" t="s">
        <v>548</v>
      </c>
      <c r="B243" s="1222"/>
      <c r="C243" s="1281"/>
      <c r="D243" s="1292"/>
      <c r="E243" s="910"/>
      <c r="F243" s="910"/>
      <c r="G243" s="910"/>
      <c r="H243" s="857"/>
      <c r="I243" s="857"/>
      <c r="J243" s="857"/>
      <c r="K243" s="857"/>
      <c r="L243" s="857"/>
      <c r="M243" s="857"/>
      <c r="N243" s="857"/>
      <c r="O243" s="857"/>
      <c r="P243" s="857"/>
      <c r="Q243" s="857"/>
      <c r="R243" s="857"/>
      <c r="S243" s="857"/>
      <c r="T243" s="857"/>
      <c r="U243" s="857"/>
      <c r="V243" s="857"/>
      <c r="W243" s="857"/>
      <c r="X243" s="857"/>
      <c r="Y243" s="857"/>
      <c r="Z243" s="857"/>
      <c r="AA243" s="858"/>
      <c r="AB243" s="857"/>
      <c r="AC243" s="857"/>
      <c r="AD243" s="867"/>
      <c r="AE243" s="867"/>
      <c r="AF243" s="867"/>
      <c r="AG243" s="859"/>
      <c r="AH243" s="857"/>
      <c r="AI243" s="857"/>
      <c r="AJ243" s="857"/>
      <c r="AK243" s="857"/>
      <c r="AL243" s="857"/>
      <c r="AM243" s="857"/>
      <c r="AN243" s="855"/>
      <c r="AO243" s="855"/>
      <c r="AP243" s="855"/>
      <c r="AQ243" s="855"/>
      <c r="AR243" s="855"/>
      <c r="AS243" s="855"/>
      <c r="AT243" s="855"/>
      <c r="AU243" s="855"/>
      <c r="AV243" s="855"/>
      <c r="AW243" s="855"/>
      <c r="AX243" s="855"/>
      <c r="AY243" s="855"/>
      <c r="AZ243" s="855"/>
      <c r="BA243" s="855"/>
      <c r="BB243" s="855"/>
      <c r="BC243" s="855"/>
      <c r="BD243" s="855"/>
      <c r="BE243" s="855"/>
      <c r="BF243" s="855"/>
      <c r="BG243" s="855"/>
      <c r="BH243" s="855"/>
      <c r="BI243" s="855"/>
      <c r="BJ243" s="855"/>
      <c r="BK243" s="855"/>
      <c r="BL243" s="855"/>
    </row>
    <row r="244" spans="1:64" s="641" customFormat="1" ht="15" x14ac:dyDescent="0.25">
      <c r="A244" s="1221" t="s">
        <v>549</v>
      </c>
      <c r="B244" s="1222"/>
      <c r="C244" s="1281"/>
      <c r="D244" s="1292"/>
      <c r="E244" s="910"/>
      <c r="F244" s="910"/>
      <c r="G244" s="910"/>
      <c r="H244" s="857"/>
      <c r="I244" s="857"/>
      <c r="J244" s="857"/>
      <c r="K244" s="857"/>
      <c r="L244" s="857"/>
      <c r="M244" s="857"/>
      <c r="N244" s="857"/>
      <c r="O244" s="857"/>
      <c r="P244" s="857"/>
      <c r="Q244" s="857"/>
      <c r="R244" s="857"/>
      <c r="S244" s="857"/>
      <c r="T244" s="857"/>
      <c r="U244" s="857"/>
      <c r="V244" s="857"/>
      <c r="W244" s="857"/>
      <c r="X244" s="857"/>
      <c r="Y244" s="857"/>
      <c r="Z244" s="857"/>
      <c r="AA244" s="858"/>
      <c r="AB244" s="857"/>
      <c r="AC244" s="857"/>
      <c r="AD244" s="867"/>
      <c r="AE244" s="867"/>
      <c r="AF244" s="867"/>
      <c r="AG244" s="859"/>
      <c r="AH244" s="857"/>
      <c r="AI244" s="857"/>
      <c r="AJ244" s="857"/>
      <c r="AK244" s="857"/>
      <c r="AL244" s="857"/>
      <c r="AM244" s="857"/>
      <c r="AN244" s="855"/>
      <c r="AO244" s="855"/>
      <c r="AP244" s="855"/>
      <c r="AQ244" s="855"/>
      <c r="AR244" s="855"/>
      <c r="AS244" s="855"/>
      <c r="AT244" s="855"/>
      <c r="AU244" s="855"/>
      <c r="AV244" s="855"/>
      <c r="AW244" s="855"/>
      <c r="AX244" s="855"/>
      <c r="AY244" s="855"/>
      <c r="AZ244" s="855"/>
      <c r="BA244" s="855"/>
      <c r="BB244" s="855"/>
      <c r="BC244" s="855"/>
      <c r="BD244" s="855"/>
      <c r="BE244" s="855"/>
      <c r="BF244" s="855"/>
      <c r="BG244" s="855"/>
      <c r="BH244" s="855"/>
      <c r="BI244" s="855"/>
      <c r="BJ244" s="855"/>
      <c r="BK244" s="855"/>
      <c r="BL244" s="855"/>
    </row>
    <row r="245" spans="1:64" s="641" customFormat="1" ht="19.5" customHeight="1" x14ac:dyDescent="0.25">
      <c r="A245" s="1221" t="s">
        <v>550</v>
      </c>
      <c r="B245" s="1222"/>
      <c r="C245" s="1281"/>
      <c r="D245" s="1292"/>
      <c r="E245" s="910"/>
      <c r="F245" s="910"/>
      <c r="G245" s="910"/>
      <c r="H245" s="857"/>
      <c r="I245" s="857"/>
      <c r="J245" s="857"/>
      <c r="K245" s="857"/>
      <c r="L245" s="857"/>
      <c r="M245" s="857"/>
      <c r="N245" s="857"/>
      <c r="O245" s="857"/>
      <c r="P245" s="857"/>
      <c r="Q245" s="857"/>
      <c r="R245" s="857"/>
      <c r="S245" s="857"/>
      <c r="T245" s="857"/>
      <c r="U245" s="857"/>
      <c r="V245" s="857"/>
      <c r="W245" s="857"/>
      <c r="X245" s="857"/>
      <c r="Y245" s="857"/>
      <c r="Z245" s="857"/>
      <c r="AA245" s="858"/>
      <c r="AB245" s="857"/>
      <c r="AC245" s="857"/>
      <c r="AD245" s="867"/>
      <c r="AE245" s="867"/>
      <c r="AF245" s="867"/>
      <c r="AG245" s="859"/>
      <c r="AH245" s="857"/>
      <c r="AI245" s="857"/>
      <c r="AJ245" s="857"/>
      <c r="AK245" s="857"/>
      <c r="AL245" s="857"/>
      <c r="AM245" s="857"/>
      <c r="AN245" s="855"/>
      <c r="AO245" s="855"/>
      <c r="AP245" s="855"/>
      <c r="AQ245" s="855"/>
      <c r="AR245" s="855"/>
      <c r="AS245" s="855"/>
      <c r="AT245" s="855"/>
      <c r="AU245" s="855"/>
      <c r="AV245" s="855"/>
      <c r="AW245" s="855"/>
      <c r="AX245" s="855"/>
      <c r="AY245" s="855"/>
      <c r="AZ245" s="855"/>
      <c r="BA245" s="855"/>
      <c r="BB245" s="855"/>
      <c r="BC245" s="855"/>
      <c r="BD245" s="855"/>
      <c r="BE245" s="855"/>
      <c r="BF245" s="855"/>
      <c r="BG245" s="855"/>
      <c r="BH245" s="855"/>
      <c r="BI245" s="855"/>
      <c r="BJ245" s="855"/>
      <c r="BK245" s="855"/>
      <c r="BL245" s="855"/>
    </row>
    <row r="246" spans="1:64" s="641" customFormat="1" ht="15" x14ac:dyDescent="0.25">
      <c r="A246" s="1221" t="s">
        <v>551</v>
      </c>
      <c r="B246" s="1222"/>
      <c r="C246" s="1281"/>
      <c r="D246" s="1292"/>
      <c r="E246" s="910"/>
      <c r="F246" s="910"/>
      <c r="G246" s="910"/>
      <c r="H246" s="857"/>
      <c r="I246" s="857"/>
      <c r="J246" s="857"/>
      <c r="K246" s="857"/>
      <c r="L246" s="857"/>
      <c r="M246" s="857"/>
      <c r="N246" s="857"/>
      <c r="O246" s="857"/>
      <c r="P246" s="857"/>
      <c r="Q246" s="857"/>
      <c r="R246" s="857"/>
      <c r="S246" s="857"/>
      <c r="T246" s="857"/>
      <c r="U246" s="857"/>
      <c r="V246" s="857"/>
      <c r="W246" s="857"/>
      <c r="X246" s="857"/>
      <c r="Y246" s="857"/>
      <c r="Z246" s="857"/>
      <c r="AA246" s="858"/>
      <c r="AB246" s="857"/>
      <c r="AC246" s="857"/>
      <c r="AD246" s="867"/>
      <c r="AE246" s="867"/>
      <c r="AF246" s="867"/>
      <c r="AG246" s="859"/>
      <c r="AH246" s="857"/>
      <c r="AI246" s="857"/>
      <c r="AJ246" s="857"/>
      <c r="AK246" s="857"/>
      <c r="AL246" s="857"/>
      <c r="AM246" s="857"/>
      <c r="AN246" s="855"/>
      <c r="AO246" s="855"/>
      <c r="AP246" s="855"/>
      <c r="AQ246" s="855"/>
      <c r="AR246" s="855"/>
      <c r="AS246" s="855"/>
      <c r="AT246" s="855"/>
      <c r="AU246" s="855"/>
      <c r="AV246" s="855"/>
      <c r="AW246" s="855"/>
      <c r="AX246" s="855"/>
      <c r="AY246" s="855"/>
      <c r="AZ246" s="855"/>
      <c r="BA246" s="855"/>
      <c r="BB246" s="855"/>
      <c r="BC246" s="855"/>
      <c r="BD246" s="855"/>
      <c r="BE246" s="855"/>
      <c r="BF246" s="855"/>
      <c r="BG246" s="855"/>
      <c r="BH246" s="855"/>
      <c r="BI246" s="855"/>
      <c r="BJ246" s="855"/>
      <c r="BK246" s="855"/>
      <c r="BL246" s="855"/>
    </row>
    <row r="247" spans="1:64" s="641" customFormat="1" ht="15" x14ac:dyDescent="0.25">
      <c r="A247" s="1221" t="s">
        <v>552</v>
      </c>
      <c r="B247" s="1222"/>
      <c r="C247" s="1281"/>
      <c r="D247" s="1292"/>
      <c r="E247" s="910"/>
      <c r="F247" s="910"/>
      <c r="G247" s="910"/>
      <c r="H247" s="857"/>
      <c r="I247" s="857"/>
      <c r="J247" s="857"/>
      <c r="K247" s="857"/>
      <c r="L247" s="857"/>
      <c r="M247" s="857"/>
      <c r="N247" s="857"/>
      <c r="O247" s="857"/>
      <c r="P247" s="857"/>
      <c r="Q247" s="857"/>
      <c r="R247" s="857"/>
      <c r="S247" s="857"/>
      <c r="T247" s="857"/>
      <c r="U247" s="857"/>
      <c r="V247" s="857"/>
      <c r="W247" s="857"/>
      <c r="X247" s="857"/>
      <c r="Y247" s="857"/>
      <c r="Z247" s="857"/>
      <c r="AA247" s="858"/>
      <c r="AB247" s="857"/>
      <c r="AC247" s="857"/>
      <c r="AD247" s="867"/>
      <c r="AE247" s="867"/>
      <c r="AF247" s="867"/>
      <c r="AG247" s="859"/>
      <c r="AH247" s="857"/>
      <c r="AI247" s="857"/>
      <c r="AJ247" s="857"/>
      <c r="AK247" s="857"/>
      <c r="AL247" s="857"/>
      <c r="AM247" s="857"/>
      <c r="AN247" s="855"/>
      <c r="AO247" s="855"/>
      <c r="AP247" s="855"/>
      <c r="AQ247" s="855"/>
      <c r="AR247" s="855"/>
      <c r="AS247" s="855"/>
      <c r="AT247" s="855"/>
      <c r="AU247" s="855"/>
      <c r="AV247" s="855"/>
      <c r="AW247" s="855"/>
      <c r="AX247" s="855"/>
      <c r="AY247" s="855"/>
      <c r="AZ247" s="855"/>
      <c r="BA247" s="855"/>
      <c r="BB247" s="855"/>
      <c r="BC247" s="855"/>
      <c r="BD247" s="855"/>
      <c r="BE247" s="855"/>
      <c r="BF247" s="855"/>
      <c r="BG247" s="855"/>
      <c r="BH247" s="855"/>
      <c r="BI247" s="855"/>
      <c r="BJ247" s="855"/>
      <c r="BK247" s="855"/>
      <c r="BL247" s="855"/>
    </row>
    <row r="248" spans="1:64" s="641" customFormat="1" ht="15" x14ac:dyDescent="0.25">
      <c r="A248" s="1221" t="s">
        <v>553</v>
      </c>
      <c r="B248" s="1222"/>
      <c r="C248" s="1281"/>
      <c r="D248" s="1292"/>
      <c r="E248" s="910"/>
      <c r="F248" s="910"/>
      <c r="G248" s="910"/>
      <c r="H248" s="857"/>
      <c r="I248" s="857"/>
      <c r="J248" s="857"/>
      <c r="K248" s="857"/>
      <c r="L248" s="857"/>
      <c r="M248" s="857"/>
      <c r="N248" s="857"/>
      <c r="O248" s="857"/>
      <c r="P248" s="857"/>
      <c r="Q248" s="857"/>
      <c r="R248" s="857"/>
      <c r="S248" s="857"/>
      <c r="T248" s="857"/>
      <c r="U248" s="857"/>
      <c r="V248" s="857"/>
      <c r="W248" s="857"/>
      <c r="X248" s="857"/>
      <c r="Y248" s="857"/>
      <c r="Z248" s="857"/>
      <c r="AA248" s="858"/>
      <c r="AB248" s="857"/>
      <c r="AC248" s="857"/>
      <c r="AD248" s="867"/>
      <c r="AE248" s="867"/>
      <c r="AF248" s="867"/>
      <c r="AG248" s="859"/>
      <c r="AH248" s="857"/>
      <c r="AI248" s="857"/>
      <c r="AJ248" s="857"/>
      <c r="AK248" s="857"/>
      <c r="AL248" s="857"/>
      <c r="AM248" s="857"/>
      <c r="AN248" s="855"/>
      <c r="AO248" s="855"/>
      <c r="AP248" s="855"/>
      <c r="AQ248" s="855"/>
      <c r="AR248" s="855"/>
      <c r="AS248" s="855"/>
      <c r="AT248" s="855"/>
      <c r="AU248" s="855"/>
      <c r="AV248" s="855"/>
      <c r="AW248" s="855"/>
      <c r="AX248" s="855"/>
      <c r="AY248" s="855"/>
      <c r="AZ248" s="855"/>
      <c r="BA248" s="855"/>
      <c r="BB248" s="855"/>
      <c r="BC248" s="855"/>
      <c r="BD248" s="855"/>
      <c r="BE248" s="855"/>
      <c r="BF248" s="855"/>
      <c r="BG248" s="855"/>
      <c r="BH248" s="855"/>
      <c r="BI248" s="855"/>
      <c r="BJ248" s="855"/>
      <c r="BK248" s="855"/>
      <c r="BL248" s="855"/>
    </row>
    <row r="249" spans="1:64" s="641" customFormat="1" ht="15" x14ac:dyDescent="0.25">
      <c r="A249" s="1221" t="s">
        <v>554</v>
      </c>
      <c r="B249" s="1222"/>
      <c r="C249" s="1281"/>
      <c r="D249" s="1292"/>
      <c r="E249" s="910"/>
      <c r="F249" s="910"/>
      <c r="G249" s="910"/>
      <c r="H249" s="857"/>
      <c r="I249" s="857"/>
      <c r="J249" s="857"/>
      <c r="K249" s="857"/>
      <c r="L249" s="857"/>
      <c r="M249" s="857"/>
      <c r="N249" s="857"/>
      <c r="O249" s="857"/>
      <c r="P249" s="857"/>
      <c r="Q249" s="857"/>
      <c r="R249" s="857"/>
      <c r="S249" s="857"/>
      <c r="T249" s="857"/>
      <c r="U249" s="857"/>
      <c r="V249" s="857"/>
      <c r="W249" s="857"/>
      <c r="X249" s="857"/>
      <c r="Y249" s="857"/>
      <c r="Z249" s="857"/>
      <c r="AA249" s="858"/>
      <c r="AB249" s="857"/>
      <c r="AC249" s="857"/>
      <c r="AD249" s="867"/>
      <c r="AE249" s="867"/>
      <c r="AF249" s="867"/>
      <c r="AG249" s="859"/>
      <c r="AH249" s="857"/>
      <c r="AI249" s="857"/>
      <c r="AJ249" s="857"/>
      <c r="AK249" s="857"/>
      <c r="AL249" s="857"/>
      <c r="AM249" s="857"/>
      <c r="AN249" s="855"/>
      <c r="AO249" s="855"/>
      <c r="AP249" s="855"/>
      <c r="AQ249" s="855"/>
      <c r="AR249" s="855"/>
      <c r="AS249" s="855"/>
      <c r="AT249" s="855"/>
      <c r="AU249" s="855"/>
      <c r="AV249" s="855"/>
      <c r="AW249" s="855"/>
      <c r="AX249" s="855"/>
      <c r="AY249" s="855"/>
      <c r="AZ249" s="855"/>
      <c r="BA249" s="855"/>
      <c r="BB249" s="855"/>
      <c r="BC249" s="855"/>
      <c r="BD249" s="855"/>
      <c r="BE249" s="855"/>
      <c r="BF249" s="855"/>
      <c r="BG249" s="855"/>
      <c r="BH249" s="855"/>
      <c r="BI249" s="855"/>
      <c r="BJ249" s="855"/>
      <c r="BK249" s="855"/>
      <c r="BL249" s="855"/>
    </row>
    <row r="250" spans="1:64" s="641" customFormat="1" ht="15" x14ac:dyDescent="0.25">
      <c r="A250" s="1221" t="s">
        <v>555</v>
      </c>
      <c r="B250" s="1225">
        <f>B251+B259</f>
        <v>0</v>
      </c>
      <c r="C250" s="1281"/>
      <c r="D250" s="1295"/>
      <c r="E250" s="909"/>
      <c r="F250" s="909"/>
      <c r="G250" s="909"/>
      <c r="H250" s="857"/>
      <c r="I250" s="857"/>
      <c r="J250" s="857"/>
      <c r="K250" s="857"/>
      <c r="L250" s="857"/>
      <c r="M250" s="857"/>
      <c r="N250" s="857"/>
      <c r="O250" s="857"/>
      <c r="P250" s="857"/>
      <c r="Q250" s="857"/>
      <c r="R250" s="857"/>
      <c r="S250" s="857"/>
      <c r="T250" s="857"/>
      <c r="U250" s="857"/>
      <c r="V250" s="857"/>
      <c r="W250" s="857"/>
      <c r="X250" s="857"/>
      <c r="Y250" s="857"/>
      <c r="Z250" s="857"/>
      <c r="AA250" s="858"/>
      <c r="AB250" s="857"/>
      <c r="AC250" s="857"/>
      <c r="AD250" s="867"/>
      <c r="AE250" s="867"/>
      <c r="AF250" s="867"/>
      <c r="AG250" s="859"/>
      <c r="AH250" s="857"/>
      <c r="AI250" s="857"/>
      <c r="AJ250" s="857"/>
      <c r="AK250" s="857"/>
      <c r="AL250" s="857"/>
      <c r="AM250" s="857"/>
      <c r="AN250" s="855"/>
      <c r="AO250" s="855"/>
      <c r="AP250" s="855"/>
      <c r="AQ250" s="855"/>
      <c r="AR250" s="855"/>
      <c r="AS250" s="855"/>
      <c r="AT250" s="855"/>
      <c r="AU250" s="855"/>
      <c r="AV250" s="855"/>
      <c r="AW250" s="855"/>
      <c r="AX250" s="855"/>
      <c r="AY250" s="855"/>
      <c r="AZ250" s="855"/>
      <c r="BA250" s="855"/>
      <c r="BB250" s="855"/>
      <c r="BC250" s="855"/>
      <c r="BD250" s="855"/>
      <c r="BE250" s="855"/>
      <c r="BF250" s="855"/>
      <c r="BG250" s="855"/>
      <c r="BH250" s="855"/>
      <c r="BI250" s="855"/>
      <c r="BJ250" s="855"/>
      <c r="BK250" s="855"/>
      <c r="BL250" s="855"/>
    </row>
    <row r="251" spans="1:64" s="641" customFormat="1" ht="15" x14ac:dyDescent="0.25">
      <c r="A251" s="1221" t="s">
        <v>556</v>
      </c>
      <c r="B251" s="1225">
        <f>SUM(B252:B258)</f>
        <v>0</v>
      </c>
      <c r="C251" s="1281"/>
      <c r="D251" s="1292"/>
      <c r="E251" s="910"/>
      <c r="F251" s="910"/>
      <c r="G251" s="910"/>
      <c r="H251" s="857"/>
      <c r="I251" s="857"/>
      <c r="J251" s="857"/>
      <c r="K251" s="857"/>
      <c r="L251" s="857"/>
      <c r="M251" s="857"/>
      <c r="N251" s="857"/>
      <c r="O251" s="857"/>
      <c r="P251" s="857"/>
      <c r="Q251" s="857"/>
      <c r="R251" s="857"/>
      <c r="S251" s="857"/>
      <c r="T251" s="857"/>
      <c r="U251" s="857"/>
      <c r="V251" s="857"/>
      <c r="W251" s="857"/>
      <c r="X251" s="857"/>
      <c r="Y251" s="857"/>
      <c r="Z251" s="857"/>
      <c r="AA251" s="858"/>
      <c r="AB251" s="857"/>
      <c r="AC251" s="857"/>
      <c r="AD251" s="867"/>
      <c r="AE251" s="867"/>
      <c r="AF251" s="867"/>
      <c r="AG251" s="859"/>
      <c r="AH251" s="857"/>
      <c r="AI251" s="857"/>
      <c r="AJ251" s="857"/>
      <c r="AK251" s="857"/>
      <c r="AL251" s="857"/>
      <c r="AM251" s="857"/>
      <c r="AN251" s="855"/>
      <c r="AO251" s="855"/>
      <c r="AP251" s="855"/>
      <c r="AQ251" s="855"/>
      <c r="AR251" s="855"/>
      <c r="AS251" s="855"/>
      <c r="AT251" s="855"/>
      <c r="AU251" s="855"/>
      <c r="AV251" s="855"/>
      <c r="AW251" s="855"/>
      <c r="AX251" s="855"/>
      <c r="AY251" s="855"/>
      <c r="AZ251" s="855"/>
      <c r="BA251" s="855"/>
      <c r="BB251" s="855"/>
      <c r="BC251" s="855"/>
      <c r="BD251" s="855"/>
      <c r="BE251" s="855"/>
      <c r="BF251" s="855"/>
      <c r="BG251" s="855"/>
      <c r="BH251" s="855"/>
      <c r="BI251" s="855"/>
      <c r="BJ251" s="855"/>
      <c r="BK251" s="855"/>
      <c r="BL251" s="855"/>
    </row>
    <row r="252" spans="1:64" s="641" customFormat="1" ht="15" x14ac:dyDescent="0.25">
      <c r="A252" s="1221" t="s">
        <v>557</v>
      </c>
      <c r="B252" s="1222"/>
      <c r="C252" s="1281"/>
      <c r="D252" s="1292"/>
      <c r="E252" s="910"/>
      <c r="F252" s="910"/>
      <c r="G252" s="910"/>
      <c r="H252" s="857"/>
      <c r="I252" s="857"/>
      <c r="J252" s="857"/>
      <c r="K252" s="857"/>
      <c r="L252" s="857"/>
      <c r="M252" s="857"/>
      <c r="N252" s="857"/>
      <c r="O252" s="857"/>
      <c r="P252" s="857"/>
      <c r="Q252" s="857"/>
      <c r="R252" s="857"/>
      <c r="S252" s="857"/>
      <c r="T252" s="857"/>
      <c r="U252" s="857"/>
      <c r="V252" s="857"/>
      <c r="W252" s="857"/>
      <c r="X252" s="857"/>
      <c r="Y252" s="857"/>
      <c r="Z252" s="857"/>
      <c r="AA252" s="858"/>
      <c r="AB252" s="857"/>
      <c r="AC252" s="857"/>
      <c r="AD252" s="867"/>
      <c r="AE252" s="867"/>
      <c r="AF252" s="867"/>
      <c r="AG252" s="859"/>
      <c r="AH252" s="857"/>
      <c r="AI252" s="857"/>
      <c r="AJ252" s="857"/>
      <c r="AK252" s="857"/>
      <c r="AL252" s="857"/>
      <c r="AM252" s="857"/>
      <c r="AN252" s="855"/>
      <c r="AO252" s="855"/>
      <c r="AP252" s="855"/>
      <c r="AQ252" s="855"/>
      <c r="AR252" s="855"/>
      <c r="AS252" s="855"/>
      <c r="AT252" s="855"/>
      <c r="AU252" s="855"/>
      <c r="AV252" s="855"/>
      <c r="AW252" s="855"/>
      <c r="AX252" s="855"/>
      <c r="AY252" s="855"/>
      <c r="AZ252" s="855"/>
      <c r="BA252" s="855"/>
      <c r="BB252" s="855"/>
      <c r="BC252" s="855"/>
      <c r="BD252" s="855"/>
      <c r="BE252" s="855"/>
      <c r="BF252" s="855"/>
      <c r="BG252" s="855"/>
      <c r="BH252" s="855"/>
      <c r="BI252" s="855"/>
      <c r="BJ252" s="855"/>
      <c r="BK252" s="855"/>
      <c r="BL252" s="855"/>
    </row>
    <row r="253" spans="1:64" s="641" customFormat="1" ht="15" x14ac:dyDescent="0.25">
      <c r="A253" s="1221" t="s">
        <v>558</v>
      </c>
      <c r="B253" s="1222"/>
      <c r="C253" s="1281"/>
      <c r="D253" s="1292"/>
      <c r="E253" s="910"/>
      <c r="F253" s="910"/>
      <c r="G253" s="910"/>
      <c r="H253" s="857"/>
      <c r="I253" s="857"/>
      <c r="J253" s="857"/>
      <c r="K253" s="857"/>
      <c r="L253" s="857"/>
      <c r="M253" s="857"/>
      <c r="N253" s="857"/>
      <c r="O253" s="857"/>
      <c r="P253" s="857"/>
      <c r="Q253" s="857"/>
      <c r="R253" s="857"/>
      <c r="S253" s="857"/>
      <c r="T253" s="857"/>
      <c r="U253" s="857"/>
      <c r="V253" s="857"/>
      <c r="W253" s="857"/>
      <c r="X253" s="857"/>
      <c r="Y253" s="857"/>
      <c r="Z253" s="857"/>
      <c r="AA253" s="858"/>
      <c r="AB253" s="857"/>
      <c r="AC253" s="857"/>
      <c r="AD253" s="867"/>
      <c r="AE253" s="867"/>
      <c r="AF253" s="867"/>
      <c r="AG253" s="859"/>
      <c r="AH253" s="857"/>
      <c r="AI253" s="857"/>
      <c r="AJ253" s="857"/>
      <c r="AK253" s="857"/>
      <c r="AL253" s="857"/>
      <c r="AM253" s="857"/>
      <c r="AN253" s="855"/>
      <c r="AO253" s="855"/>
      <c r="AP253" s="855"/>
      <c r="AQ253" s="855"/>
      <c r="AR253" s="855"/>
      <c r="AS253" s="855"/>
      <c r="AT253" s="855"/>
      <c r="AU253" s="855"/>
      <c r="AV253" s="855"/>
      <c r="AW253" s="855"/>
      <c r="AX253" s="855"/>
      <c r="AY253" s="855"/>
      <c r="AZ253" s="855"/>
      <c r="BA253" s="855"/>
      <c r="BB253" s="855"/>
      <c r="BC253" s="855"/>
      <c r="BD253" s="855"/>
      <c r="BE253" s="855"/>
      <c r="BF253" s="855"/>
      <c r="BG253" s="855"/>
      <c r="BH253" s="855"/>
      <c r="BI253" s="855"/>
      <c r="BJ253" s="855"/>
      <c r="BK253" s="855"/>
      <c r="BL253" s="855"/>
    </row>
    <row r="254" spans="1:64" s="641" customFormat="1" ht="15" x14ac:dyDescent="0.25">
      <c r="A254" s="1221" t="s">
        <v>559</v>
      </c>
      <c r="B254" s="1222"/>
      <c r="C254" s="1281"/>
      <c r="D254" s="1292"/>
      <c r="E254" s="910"/>
      <c r="F254" s="910"/>
      <c r="G254" s="910"/>
      <c r="H254" s="857"/>
      <c r="I254" s="857"/>
      <c r="J254" s="857"/>
      <c r="K254" s="857"/>
      <c r="L254" s="857"/>
      <c r="M254" s="857"/>
      <c r="N254" s="857"/>
      <c r="O254" s="857"/>
      <c r="P254" s="857"/>
      <c r="Q254" s="857"/>
      <c r="R254" s="857"/>
      <c r="S254" s="857"/>
      <c r="T254" s="857"/>
      <c r="U254" s="857"/>
      <c r="V254" s="857"/>
      <c r="W254" s="857"/>
      <c r="X254" s="857"/>
      <c r="Y254" s="857"/>
      <c r="Z254" s="857"/>
      <c r="AA254" s="858"/>
      <c r="AB254" s="857"/>
      <c r="AC254" s="857"/>
      <c r="AD254" s="867"/>
      <c r="AE254" s="867"/>
      <c r="AF254" s="867"/>
      <c r="AG254" s="859"/>
      <c r="AH254" s="857"/>
      <c r="AI254" s="857"/>
      <c r="AJ254" s="857"/>
      <c r="AK254" s="857"/>
      <c r="AL254" s="857"/>
      <c r="AM254" s="857"/>
      <c r="AN254" s="855"/>
      <c r="AO254" s="855"/>
      <c r="AP254" s="855"/>
      <c r="AQ254" s="855"/>
      <c r="AR254" s="855"/>
      <c r="AS254" s="855"/>
      <c r="AT254" s="855"/>
      <c r="AU254" s="855"/>
      <c r="AV254" s="855"/>
      <c r="AW254" s="855"/>
      <c r="AX254" s="855"/>
      <c r="AY254" s="855"/>
      <c r="AZ254" s="855"/>
      <c r="BA254" s="855"/>
      <c r="BB254" s="855"/>
      <c r="BC254" s="855"/>
      <c r="BD254" s="855"/>
      <c r="BE254" s="855"/>
      <c r="BF254" s="855"/>
      <c r="BG254" s="855"/>
      <c r="BH254" s="855"/>
      <c r="BI254" s="855"/>
      <c r="BJ254" s="855"/>
      <c r="BK254" s="855"/>
      <c r="BL254" s="855"/>
    </row>
    <row r="255" spans="1:64" s="641" customFormat="1" ht="15" x14ac:dyDescent="0.25">
      <c r="A255" s="1221" t="s">
        <v>560</v>
      </c>
      <c r="B255" s="1222"/>
      <c r="C255" s="1281"/>
      <c r="D255" s="1292"/>
      <c r="E255" s="910"/>
      <c r="F255" s="910"/>
      <c r="G255" s="910"/>
      <c r="H255" s="857"/>
      <c r="I255" s="857"/>
      <c r="J255" s="857"/>
      <c r="K255" s="857"/>
      <c r="L255" s="857"/>
      <c r="M255" s="857"/>
      <c r="N255" s="857"/>
      <c r="O255" s="857"/>
      <c r="P255" s="857"/>
      <c r="Q255" s="857"/>
      <c r="R255" s="857"/>
      <c r="S255" s="857"/>
      <c r="T255" s="857"/>
      <c r="U255" s="857"/>
      <c r="V255" s="857"/>
      <c r="W255" s="857"/>
      <c r="X255" s="857"/>
      <c r="Y255" s="857"/>
      <c r="Z255" s="857"/>
      <c r="AA255" s="858"/>
      <c r="AB255" s="857"/>
      <c r="AC255" s="857"/>
      <c r="AD255" s="867"/>
      <c r="AE255" s="867"/>
      <c r="AF255" s="867"/>
      <c r="AG255" s="859"/>
      <c r="AH255" s="857"/>
      <c r="AI255" s="857"/>
      <c r="AJ255" s="857"/>
      <c r="AK255" s="857"/>
      <c r="AL255" s="857"/>
      <c r="AM255" s="857"/>
      <c r="AN255" s="855"/>
      <c r="AO255" s="855"/>
      <c r="AP255" s="855"/>
      <c r="AQ255" s="855"/>
      <c r="AR255" s="855"/>
      <c r="AS255" s="855"/>
      <c r="AT255" s="855"/>
      <c r="AU255" s="855"/>
      <c r="AV255" s="855"/>
      <c r="AW255" s="855"/>
      <c r="AX255" s="855"/>
      <c r="AY255" s="855"/>
      <c r="AZ255" s="855"/>
      <c r="BA255" s="855"/>
      <c r="BB255" s="855"/>
      <c r="BC255" s="855"/>
      <c r="BD255" s="855"/>
      <c r="BE255" s="855"/>
      <c r="BF255" s="855"/>
      <c r="BG255" s="855"/>
      <c r="BH255" s="855"/>
      <c r="BI255" s="855"/>
      <c r="BJ255" s="855"/>
      <c r="BK255" s="855"/>
      <c r="BL255" s="855"/>
    </row>
    <row r="256" spans="1:64" s="641" customFormat="1" ht="15" x14ac:dyDescent="0.25">
      <c r="A256" s="1221" t="s">
        <v>561</v>
      </c>
      <c r="B256" s="1222"/>
      <c r="C256" s="1281"/>
      <c r="D256" s="1292"/>
      <c r="E256" s="910"/>
      <c r="F256" s="910"/>
      <c r="G256" s="910"/>
      <c r="H256" s="857"/>
      <c r="I256" s="857"/>
      <c r="J256" s="857"/>
      <c r="K256" s="857"/>
      <c r="L256" s="857"/>
      <c r="M256" s="857"/>
      <c r="N256" s="857"/>
      <c r="O256" s="857"/>
      <c r="P256" s="857"/>
      <c r="Q256" s="857"/>
      <c r="R256" s="857"/>
      <c r="S256" s="857"/>
      <c r="T256" s="857"/>
      <c r="U256" s="857"/>
      <c r="V256" s="857"/>
      <c r="W256" s="857"/>
      <c r="X256" s="857"/>
      <c r="Y256" s="857"/>
      <c r="Z256" s="857"/>
      <c r="AA256" s="858"/>
      <c r="AB256" s="857"/>
      <c r="AC256" s="857"/>
      <c r="AD256" s="867"/>
      <c r="AE256" s="867"/>
      <c r="AF256" s="867"/>
      <c r="AG256" s="859"/>
      <c r="AH256" s="857"/>
      <c r="AI256" s="857"/>
      <c r="AJ256" s="857"/>
      <c r="AK256" s="857"/>
      <c r="AL256" s="857"/>
      <c r="AM256" s="857"/>
      <c r="AN256" s="855"/>
      <c r="AO256" s="855"/>
      <c r="AP256" s="855"/>
      <c r="AQ256" s="855"/>
      <c r="AR256" s="855"/>
      <c r="AS256" s="855"/>
      <c r="AT256" s="855"/>
      <c r="AU256" s="855"/>
      <c r="AV256" s="855"/>
      <c r="AW256" s="855"/>
      <c r="AX256" s="855"/>
      <c r="AY256" s="855"/>
      <c r="AZ256" s="855"/>
      <c r="BA256" s="855"/>
      <c r="BB256" s="855"/>
      <c r="BC256" s="855"/>
      <c r="BD256" s="855"/>
      <c r="BE256" s="855"/>
      <c r="BF256" s="855"/>
      <c r="BG256" s="855"/>
      <c r="BH256" s="855"/>
      <c r="BI256" s="855"/>
      <c r="BJ256" s="855"/>
      <c r="BK256" s="855"/>
      <c r="BL256" s="855"/>
    </row>
    <row r="257" spans="1:64" s="641" customFormat="1" ht="15" x14ac:dyDescent="0.25">
      <c r="A257" s="1221" t="s">
        <v>562</v>
      </c>
      <c r="B257" s="1222"/>
      <c r="C257" s="1281"/>
      <c r="D257" s="1292"/>
      <c r="E257" s="910"/>
      <c r="F257" s="910"/>
      <c r="G257" s="910"/>
      <c r="H257" s="857"/>
      <c r="I257" s="857"/>
      <c r="J257" s="857"/>
      <c r="K257" s="857"/>
      <c r="L257" s="857"/>
      <c r="M257" s="857"/>
      <c r="N257" s="857"/>
      <c r="O257" s="857"/>
      <c r="P257" s="857"/>
      <c r="Q257" s="857"/>
      <c r="R257" s="857"/>
      <c r="S257" s="857"/>
      <c r="T257" s="857"/>
      <c r="U257" s="857"/>
      <c r="V257" s="857"/>
      <c r="W257" s="857"/>
      <c r="X257" s="857"/>
      <c r="Y257" s="857"/>
      <c r="Z257" s="857"/>
      <c r="AA257" s="858"/>
      <c r="AB257" s="857"/>
      <c r="AC257" s="857"/>
      <c r="AD257" s="867"/>
      <c r="AE257" s="867"/>
      <c r="AF257" s="867"/>
      <c r="AG257" s="859"/>
      <c r="AH257" s="857"/>
      <c r="AI257" s="857"/>
      <c r="AJ257" s="857"/>
      <c r="AK257" s="857"/>
      <c r="AL257" s="857"/>
      <c r="AM257" s="857"/>
      <c r="AN257" s="855"/>
      <c r="AO257" s="855"/>
      <c r="AP257" s="855"/>
      <c r="AQ257" s="855"/>
      <c r="AR257" s="855"/>
      <c r="AS257" s="855"/>
      <c r="AT257" s="855"/>
      <c r="AU257" s="855"/>
      <c r="AV257" s="855"/>
      <c r="AW257" s="855"/>
      <c r="AX257" s="855"/>
      <c r="AY257" s="855"/>
      <c r="AZ257" s="855"/>
      <c r="BA257" s="855"/>
      <c r="BB257" s="855"/>
      <c r="BC257" s="855"/>
      <c r="BD257" s="855"/>
      <c r="BE257" s="855"/>
      <c r="BF257" s="855"/>
      <c r="BG257" s="855"/>
      <c r="BH257" s="855"/>
      <c r="BI257" s="855"/>
      <c r="BJ257" s="855"/>
      <c r="BK257" s="855"/>
      <c r="BL257" s="855"/>
    </row>
    <row r="258" spans="1:64" s="641" customFormat="1" ht="15" x14ac:dyDescent="0.25">
      <c r="A258" s="1221" t="s">
        <v>563</v>
      </c>
      <c r="B258" s="1222"/>
      <c r="C258" s="1281"/>
      <c r="D258" s="1292"/>
      <c r="E258" s="910"/>
      <c r="F258" s="910"/>
      <c r="G258" s="910"/>
      <c r="H258" s="857"/>
      <c r="I258" s="857"/>
      <c r="J258" s="857"/>
      <c r="K258" s="857"/>
      <c r="L258" s="857"/>
      <c r="M258" s="857"/>
      <c r="N258" s="857"/>
      <c r="O258" s="857"/>
      <c r="P258" s="857"/>
      <c r="Q258" s="857"/>
      <c r="R258" s="857"/>
      <c r="S258" s="857"/>
      <c r="T258" s="857"/>
      <c r="U258" s="857"/>
      <c r="V258" s="857"/>
      <c r="W258" s="857"/>
      <c r="X258" s="857"/>
      <c r="Y258" s="857"/>
      <c r="Z258" s="857"/>
      <c r="AA258" s="858"/>
      <c r="AB258" s="857"/>
      <c r="AC258" s="857"/>
      <c r="AD258" s="867"/>
      <c r="AE258" s="867"/>
      <c r="AF258" s="867"/>
      <c r="AG258" s="859"/>
      <c r="AH258" s="857"/>
      <c r="AI258" s="857"/>
      <c r="AJ258" s="857"/>
      <c r="AK258" s="857"/>
      <c r="AL258" s="857"/>
      <c r="AM258" s="857"/>
      <c r="AN258" s="855"/>
      <c r="AO258" s="855"/>
      <c r="AP258" s="855"/>
      <c r="AQ258" s="855"/>
      <c r="AR258" s="855"/>
      <c r="AS258" s="855"/>
      <c r="AT258" s="855"/>
      <c r="AU258" s="855"/>
      <c r="AV258" s="855"/>
      <c r="AW258" s="855"/>
      <c r="AX258" s="855"/>
      <c r="AY258" s="855"/>
      <c r="AZ258" s="855"/>
      <c r="BA258" s="855"/>
      <c r="BB258" s="855"/>
      <c r="BC258" s="855"/>
      <c r="BD258" s="855"/>
      <c r="BE258" s="855"/>
      <c r="BF258" s="855"/>
      <c r="BG258" s="855"/>
      <c r="BH258" s="855"/>
      <c r="BI258" s="855"/>
      <c r="BJ258" s="855"/>
      <c r="BK258" s="855"/>
      <c r="BL258" s="855"/>
    </row>
    <row r="259" spans="1:64" s="641" customFormat="1" ht="15" x14ac:dyDescent="0.25">
      <c r="A259" s="1221" t="s">
        <v>564</v>
      </c>
      <c r="B259" s="1225">
        <f>SUM(B271:B278)+B260+B265</f>
        <v>0</v>
      </c>
      <c r="C259" s="1281"/>
      <c r="D259" s="1292"/>
      <c r="E259" s="910"/>
      <c r="F259" s="910"/>
      <c r="G259" s="910"/>
      <c r="H259" s="857"/>
      <c r="I259" s="857"/>
      <c r="J259" s="857"/>
      <c r="K259" s="857"/>
      <c r="L259" s="857"/>
      <c r="M259" s="857"/>
      <c r="N259" s="857"/>
      <c r="O259" s="857"/>
      <c r="P259" s="857"/>
      <c r="Q259" s="857"/>
      <c r="R259" s="857"/>
      <c r="S259" s="857"/>
      <c r="T259" s="857"/>
      <c r="U259" s="857"/>
      <c r="V259" s="857"/>
      <c r="W259" s="857"/>
      <c r="X259" s="857"/>
      <c r="Y259" s="857"/>
      <c r="Z259" s="857"/>
      <c r="AA259" s="858"/>
      <c r="AB259" s="857"/>
      <c r="AC259" s="857"/>
      <c r="AD259" s="867"/>
      <c r="AE259" s="867"/>
      <c r="AF259" s="867"/>
      <c r="AG259" s="859"/>
      <c r="AH259" s="857"/>
      <c r="AI259" s="857"/>
      <c r="AJ259" s="857"/>
      <c r="AK259" s="857"/>
      <c r="AL259" s="857"/>
      <c r="AM259" s="857"/>
      <c r="AN259" s="855"/>
      <c r="AO259" s="855"/>
      <c r="AP259" s="855"/>
      <c r="AQ259" s="855"/>
      <c r="AR259" s="855"/>
      <c r="AS259" s="855"/>
      <c r="AT259" s="855"/>
      <c r="AU259" s="855"/>
      <c r="AV259" s="855"/>
      <c r="AW259" s="855"/>
      <c r="AX259" s="855"/>
      <c r="AY259" s="855"/>
      <c r="AZ259" s="855"/>
      <c r="BA259" s="855"/>
      <c r="BB259" s="855"/>
      <c r="BC259" s="855"/>
      <c r="BD259" s="855"/>
      <c r="BE259" s="855"/>
      <c r="BF259" s="855"/>
      <c r="BG259" s="855"/>
      <c r="BH259" s="855"/>
      <c r="BI259" s="855"/>
      <c r="BJ259" s="855"/>
      <c r="BK259" s="855"/>
      <c r="BL259" s="855"/>
    </row>
    <row r="260" spans="1:64" s="641" customFormat="1" ht="15" x14ac:dyDescent="0.25">
      <c r="A260" s="1221" t="s">
        <v>565</v>
      </c>
      <c r="B260" s="1225">
        <f>SUM(B261:B264)</f>
        <v>0</v>
      </c>
      <c r="C260" s="1281"/>
      <c r="D260" s="1292"/>
      <c r="E260" s="910"/>
      <c r="F260" s="910"/>
      <c r="G260" s="910"/>
      <c r="H260" s="857"/>
      <c r="I260" s="857"/>
      <c r="J260" s="857"/>
      <c r="K260" s="857"/>
      <c r="L260" s="857"/>
      <c r="M260" s="857"/>
      <c r="N260" s="857"/>
      <c r="O260" s="857"/>
      <c r="P260" s="857"/>
      <c r="Q260" s="857"/>
      <c r="R260" s="857"/>
      <c r="S260" s="857"/>
      <c r="T260" s="857"/>
      <c r="U260" s="857"/>
      <c r="V260" s="857"/>
      <c r="W260" s="857"/>
      <c r="X260" s="857"/>
      <c r="Y260" s="857"/>
      <c r="Z260" s="857"/>
      <c r="AA260" s="858"/>
      <c r="AB260" s="857"/>
      <c r="AC260" s="857"/>
      <c r="AD260" s="867"/>
      <c r="AE260" s="867"/>
      <c r="AF260" s="867"/>
      <c r="AG260" s="859"/>
      <c r="AH260" s="857"/>
      <c r="AI260" s="857"/>
      <c r="AJ260" s="857"/>
      <c r="AK260" s="857"/>
      <c r="AL260" s="857"/>
      <c r="AM260" s="857"/>
      <c r="AN260" s="855"/>
      <c r="AO260" s="855"/>
      <c r="AP260" s="855"/>
      <c r="AQ260" s="855"/>
      <c r="AR260" s="855"/>
      <c r="AS260" s="855"/>
      <c r="AT260" s="855"/>
      <c r="AU260" s="855"/>
      <c r="AV260" s="855"/>
      <c r="AW260" s="855"/>
      <c r="AX260" s="855"/>
      <c r="AY260" s="855"/>
      <c r="AZ260" s="855"/>
      <c r="BA260" s="855"/>
      <c r="BB260" s="855"/>
      <c r="BC260" s="855"/>
      <c r="BD260" s="855"/>
      <c r="BE260" s="855"/>
      <c r="BF260" s="855"/>
      <c r="BG260" s="855"/>
      <c r="BH260" s="855"/>
      <c r="BI260" s="855"/>
      <c r="BJ260" s="855"/>
      <c r="BK260" s="855"/>
      <c r="BL260" s="855"/>
    </row>
    <row r="261" spans="1:64" s="641" customFormat="1" ht="15" x14ac:dyDescent="0.25">
      <c r="A261" s="1221" t="s">
        <v>566</v>
      </c>
      <c r="B261" s="1222"/>
      <c r="C261" s="1281"/>
      <c r="D261" s="1292"/>
      <c r="E261" s="910"/>
      <c r="F261" s="910"/>
      <c r="G261" s="910"/>
      <c r="H261" s="857"/>
      <c r="I261" s="857"/>
      <c r="J261" s="857"/>
      <c r="K261" s="857"/>
      <c r="L261" s="857"/>
      <c r="M261" s="857"/>
      <c r="N261" s="857"/>
      <c r="O261" s="857"/>
      <c r="P261" s="857"/>
      <c r="Q261" s="857"/>
      <c r="R261" s="857"/>
      <c r="S261" s="857"/>
      <c r="T261" s="857"/>
      <c r="U261" s="857"/>
      <c r="V261" s="857"/>
      <c r="W261" s="857"/>
      <c r="X261" s="857"/>
      <c r="Y261" s="857"/>
      <c r="Z261" s="857"/>
      <c r="AA261" s="858"/>
      <c r="AB261" s="857"/>
      <c r="AC261" s="857"/>
      <c r="AD261" s="867"/>
      <c r="AE261" s="867"/>
      <c r="AF261" s="867"/>
      <c r="AG261" s="859"/>
      <c r="AH261" s="857"/>
      <c r="AI261" s="857"/>
      <c r="AJ261" s="857"/>
      <c r="AK261" s="857"/>
      <c r="AL261" s="857"/>
      <c r="AM261" s="857"/>
      <c r="AN261" s="855"/>
      <c r="AO261" s="855"/>
      <c r="AP261" s="855"/>
      <c r="AQ261" s="855"/>
      <c r="AR261" s="855"/>
      <c r="AS261" s="855"/>
      <c r="AT261" s="855"/>
      <c r="AU261" s="855"/>
      <c r="AV261" s="855"/>
      <c r="AW261" s="855"/>
      <c r="AX261" s="855"/>
      <c r="AY261" s="855"/>
      <c r="AZ261" s="855"/>
      <c r="BA261" s="855"/>
      <c r="BB261" s="855"/>
      <c r="BC261" s="855"/>
      <c r="BD261" s="855"/>
      <c r="BE261" s="855"/>
      <c r="BF261" s="855"/>
      <c r="BG261" s="855"/>
      <c r="BH261" s="855"/>
      <c r="BI261" s="855"/>
      <c r="BJ261" s="855"/>
      <c r="BK261" s="855"/>
      <c r="BL261" s="855"/>
    </row>
    <row r="262" spans="1:64" s="641" customFormat="1" ht="15" x14ac:dyDescent="0.25">
      <c r="A262" s="1221" t="s">
        <v>567</v>
      </c>
      <c r="B262" s="1222"/>
      <c r="C262" s="1281"/>
      <c r="D262" s="1292"/>
      <c r="E262" s="910"/>
      <c r="F262" s="910"/>
      <c r="G262" s="910"/>
      <c r="H262" s="857"/>
      <c r="I262" s="857"/>
      <c r="J262" s="857"/>
      <c r="K262" s="857"/>
      <c r="L262" s="857"/>
      <c r="M262" s="857"/>
      <c r="N262" s="857"/>
      <c r="O262" s="857"/>
      <c r="P262" s="857"/>
      <c r="Q262" s="857"/>
      <c r="R262" s="857"/>
      <c r="S262" s="857"/>
      <c r="T262" s="857"/>
      <c r="U262" s="857"/>
      <c r="V262" s="857"/>
      <c r="W262" s="857"/>
      <c r="X262" s="857"/>
      <c r="Y262" s="857"/>
      <c r="Z262" s="857"/>
      <c r="AA262" s="858"/>
      <c r="AB262" s="857"/>
      <c r="AC262" s="857"/>
      <c r="AD262" s="867"/>
      <c r="AE262" s="867"/>
      <c r="AF262" s="867"/>
      <c r="AG262" s="859"/>
      <c r="AH262" s="857"/>
      <c r="AI262" s="857"/>
      <c r="AJ262" s="857"/>
      <c r="AK262" s="857"/>
      <c r="AL262" s="857"/>
      <c r="AM262" s="857"/>
      <c r="AN262" s="855"/>
      <c r="AO262" s="855"/>
      <c r="AP262" s="855"/>
      <c r="AQ262" s="855"/>
      <c r="AR262" s="855"/>
      <c r="AS262" s="855"/>
      <c r="AT262" s="855"/>
      <c r="AU262" s="855"/>
      <c r="AV262" s="855"/>
      <c r="AW262" s="855"/>
      <c r="AX262" s="855"/>
      <c r="AY262" s="855"/>
      <c r="AZ262" s="855"/>
      <c r="BA262" s="855"/>
      <c r="BB262" s="855"/>
      <c r="BC262" s="855"/>
      <c r="BD262" s="855"/>
      <c r="BE262" s="855"/>
      <c r="BF262" s="855"/>
      <c r="BG262" s="855"/>
      <c r="BH262" s="855"/>
      <c r="BI262" s="855"/>
      <c r="BJ262" s="855"/>
      <c r="BK262" s="855"/>
      <c r="BL262" s="855"/>
    </row>
    <row r="263" spans="1:64" s="641" customFormat="1" ht="15" x14ac:dyDescent="0.25">
      <c r="A263" s="1221" t="s">
        <v>670</v>
      </c>
      <c r="B263" s="1222"/>
      <c r="C263" s="1281"/>
      <c r="D263" s="1292"/>
      <c r="E263" s="910"/>
      <c r="F263" s="910"/>
      <c r="G263" s="910"/>
      <c r="H263" s="857"/>
      <c r="I263" s="857"/>
      <c r="J263" s="857"/>
      <c r="K263" s="857"/>
      <c r="L263" s="857"/>
      <c r="M263" s="857"/>
      <c r="N263" s="857"/>
      <c r="O263" s="857"/>
      <c r="P263" s="857"/>
      <c r="Q263" s="857"/>
      <c r="R263" s="857"/>
      <c r="S263" s="857"/>
      <c r="T263" s="857"/>
      <c r="U263" s="857"/>
      <c r="V263" s="857"/>
      <c r="W263" s="857"/>
      <c r="X263" s="857"/>
      <c r="Y263" s="857"/>
      <c r="Z263" s="857"/>
      <c r="AA263" s="858"/>
      <c r="AB263" s="857"/>
      <c r="AC263" s="857"/>
      <c r="AD263" s="867"/>
      <c r="AE263" s="867"/>
      <c r="AF263" s="867"/>
      <c r="AG263" s="859"/>
      <c r="AH263" s="857"/>
      <c r="AI263" s="857"/>
      <c r="AJ263" s="857"/>
      <c r="AK263" s="857"/>
      <c r="AL263" s="857"/>
      <c r="AM263" s="857"/>
      <c r="AN263" s="855"/>
      <c r="AO263" s="855"/>
      <c r="AP263" s="855"/>
      <c r="AQ263" s="855"/>
      <c r="AR263" s="855"/>
      <c r="AS263" s="855"/>
      <c r="AT263" s="855"/>
      <c r="AU263" s="855"/>
      <c r="AV263" s="855"/>
      <c r="AW263" s="855"/>
      <c r="AX263" s="855"/>
      <c r="AY263" s="855"/>
      <c r="AZ263" s="855"/>
      <c r="BA263" s="855"/>
      <c r="BB263" s="855"/>
      <c r="BC263" s="855"/>
      <c r="BD263" s="855"/>
      <c r="BE263" s="855"/>
      <c r="BF263" s="855"/>
      <c r="BG263" s="855"/>
      <c r="BH263" s="855"/>
      <c r="BI263" s="855"/>
      <c r="BJ263" s="855"/>
      <c r="BK263" s="855"/>
      <c r="BL263" s="855"/>
    </row>
    <row r="264" spans="1:64" s="641" customFormat="1" ht="15" x14ac:dyDescent="0.25">
      <c r="A264" s="1221" t="s">
        <v>568</v>
      </c>
      <c r="B264" s="1222"/>
      <c r="C264" s="1281"/>
      <c r="D264" s="1292"/>
      <c r="E264" s="910"/>
      <c r="F264" s="910"/>
      <c r="G264" s="910"/>
      <c r="H264" s="857"/>
      <c r="I264" s="857"/>
      <c r="J264" s="857"/>
      <c r="K264" s="857"/>
      <c r="L264" s="857"/>
      <c r="M264" s="857"/>
      <c r="N264" s="857"/>
      <c r="O264" s="857"/>
      <c r="P264" s="857"/>
      <c r="Q264" s="857"/>
      <c r="R264" s="857"/>
      <c r="S264" s="857"/>
      <c r="T264" s="857"/>
      <c r="U264" s="857"/>
      <c r="V264" s="857"/>
      <c r="W264" s="857"/>
      <c r="X264" s="857"/>
      <c r="Y264" s="857"/>
      <c r="Z264" s="857"/>
      <c r="AA264" s="858"/>
      <c r="AB264" s="857"/>
      <c r="AC264" s="857"/>
      <c r="AD264" s="867"/>
      <c r="AE264" s="867"/>
      <c r="AF264" s="867"/>
      <c r="AG264" s="859"/>
      <c r="AH264" s="857"/>
      <c r="AI264" s="857"/>
      <c r="AJ264" s="857"/>
      <c r="AK264" s="857"/>
      <c r="AL264" s="857"/>
      <c r="AM264" s="857"/>
      <c r="AN264" s="855"/>
      <c r="AO264" s="855"/>
      <c r="AP264" s="855"/>
      <c r="AQ264" s="855"/>
      <c r="AR264" s="855"/>
      <c r="AS264" s="855"/>
      <c r="AT264" s="855"/>
      <c r="AU264" s="855"/>
      <c r="AV264" s="855"/>
      <c r="AW264" s="855"/>
      <c r="AX264" s="855"/>
      <c r="AY264" s="855"/>
      <c r="AZ264" s="855"/>
      <c r="BA264" s="855"/>
      <c r="BB264" s="855"/>
      <c r="BC264" s="855"/>
      <c r="BD264" s="855"/>
      <c r="BE264" s="855"/>
      <c r="BF264" s="855"/>
      <c r="BG264" s="855"/>
      <c r="BH264" s="855"/>
      <c r="BI264" s="855"/>
      <c r="BJ264" s="855"/>
      <c r="BK264" s="855"/>
      <c r="BL264" s="855"/>
    </row>
    <row r="265" spans="1:64" s="641" customFormat="1" ht="15" x14ac:dyDescent="0.25">
      <c r="A265" s="1221" t="s">
        <v>569</v>
      </c>
      <c r="B265" s="1225">
        <f>SUM(B266:B270)</f>
        <v>0</v>
      </c>
      <c r="C265" s="1281"/>
      <c r="D265" s="1292"/>
      <c r="E265" s="910"/>
      <c r="F265" s="910"/>
      <c r="G265" s="910"/>
      <c r="H265" s="857"/>
      <c r="I265" s="857"/>
      <c r="J265" s="857"/>
      <c r="K265" s="857"/>
      <c r="L265" s="857"/>
      <c r="M265" s="857"/>
      <c r="N265" s="857"/>
      <c r="O265" s="857"/>
      <c r="P265" s="857"/>
      <c r="Q265" s="857"/>
      <c r="R265" s="857"/>
      <c r="S265" s="857"/>
      <c r="T265" s="857"/>
      <c r="U265" s="857"/>
      <c r="V265" s="857"/>
      <c r="W265" s="857"/>
      <c r="X265" s="857"/>
      <c r="Y265" s="857"/>
      <c r="Z265" s="857"/>
      <c r="AA265" s="858"/>
      <c r="AB265" s="857"/>
      <c r="AC265" s="857"/>
      <c r="AD265" s="867"/>
      <c r="AE265" s="867"/>
      <c r="AF265" s="867"/>
      <c r="AG265" s="859"/>
      <c r="AH265" s="857"/>
      <c r="AI265" s="857"/>
      <c r="AJ265" s="857"/>
      <c r="AK265" s="857"/>
      <c r="AL265" s="857"/>
      <c r="AM265" s="857"/>
      <c r="AN265" s="855"/>
      <c r="AO265" s="855"/>
      <c r="AP265" s="855"/>
      <c r="AQ265" s="855"/>
      <c r="AR265" s="855"/>
      <c r="AS265" s="855"/>
      <c r="AT265" s="855"/>
      <c r="AU265" s="855"/>
      <c r="AV265" s="855"/>
      <c r="AW265" s="855"/>
      <c r="AX265" s="855"/>
      <c r="AY265" s="855"/>
      <c r="AZ265" s="855"/>
      <c r="BA265" s="855"/>
      <c r="BB265" s="855"/>
      <c r="BC265" s="855"/>
      <c r="BD265" s="855"/>
      <c r="BE265" s="855"/>
      <c r="BF265" s="855"/>
      <c r="BG265" s="855"/>
      <c r="BH265" s="855"/>
      <c r="BI265" s="855"/>
      <c r="BJ265" s="855"/>
      <c r="BK265" s="855"/>
      <c r="BL265" s="855"/>
    </row>
    <row r="266" spans="1:64" s="641" customFormat="1" ht="15" x14ac:dyDescent="0.25">
      <c r="A266" s="1221" t="s">
        <v>570</v>
      </c>
      <c r="B266" s="1222"/>
      <c r="C266" s="1281"/>
      <c r="D266" s="1292"/>
      <c r="E266" s="910"/>
      <c r="F266" s="910"/>
      <c r="G266" s="910"/>
      <c r="H266" s="857"/>
      <c r="I266" s="857"/>
      <c r="J266" s="857"/>
      <c r="K266" s="857"/>
      <c r="L266" s="857"/>
      <c r="M266" s="857"/>
      <c r="N266" s="857"/>
      <c r="O266" s="857"/>
      <c r="P266" s="857"/>
      <c r="Q266" s="857"/>
      <c r="R266" s="857"/>
      <c r="S266" s="857"/>
      <c r="T266" s="857"/>
      <c r="U266" s="857"/>
      <c r="V266" s="857"/>
      <c r="W266" s="857"/>
      <c r="X266" s="857"/>
      <c r="Y266" s="857"/>
      <c r="Z266" s="857"/>
      <c r="AA266" s="858"/>
      <c r="AB266" s="857"/>
      <c r="AC266" s="857"/>
      <c r="AD266" s="867"/>
      <c r="AE266" s="867"/>
      <c r="AF266" s="867"/>
      <c r="AG266" s="859"/>
      <c r="AH266" s="857"/>
      <c r="AI266" s="857"/>
      <c r="AJ266" s="857"/>
      <c r="AK266" s="857"/>
      <c r="AL266" s="857"/>
      <c r="AM266" s="857"/>
      <c r="AN266" s="855"/>
      <c r="AO266" s="855"/>
      <c r="AP266" s="855"/>
      <c r="AQ266" s="855"/>
      <c r="AR266" s="855"/>
      <c r="AS266" s="855"/>
      <c r="AT266" s="855"/>
      <c r="AU266" s="855"/>
      <c r="AV266" s="855"/>
      <c r="AW266" s="855"/>
      <c r="AX266" s="855"/>
      <c r="AY266" s="855"/>
      <c r="AZ266" s="855"/>
      <c r="BA266" s="855"/>
      <c r="BB266" s="855"/>
      <c r="BC266" s="855"/>
      <c r="BD266" s="855"/>
      <c r="BE266" s="855"/>
      <c r="BF266" s="855"/>
      <c r="BG266" s="855"/>
      <c r="BH266" s="855"/>
      <c r="BI266" s="855"/>
      <c r="BJ266" s="855"/>
      <c r="BK266" s="855"/>
      <c r="BL266" s="855"/>
    </row>
    <row r="267" spans="1:64" s="641" customFormat="1" ht="15" x14ac:dyDescent="0.25">
      <c r="A267" s="1221" t="s">
        <v>671</v>
      </c>
      <c r="B267" s="1226"/>
      <c r="C267" s="1281"/>
      <c r="D267" s="1292"/>
      <c r="E267" s="910"/>
      <c r="F267" s="910"/>
      <c r="G267" s="910"/>
      <c r="H267" s="857"/>
      <c r="I267" s="857"/>
      <c r="J267" s="857"/>
      <c r="K267" s="857"/>
      <c r="L267" s="857"/>
      <c r="M267" s="857"/>
      <c r="N267" s="857"/>
      <c r="O267" s="857"/>
      <c r="P267" s="857"/>
      <c r="Q267" s="857"/>
      <c r="R267" s="857"/>
      <c r="S267" s="857"/>
      <c r="T267" s="857"/>
      <c r="U267" s="857"/>
      <c r="V267" s="857"/>
      <c r="W267" s="857"/>
      <c r="X267" s="857"/>
      <c r="Y267" s="857"/>
      <c r="Z267" s="857"/>
      <c r="AA267" s="858"/>
      <c r="AB267" s="857"/>
      <c r="AC267" s="857"/>
      <c r="AD267" s="867"/>
      <c r="AE267" s="867"/>
      <c r="AF267" s="867"/>
      <c r="AG267" s="859"/>
      <c r="AH267" s="857"/>
      <c r="AI267" s="857"/>
      <c r="AJ267" s="857"/>
      <c r="AK267" s="857"/>
      <c r="AL267" s="857"/>
      <c r="AM267" s="857"/>
      <c r="AN267" s="855"/>
      <c r="AO267" s="855"/>
      <c r="AP267" s="855"/>
      <c r="AQ267" s="855"/>
      <c r="AR267" s="855"/>
      <c r="AS267" s="855"/>
      <c r="AT267" s="855"/>
      <c r="AU267" s="855"/>
      <c r="AV267" s="855"/>
      <c r="AW267" s="855"/>
      <c r="AX267" s="855"/>
      <c r="AY267" s="855"/>
      <c r="AZ267" s="855"/>
      <c r="BA267" s="855"/>
      <c r="BB267" s="855"/>
      <c r="BC267" s="855"/>
      <c r="BD267" s="855"/>
      <c r="BE267" s="855"/>
      <c r="BF267" s="855"/>
      <c r="BG267" s="855"/>
      <c r="BH267" s="855"/>
      <c r="BI267" s="855"/>
      <c r="BJ267" s="855"/>
      <c r="BK267" s="855"/>
      <c r="BL267" s="855"/>
    </row>
    <row r="268" spans="1:64" s="641" customFormat="1" ht="15" x14ac:dyDescent="0.25">
      <c r="A268" s="1221" t="s">
        <v>672</v>
      </c>
      <c r="B268" s="1226"/>
      <c r="C268" s="1281"/>
      <c r="D268" s="1292"/>
      <c r="E268" s="910"/>
      <c r="F268" s="910"/>
      <c r="G268" s="910"/>
      <c r="H268" s="857"/>
      <c r="I268" s="857"/>
      <c r="J268" s="857"/>
      <c r="K268" s="857"/>
      <c r="L268" s="857"/>
      <c r="M268" s="857"/>
      <c r="N268" s="857"/>
      <c r="O268" s="857"/>
      <c r="P268" s="857"/>
      <c r="Q268" s="857"/>
      <c r="R268" s="857"/>
      <c r="S268" s="857"/>
      <c r="T268" s="857"/>
      <c r="U268" s="857"/>
      <c r="V268" s="857"/>
      <c r="W268" s="857"/>
      <c r="X268" s="857"/>
      <c r="Y268" s="857"/>
      <c r="Z268" s="857"/>
      <c r="AA268" s="858"/>
      <c r="AB268" s="857"/>
      <c r="AC268" s="857"/>
      <c r="AD268" s="867"/>
      <c r="AE268" s="867"/>
      <c r="AF268" s="867"/>
      <c r="AG268" s="859"/>
      <c r="AH268" s="857"/>
      <c r="AI268" s="857"/>
      <c r="AJ268" s="857"/>
      <c r="AK268" s="857"/>
      <c r="AL268" s="857"/>
      <c r="AM268" s="857"/>
      <c r="AN268" s="855"/>
      <c r="AO268" s="855"/>
      <c r="AP268" s="855"/>
      <c r="AQ268" s="855"/>
      <c r="AR268" s="855"/>
      <c r="AS268" s="855"/>
      <c r="AT268" s="855"/>
      <c r="AU268" s="855"/>
      <c r="AV268" s="855"/>
      <c r="AW268" s="855"/>
      <c r="AX268" s="855"/>
      <c r="AY268" s="855"/>
      <c r="AZ268" s="855"/>
      <c r="BA268" s="855"/>
      <c r="BB268" s="855"/>
      <c r="BC268" s="855"/>
      <c r="BD268" s="855"/>
      <c r="BE268" s="855"/>
      <c r="BF268" s="855"/>
      <c r="BG268" s="855"/>
      <c r="BH268" s="855"/>
      <c r="BI268" s="855"/>
      <c r="BJ268" s="855"/>
      <c r="BK268" s="855"/>
      <c r="BL268" s="855"/>
    </row>
    <row r="269" spans="1:64" s="641" customFormat="1" ht="15" x14ac:dyDescent="0.25">
      <c r="A269" s="1221" t="s">
        <v>673</v>
      </c>
      <c r="B269" s="1226"/>
      <c r="C269" s="1281"/>
      <c r="D269" s="1292"/>
      <c r="E269" s="910"/>
      <c r="F269" s="910"/>
      <c r="G269" s="910"/>
      <c r="H269" s="857"/>
      <c r="I269" s="857"/>
      <c r="J269" s="857"/>
      <c r="K269" s="857"/>
      <c r="L269" s="857"/>
      <c r="M269" s="857"/>
      <c r="N269" s="857"/>
      <c r="O269" s="857"/>
      <c r="P269" s="857"/>
      <c r="Q269" s="857"/>
      <c r="R269" s="857"/>
      <c r="S269" s="857"/>
      <c r="T269" s="857"/>
      <c r="U269" s="857"/>
      <c r="V269" s="857"/>
      <c r="W269" s="857"/>
      <c r="X269" s="857"/>
      <c r="Y269" s="857"/>
      <c r="Z269" s="857"/>
      <c r="AA269" s="858"/>
      <c r="AB269" s="857"/>
      <c r="AC269" s="857"/>
      <c r="AD269" s="867"/>
      <c r="AE269" s="867"/>
      <c r="AF269" s="867"/>
      <c r="AG269" s="859"/>
      <c r="AH269" s="857"/>
      <c r="AI269" s="857"/>
      <c r="AJ269" s="857"/>
      <c r="AK269" s="857"/>
      <c r="AL269" s="857"/>
      <c r="AM269" s="857"/>
      <c r="AN269" s="855"/>
      <c r="AO269" s="855"/>
      <c r="AP269" s="855"/>
      <c r="AQ269" s="855"/>
      <c r="AR269" s="855"/>
      <c r="AS269" s="855"/>
      <c r="AT269" s="855"/>
      <c r="AU269" s="855"/>
      <c r="AV269" s="855"/>
      <c r="AW269" s="855"/>
      <c r="AX269" s="855"/>
      <c r="AY269" s="855"/>
      <c r="AZ269" s="855"/>
      <c r="BA269" s="855"/>
      <c r="BB269" s="855"/>
      <c r="BC269" s="855"/>
      <c r="BD269" s="855"/>
      <c r="BE269" s="855"/>
      <c r="BF269" s="855"/>
      <c r="BG269" s="855"/>
      <c r="BH269" s="855"/>
      <c r="BI269" s="855"/>
      <c r="BJ269" s="855"/>
      <c r="BK269" s="855"/>
      <c r="BL269" s="855"/>
    </row>
    <row r="270" spans="1:64" s="641" customFormat="1" ht="15" x14ac:dyDescent="0.25">
      <c r="A270" s="1221" t="s">
        <v>674</v>
      </c>
      <c r="B270" s="1226"/>
      <c r="C270" s="1281"/>
      <c r="D270" s="1292"/>
      <c r="E270" s="910"/>
      <c r="F270" s="910"/>
      <c r="G270" s="910"/>
      <c r="H270" s="857"/>
      <c r="I270" s="857"/>
      <c r="J270" s="857"/>
      <c r="K270" s="857"/>
      <c r="L270" s="857"/>
      <c r="M270" s="857"/>
      <c r="N270" s="857"/>
      <c r="O270" s="857"/>
      <c r="P270" s="857"/>
      <c r="Q270" s="857"/>
      <c r="R270" s="857"/>
      <c r="S270" s="857"/>
      <c r="T270" s="857"/>
      <c r="U270" s="857"/>
      <c r="V270" s="857"/>
      <c r="W270" s="857"/>
      <c r="X270" s="857"/>
      <c r="Y270" s="857"/>
      <c r="Z270" s="857"/>
      <c r="AA270" s="858"/>
      <c r="AB270" s="857"/>
      <c r="AC270" s="857"/>
      <c r="AD270" s="867"/>
      <c r="AE270" s="867"/>
      <c r="AF270" s="867"/>
      <c r="AG270" s="859"/>
      <c r="AH270" s="857"/>
      <c r="AI270" s="857"/>
      <c r="AJ270" s="857"/>
      <c r="AK270" s="857"/>
      <c r="AL270" s="857"/>
      <c r="AM270" s="857"/>
      <c r="AN270" s="855"/>
      <c r="AO270" s="855"/>
      <c r="AP270" s="855"/>
      <c r="AQ270" s="855"/>
      <c r="AR270" s="855"/>
      <c r="AS270" s="855"/>
      <c r="AT270" s="855"/>
      <c r="AU270" s="855"/>
      <c r="AV270" s="855"/>
      <c r="AW270" s="855"/>
      <c r="AX270" s="855"/>
      <c r="AY270" s="855"/>
      <c r="AZ270" s="855"/>
      <c r="BA270" s="855"/>
      <c r="BB270" s="855"/>
      <c r="BC270" s="855"/>
      <c r="BD270" s="855"/>
      <c r="BE270" s="855"/>
      <c r="BF270" s="855"/>
      <c r="BG270" s="855"/>
      <c r="BH270" s="855"/>
      <c r="BI270" s="855"/>
      <c r="BJ270" s="855"/>
      <c r="BK270" s="855"/>
      <c r="BL270" s="855"/>
    </row>
    <row r="271" spans="1:64" s="641" customFormat="1" ht="15" x14ac:dyDescent="0.25">
      <c r="A271" s="1221" t="s">
        <v>675</v>
      </c>
      <c r="B271" s="1222"/>
      <c r="C271" s="1281"/>
      <c r="D271" s="1292"/>
      <c r="E271" s="910"/>
      <c r="F271" s="910"/>
      <c r="G271" s="910"/>
      <c r="H271" s="857"/>
      <c r="I271" s="857"/>
      <c r="J271" s="857"/>
      <c r="K271" s="857"/>
      <c r="L271" s="857"/>
      <c r="M271" s="857"/>
      <c r="N271" s="857"/>
      <c r="O271" s="857"/>
      <c r="P271" s="857"/>
      <c r="Q271" s="857"/>
      <c r="R271" s="857"/>
      <c r="S271" s="857"/>
      <c r="T271" s="857"/>
      <c r="U271" s="857"/>
      <c r="V271" s="857"/>
      <c r="W271" s="857"/>
      <c r="X271" s="857"/>
      <c r="Y271" s="857"/>
      <c r="Z271" s="857"/>
      <c r="AA271" s="858"/>
      <c r="AB271" s="857"/>
      <c r="AC271" s="857"/>
      <c r="AD271" s="867"/>
      <c r="AE271" s="867"/>
      <c r="AF271" s="867"/>
      <c r="AG271" s="859"/>
      <c r="AH271" s="857"/>
      <c r="AI271" s="857"/>
      <c r="AJ271" s="857"/>
      <c r="AK271" s="857"/>
      <c r="AL271" s="857"/>
      <c r="AM271" s="857"/>
      <c r="AN271" s="855"/>
      <c r="AO271" s="855"/>
      <c r="AP271" s="855"/>
      <c r="AQ271" s="855"/>
      <c r="AR271" s="855"/>
      <c r="AS271" s="855"/>
      <c r="AT271" s="855"/>
      <c r="AU271" s="855"/>
      <c r="AV271" s="855"/>
      <c r="AW271" s="855"/>
      <c r="AX271" s="855"/>
      <c r="AY271" s="855"/>
      <c r="AZ271" s="855"/>
      <c r="BA271" s="855"/>
      <c r="BB271" s="855"/>
      <c r="BC271" s="855"/>
      <c r="BD271" s="855"/>
      <c r="BE271" s="855"/>
      <c r="BF271" s="855"/>
      <c r="BG271" s="855"/>
      <c r="BH271" s="855"/>
      <c r="BI271" s="855"/>
      <c r="BJ271" s="855"/>
      <c r="BK271" s="855"/>
      <c r="BL271" s="855"/>
    </row>
    <row r="272" spans="1:64" s="641" customFormat="1" ht="15" x14ac:dyDescent="0.25">
      <c r="A272" s="1221" t="s">
        <v>676</v>
      </c>
      <c r="B272" s="1222"/>
      <c r="C272" s="1281"/>
      <c r="D272" s="1292"/>
      <c r="E272" s="910"/>
      <c r="F272" s="910"/>
      <c r="G272" s="910"/>
      <c r="H272" s="857"/>
      <c r="I272" s="857"/>
      <c r="J272" s="857"/>
      <c r="K272" s="857"/>
      <c r="L272" s="857"/>
      <c r="M272" s="857"/>
      <c r="N272" s="857"/>
      <c r="O272" s="857"/>
      <c r="P272" s="857"/>
      <c r="Q272" s="857"/>
      <c r="R272" s="857"/>
      <c r="S272" s="857"/>
      <c r="T272" s="857"/>
      <c r="U272" s="857"/>
      <c r="V272" s="857"/>
      <c r="W272" s="857"/>
      <c r="X272" s="857"/>
      <c r="Y272" s="857"/>
      <c r="Z272" s="857"/>
      <c r="AA272" s="858"/>
      <c r="AB272" s="857"/>
      <c r="AC272" s="857"/>
      <c r="AD272" s="867"/>
      <c r="AE272" s="867"/>
      <c r="AF272" s="867"/>
      <c r="AG272" s="859"/>
      <c r="AH272" s="857"/>
      <c r="AI272" s="857"/>
      <c r="AJ272" s="857"/>
      <c r="AK272" s="857"/>
      <c r="AL272" s="857"/>
      <c r="AM272" s="857"/>
      <c r="AN272" s="855"/>
      <c r="AO272" s="855"/>
      <c r="AP272" s="855"/>
      <c r="AQ272" s="855"/>
      <c r="AR272" s="855"/>
      <c r="AS272" s="855"/>
      <c r="AT272" s="855"/>
      <c r="AU272" s="855"/>
      <c r="AV272" s="855"/>
      <c r="AW272" s="855"/>
      <c r="AX272" s="855"/>
      <c r="AY272" s="855"/>
      <c r="AZ272" s="855"/>
      <c r="BA272" s="855"/>
      <c r="BB272" s="855"/>
      <c r="BC272" s="855"/>
      <c r="BD272" s="855"/>
      <c r="BE272" s="855"/>
      <c r="BF272" s="855"/>
      <c r="BG272" s="855"/>
      <c r="BH272" s="855"/>
      <c r="BI272" s="855"/>
      <c r="BJ272" s="855"/>
      <c r="BK272" s="855"/>
      <c r="BL272" s="855"/>
    </row>
    <row r="273" spans="1:65" s="641" customFormat="1" ht="15" x14ac:dyDescent="0.25">
      <c r="A273" s="1221" t="s">
        <v>677</v>
      </c>
      <c r="B273" s="1222"/>
      <c r="C273" s="1281"/>
      <c r="D273" s="1292"/>
      <c r="E273" s="910"/>
      <c r="F273" s="910"/>
      <c r="G273" s="910"/>
      <c r="H273" s="857"/>
      <c r="I273" s="857"/>
      <c r="J273" s="857"/>
      <c r="K273" s="857"/>
      <c r="L273" s="857"/>
      <c r="M273" s="857"/>
      <c r="N273" s="857"/>
      <c r="O273" s="857"/>
      <c r="P273" s="857"/>
      <c r="Q273" s="857"/>
      <c r="R273" s="857"/>
      <c r="S273" s="857"/>
      <c r="T273" s="857"/>
      <c r="U273" s="857"/>
      <c r="V273" s="857"/>
      <c r="W273" s="857"/>
      <c r="X273" s="857"/>
      <c r="Y273" s="857"/>
      <c r="Z273" s="857"/>
      <c r="AA273" s="858"/>
      <c r="AB273" s="857"/>
      <c r="AC273" s="857"/>
      <c r="AD273" s="867"/>
      <c r="AE273" s="867"/>
      <c r="AF273" s="867"/>
      <c r="AG273" s="859"/>
      <c r="AH273" s="857"/>
      <c r="AI273" s="857"/>
      <c r="AJ273" s="857"/>
      <c r="AK273" s="857"/>
      <c r="AL273" s="857"/>
      <c r="AM273" s="857"/>
      <c r="AN273" s="855"/>
      <c r="AO273" s="855"/>
      <c r="AP273" s="855"/>
      <c r="AQ273" s="855"/>
      <c r="AR273" s="855"/>
      <c r="AS273" s="855"/>
      <c r="AT273" s="855"/>
      <c r="AU273" s="855"/>
      <c r="AV273" s="855"/>
      <c r="AW273" s="855"/>
      <c r="AX273" s="855"/>
      <c r="AY273" s="855"/>
      <c r="AZ273" s="855"/>
      <c r="BA273" s="855"/>
      <c r="BB273" s="855"/>
      <c r="BC273" s="855"/>
      <c r="BD273" s="855"/>
      <c r="BE273" s="855"/>
      <c r="BF273" s="855"/>
      <c r="BG273" s="855"/>
      <c r="BH273" s="855"/>
      <c r="BI273" s="855"/>
      <c r="BJ273" s="855"/>
      <c r="BK273" s="855"/>
      <c r="BL273" s="855"/>
    </row>
    <row r="274" spans="1:65" s="641" customFormat="1" ht="15" x14ac:dyDescent="0.25">
      <c r="A274" s="1221" t="s">
        <v>571</v>
      </c>
      <c r="B274" s="1222"/>
      <c r="C274" s="1281"/>
      <c r="D274" s="1292"/>
      <c r="E274" s="910"/>
      <c r="F274" s="910"/>
      <c r="G274" s="910"/>
      <c r="H274" s="857"/>
      <c r="I274" s="857"/>
      <c r="J274" s="857"/>
      <c r="K274" s="857"/>
      <c r="L274" s="857"/>
      <c r="M274" s="857"/>
      <c r="N274" s="857"/>
      <c r="O274" s="857"/>
      <c r="P274" s="857"/>
      <c r="Q274" s="857"/>
      <c r="R274" s="857"/>
      <c r="S274" s="857"/>
      <c r="T274" s="857"/>
      <c r="U274" s="857"/>
      <c r="V274" s="857"/>
      <c r="W274" s="857"/>
      <c r="X274" s="857"/>
      <c r="Y274" s="857"/>
      <c r="Z274" s="857"/>
      <c r="AA274" s="858"/>
      <c r="AB274" s="857"/>
      <c r="AC274" s="857"/>
      <c r="AD274" s="867"/>
      <c r="AE274" s="867"/>
      <c r="AF274" s="867"/>
      <c r="AG274" s="859"/>
      <c r="AH274" s="857"/>
      <c r="AI274" s="857"/>
      <c r="AJ274" s="857"/>
      <c r="AK274" s="857"/>
      <c r="AL274" s="857"/>
      <c r="AM274" s="857"/>
      <c r="AN274" s="855"/>
      <c r="AO274" s="855"/>
      <c r="AP274" s="855"/>
      <c r="AQ274" s="855"/>
      <c r="AR274" s="855"/>
      <c r="AS274" s="855"/>
      <c r="AT274" s="855"/>
      <c r="AU274" s="855"/>
      <c r="AV274" s="855"/>
      <c r="AW274" s="855"/>
      <c r="AX274" s="855"/>
      <c r="AY274" s="855"/>
      <c r="AZ274" s="855"/>
      <c r="BA274" s="855"/>
      <c r="BB274" s="855"/>
      <c r="BC274" s="855"/>
      <c r="BD274" s="855"/>
      <c r="BE274" s="855"/>
      <c r="BF274" s="855"/>
      <c r="BG274" s="855"/>
      <c r="BH274" s="855"/>
      <c r="BI274" s="855"/>
      <c r="BJ274" s="855"/>
      <c r="BK274" s="855"/>
      <c r="BL274" s="855"/>
    </row>
    <row r="275" spans="1:65" s="641" customFormat="1" ht="15" x14ac:dyDescent="0.25">
      <c r="A275" s="1221" t="s">
        <v>678</v>
      </c>
      <c r="B275" s="1222"/>
      <c r="C275" s="1281"/>
      <c r="D275" s="1292"/>
      <c r="E275" s="910"/>
      <c r="F275" s="910"/>
      <c r="G275" s="910"/>
      <c r="H275" s="857"/>
      <c r="I275" s="857"/>
      <c r="J275" s="857"/>
      <c r="K275" s="857"/>
      <c r="L275" s="857"/>
      <c r="M275" s="857"/>
      <c r="N275" s="857"/>
      <c r="O275" s="857"/>
      <c r="P275" s="857"/>
      <c r="Q275" s="857"/>
      <c r="R275" s="857"/>
      <c r="S275" s="857"/>
      <c r="T275" s="857"/>
      <c r="U275" s="857"/>
      <c r="V275" s="857"/>
      <c r="W275" s="857"/>
      <c r="X275" s="857"/>
      <c r="Y275" s="857"/>
      <c r="Z275" s="857"/>
      <c r="AA275" s="858"/>
      <c r="AB275" s="857"/>
      <c r="AC275" s="857"/>
      <c r="AD275" s="867"/>
      <c r="AE275" s="867"/>
      <c r="AF275" s="867"/>
      <c r="AG275" s="859"/>
      <c r="AH275" s="857"/>
      <c r="AI275" s="857"/>
      <c r="AJ275" s="857"/>
      <c r="AK275" s="857"/>
      <c r="AL275" s="857"/>
      <c r="AM275" s="857"/>
      <c r="AN275" s="855"/>
      <c r="AO275" s="855"/>
      <c r="AP275" s="855"/>
      <c r="AQ275" s="855"/>
      <c r="AR275" s="855"/>
      <c r="AS275" s="855"/>
      <c r="AT275" s="855"/>
      <c r="AU275" s="855"/>
      <c r="AV275" s="855"/>
      <c r="AW275" s="855"/>
      <c r="AX275" s="855"/>
      <c r="AY275" s="855"/>
      <c r="AZ275" s="855"/>
      <c r="BA275" s="855"/>
      <c r="BB275" s="855"/>
      <c r="BC275" s="855"/>
      <c r="BD275" s="855"/>
      <c r="BE275" s="855"/>
      <c r="BF275" s="855"/>
      <c r="BG275" s="855"/>
      <c r="BH275" s="855"/>
      <c r="BI275" s="855"/>
      <c r="BJ275" s="855"/>
      <c r="BK275" s="855"/>
      <c r="BL275" s="855"/>
    </row>
    <row r="276" spans="1:65" s="641" customFormat="1" ht="15" x14ac:dyDescent="0.25">
      <c r="A276" s="1221" t="s">
        <v>679</v>
      </c>
      <c r="B276" s="1222"/>
      <c r="C276" s="1281"/>
      <c r="D276" s="1292"/>
      <c r="E276" s="910"/>
      <c r="F276" s="910"/>
      <c r="G276" s="910"/>
      <c r="H276" s="857"/>
      <c r="I276" s="857"/>
      <c r="J276" s="857"/>
      <c r="K276" s="857"/>
      <c r="L276" s="857"/>
      <c r="M276" s="857"/>
      <c r="N276" s="857"/>
      <c r="O276" s="857"/>
      <c r="P276" s="857"/>
      <c r="Q276" s="857"/>
      <c r="R276" s="857"/>
      <c r="S276" s="857"/>
      <c r="T276" s="857"/>
      <c r="U276" s="857"/>
      <c r="V276" s="857"/>
      <c r="W276" s="857"/>
      <c r="X276" s="857"/>
      <c r="Y276" s="857"/>
      <c r="Z276" s="857"/>
      <c r="AA276" s="858"/>
      <c r="AB276" s="857"/>
      <c r="AC276" s="857"/>
      <c r="AD276" s="867"/>
      <c r="AE276" s="867"/>
      <c r="AF276" s="867"/>
      <c r="AG276" s="859"/>
      <c r="AH276" s="857"/>
      <c r="AI276" s="857"/>
      <c r="AJ276" s="857"/>
      <c r="AK276" s="857"/>
      <c r="AL276" s="857"/>
      <c r="AM276" s="857"/>
      <c r="AN276" s="855"/>
      <c r="AO276" s="855"/>
      <c r="AP276" s="855"/>
      <c r="AQ276" s="855"/>
      <c r="AR276" s="855"/>
      <c r="AS276" s="855"/>
      <c r="AT276" s="855"/>
      <c r="AU276" s="855"/>
      <c r="AV276" s="855"/>
      <c r="AW276" s="855"/>
      <c r="AX276" s="855"/>
      <c r="AY276" s="855"/>
      <c r="AZ276" s="855"/>
      <c r="BA276" s="855"/>
      <c r="BB276" s="855"/>
      <c r="BC276" s="855"/>
      <c r="BD276" s="855"/>
      <c r="BE276" s="855"/>
      <c r="BF276" s="855"/>
      <c r="BG276" s="855"/>
      <c r="BH276" s="855"/>
      <c r="BI276" s="855"/>
      <c r="BJ276" s="855"/>
      <c r="BK276" s="855"/>
      <c r="BL276" s="855"/>
    </row>
    <row r="277" spans="1:65" s="641" customFormat="1" ht="15" x14ac:dyDescent="0.25">
      <c r="A277" s="1221" t="s">
        <v>680</v>
      </c>
      <c r="B277" s="1222"/>
      <c r="C277" s="1281"/>
      <c r="D277" s="1292"/>
      <c r="E277" s="910"/>
      <c r="F277" s="910"/>
      <c r="G277" s="910"/>
      <c r="H277" s="857"/>
      <c r="I277" s="857"/>
      <c r="J277" s="857"/>
      <c r="K277" s="857"/>
      <c r="L277" s="857"/>
      <c r="M277" s="857"/>
      <c r="N277" s="857"/>
      <c r="O277" s="857"/>
      <c r="P277" s="857"/>
      <c r="Q277" s="857"/>
      <c r="R277" s="857"/>
      <c r="S277" s="857"/>
      <c r="T277" s="857"/>
      <c r="U277" s="857"/>
      <c r="V277" s="857"/>
      <c r="W277" s="857"/>
      <c r="X277" s="857"/>
      <c r="Y277" s="857"/>
      <c r="Z277" s="857"/>
      <c r="AA277" s="855"/>
      <c r="AB277" s="862"/>
      <c r="AC277" s="862"/>
      <c r="AD277" s="867"/>
      <c r="AE277" s="867"/>
      <c r="AF277" s="867"/>
      <c r="AG277" s="859"/>
      <c r="AH277" s="857"/>
      <c r="AI277" s="857"/>
      <c r="AJ277" s="857"/>
      <c r="AK277" s="857"/>
      <c r="AL277" s="857"/>
      <c r="AM277" s="857"/>
      <c r="AN277" s="855"/>
      <c r="AO277" s="855"/>
      <c r="AP277" s="855"/>
      <c r="AQ277" s="855"/>
      <c r="AR277" s="855"/>
      <c r="AS277" s="855"/>
      <c r="AT277" s="855"/>
      <c r="AU277" s="855"/>
      <c r="AV277" s="855"/>
      <c r="AW277" s="855"/>
      <c r="AX277" s="855"/>
      <c r="AY277" s="855"/>
      <c r="AZ277" s="855"/>
      <c r="BA277" s="855"/>
      <c r="BB277" s="855"/>
      <c r="BC277" s="855"/>
      <c r="BD277" s="855"/>
      <c r="BE277" s="855"/>
      <c r="BF277" s="855"/>
      <c r="BG277" s="855"/>
      <c r="BH277" s="855"/>
      <c r="BI277" s="855"/>
      <c r="BJ277" s="855"/>
      <c r="BK277" s="855"/>
      <c r="BL277" s="855"/>
    </row>
    <row r="278" spans="1:65" s="641" customFormat="1" ht="15" x14ac:dyDescent="0.25">
      <c r="A278" s="1221" t="s">
        <v>681</v>
      </c>
      <c r="B278" s="1222"/>
      <c r="C278" s="1281"/>
      <c r="D278" s="1292"/>
      <c r="E278" s="910"/>
      <c r="F278" s="910"/>
      <c r="G278" s="910"/>
      <c r="H278" s="857"/>
      <c r="I278" s="857"/>
      <c r="J278" s="857"/>
      <c r="K278" s="857"/>
      <c r="L278" s="857"/>
      <c r="M278" s="857"/>
      <c r="N278" s="857"/>
      <c r="O278" s="857"/>
      <c r="P278" s="857"/>
      <c r="Q278" s="857"/>
      <c r="R278" s="857"/>
      <c r="S278" s="857"/>
      <c r="T278" s="857"/>
      <c r="U278" s="857"/>
      <c r="V278" s="857"/>
      <c r="W278" s="857"/>
      <c r="X278" s="857"/>
      <c r="Y278" s="857"/>
      <c r="Z278" s="857"/>
      <c r="AA278" s="855"/>
      <c r="AB278" s="863"/>
      <c r="AC278" s="863"/>
      <c r="AD278" s="867"/>
      <c r="AE278" s="867"/>
      <c r="AF278" s="867"/>
      <c r="AG278" s="859"/>
      <c r="AH278" s="857"/>
      <c r="AI278" s="857"/>
      <c r="AJ278" s="857"/>
      <c r="AK278" s="857"/>
      <c r="AL278" s="857"/>
      <c r="AM278" s="857"/>
      <c r="AN278" s="855"/>
      <c r="AO278" s="855"/>
      <c r="AP278" s="855"/>
      <c r="AQ278" s="855"/>
      <c r="AR278" s="855"/>
      <c r="AS278" s="855"/>
      <c r="AT278" s="855"/>
      <c r="AU278" s="855"/>
      <c r="AV278" s="855"/>
      <c r="AW278" s="855"/>
      <c r="AX278" s="855"/>
      <c r="AY278" s="855"/>
      <c r="AZ278" s="855"/>
      <c r="BA278" s="855"/>
      <c r="BB278" s="855"/>
      <c r="BC278" s="855"/>
      <c r="BD278" s="855"/>
      <c r="BE278" s="855"/>
      <c r="BF278" s="855"/>
      <c r="BG278" s="855"/>
      <c r="BH278" s="855"/>
      <c r="BI278" s="855"/>
      <c r="BJ278" s="855"/>
      <c r="BK278" s="855"/>
      <c r="BL278" s="855"/>
    </row>
    <row r="279" spans="1:65" s="641" customFormat="1" ht="15" x14ac:dyDescent="0.25">
      <c r="A279" s="1221" t="s">
        <v>1328</v>
      </c>
      <c r="B279" s="1225">
        <f>B216+B241+B250</f>
        <v>0</v>
      </c>
      <c r="C279" s="1281"/>
      <c r="D279" s="1295"/>
      <c r="E279" s="909"/>
      <c r="F279" s="909"/>
      <c r="G279" s="909"/>
      <c r="H279" s="857"/>
      <c r="I279" s="857"/>
      <c r="J279" s="857"/>
      <c r="K279" s="857"/>
      <c r="L279" s="857"/>
      <c r="M279" s="857"/>
      <c r="N279" s="857"/>
      <c r="O279" s="857"/>
      <c r="P279" s="857"/>
      <c r="Q279" s="857"/>
      <c r="R279" s="857"/>
      <c r="S279" s="857"/>
      <c r="T279" s="857"/>
      <c r="U279" s="857"/>
      <c r="V279" s="857"/>
      <c r="W279" s="857"/>
      <c r="X279" s="857"/>
      <c r="Y279" s="857"/>
      <c r="Z279" s="857"/>
      <c r="AA279" s="858"/>
      <c r="AB279" s="857"/>
      <c r="AC279" s="857"/>
      <c r="AD279" s="867"/>
      <c r="AE279" s="867"/>
      <c r="AF279" s="867"/>
      <c r="AG279" s="859"/>
      <c r="AH279" s="857"/>
      <c r="AI279" s="857"/>
      <c r="AJ279" s="857"/>
      <c r="AK279" s="857"/>
      <c r="AL279" s="857"/>
      <c r="AM279" s="857"/>
      <c r="AN279" s="855"/>
      <c r="AO279" s="855"/>
      <c r="AP279" s="855"/>
      <c r="AQ279" s="855"/>
      <c r="AR279" s="855"/>
      <c r="AS279" s="855"/>
      <c r="AT279" s="855"/>
      <c r="AU279" s="855"/>
      <c r="AV279" s="855"/>
      <c r="AW279" s="855"/>
      <c r="AX279" s="855"/>
      <c r="AY279" s="855"/>
      <c r="AZ279" s="855"/>
      <c r="BA279" s="855"/>
      <c r="BB279" s="855"/>
      <c r="BC279" s="855"/>
      <c r="BD279" s="855"/>
      <c r="BE279" s="855"/>
      <c r="BF279" s="855"/>
      <c r="BG279" s="855"/>
      <c r="BH279" s="855"/>
      <c r="BI279" s="855"/>
      <c r="BJ279" s="855"/>
      <c r="BK279" s="855"/>
      <c r="BL279" s="855"/>
    </row>
    <row r="280" spans="1:65" s="641" customFormat="1" ht="15" x14ac:dyDescent="0.25">
      <c r="A280" s="1221" t="s">
        <v>1329</v>
      </c>
      <c r="B280" s="1222"/>
      <c r="C280" s="1281"/>
      <c r="D280" s="1292"/>
      <c r="E280" s="910"/>
      <c r="F280" s="910"/>
      <c r="G280" s="910"/>
      <c r="H280" s="857"/>
      <c r="I280" s="857"/>
      <c r="J280" s="857"/>
      <c r="K280" s="857"/>
      <c r="L280" s="857"/>
      <c r="M280" s="857"/>
      <c r="N280" s="857"/>
      <c r="O280" s="857"/>
      <c r="P280" s="857"/>
      <c r="Q280" s="857"/>
      <c r="R280" s="857"/>
      <c r="S280" s="857"/>
      <c r="T280" s="857"/>
      <c r="U280" s="857"/>
      <c r="V280" s="857"/>
      <c r="W280" s="857"/>
      <c r="X280" s="857"/>
      <c r="Y280" s="857"/>
      <c r="Z280" s="857"/>
      <c r="AA280" s="858"/>
      <c r="AB280" s="857"/>
      <c r="AC280" s="857"/>
      <c r="AD280" s="857"/>
      <c r="AE280" s="857"/>
      <c r="AF280" s="857"/>
      <c r="AG280" s="857"/>
      <c r="AH280" s="857"/>
      <c r="AI280" s="857"/>
      <c r="AJ280" s="857"/>
      <c r="AK280" s="857"/>
      <c r="AL280" s="857"/>
      <c r="AM280" s="857"/>
      <c r="AN280" s="855"/>
      <c r="AO280" s="855"/>
      <c r="AP280" s="855"/>
      <c r="AQ280" s="855"/>
      <c r="AR280" s="855"/>
      <c r="AS280" s="855"/>
      <c r="AT280" s="855"/>
      <c r="AU280" s="855"/>
      <c r="AV280" s="855"/>
      <c r="AW280" s="855"/>
      <c r="AX280" s="855"/>
      <c r="AY280" s="855"/>
      <c r="AZ280" s="855"/>
      <c r="BA280" s="855"/>
      <c r="BB280" s="855"/>
      <c r="BC280" s="855"/>
      <c r="BD280" s="855"/>
      <c r="BE280" s="855"/>
      <c r="BF280" s="855"/>
      <c r="BG280" s="855"/>
      <c r="BH280" s="855"/>
      <c r="BI280" s="855"/>
      <c r="BJ280" s="855"/>
      <c r="BK280" s="855"/>
      <c r="BL280" s="855"/>
    </row>
    <row r="281" spans="1:65" s="641" customFormat="1" ht="15" x14ac:dyDescent="0.25">
      <c r="A281" s="1223" t="s">
        <v>1332</v>
      </c>
      <c r="B281" s="1224">
        <f>B279+B280</f>
        <v>0</v>
      </c>
      <c r="C281" s="1281"/>
      <c r="D281" s="1295"/>
      <c r="E281" s="909"/>
      <c r="F281" s="909"/>
      <c r="G281" s="909"/>
      <c r="H281" s="857"/>
      <c r="I281" s="857"/>
      <c r="J281" s="857"/>
      <c r="K281" s="857"/>
      <c r="L281" s="857"/>
      <c r="M281" s="857"/>
      <c r="N281" s="857"/>
      <c r="O281" s="857"/>
      <c r="P281" s="857"/>
      <c r="Q281" s="857"/>
      <c r="R281" s="857"/>
      <c r="S281" s="857"/>
      <c r="T281" s="857"/>
      <c r="U281" s="857"/>
      <c r="V281" s="857"/>
      <c r="W281" s="857"/>
      <c r="X281" s="857"/>
      <c r="Y281" s="857"/>
      <c r="Z281" s="857"/>
      <c r="AA281" s="858"/>
      <c r="AB281" s="857"/>
      <c r="AC281" s="857"/>
      <c r="AD281" s="857"/>
      <c r="AE281" s="857"/>
      <c r="AF281" s="857"/>
      <c r="AG281" s="857"/>
      <c r="AH281" s="857"/>
      <c r="AI281" s="857"/>
      <c r="AJ281" s="857"/>
      <c r="AK281" s="857"/>
      <c r="AL281" s="857"/>
      <c r="AM281" s="857"/>
      <c r="AN281" s="855"/>
      <c r="AO281" s="855"/>
      <c r="AP281" s="855"/>
      <c r="AQ281" s="855"/>
      <c r="AR281" s="855"/>
      <c r="AS281" s="855"/>
      <c r="AT281" s="855"/>
      <c r="AU281" s="855"/>
      <c r="AV281" s="855"/>
      <c r="AW281" s="855"/>
      <c r="AX281" s="855"/>
      <c r="AY281" s="855"/>
      <c r="AZ281" s="855"/>
      <c r="BA281" s="855"/>
      <c r="BB281" s="855"/>
      <c r="BC281" s="855"/>
      <c r="BD281" s="855"/>
      <c r="BE281" s="855"/>
      <c r="BF281" s="855"/>
      <c r="BG281" s="855"/>
      <c r="BH281" s="855"/>
      <c r="BI281" s="855"/>
      <c r="BJ281" s="855"/>
      <c r="BK281" s="855"/>
      <c r="BL281" s="855"/>
    </row>
    <row r="282" spans="1:65" s="639" customFormat="1" ht="16.5" customHeight="1" thickBot="1" x14ac:dyDescent="0.3">
      <c r="A282" s="855"/>
      <c r="B282" s="1258">
        <f>B.Stanja!AT177</f>
        <v>0</v>
      </c>
      <c r="C282" s="855"/>
      <c r="D282" s="1297"/>
      <c r="E282" s="855"/>
      <c r="F282" s="855"/>
      <c r="G282" s="855"/>
      <c r="H282" s="855"/>
      <c r="I282" s="855"/>
      <c r="J282" s="855"/>
      <c r="K282" s="855"/>
      <c r="L282" s="855"/>
      <c r="M282" s="855"/>
      <c r="N282" s="855"/>
      <c r="O282" s="855"/>
      <c r="P282" s="855"/>
      <c r="Q282" s="855"/>
      <c r="R282" s="855"/>
      <c r="S282" s="855"/>
      <c r="T282" s="855"/>
      <c r="U282" s="855"/>
      <c r="V282" s="855"/>
      <c r="W282" s="855"/>
      <c r="X282" s="855"/>
      <c r="Y282" s="855"/>
      <c r="Z282" s="855"/>
      <c r="AA282" s="856"/>
      <c r="AB282" s="855"/>
      <c r="AC282" s="855"/>
      <c r="AD282" s="855"/>
      <c r="AE282" s="855"/>
      <c r="AF282" s="855"/>
      <c r="AG282" s="855"/>
      <c r="AH282" s="855"/>
      <c r="AI282" s="855"/>
      <c r="AJ282" s="855"/>
      <c r="AK282" s="855"/>
      <c r="AL282" s="855"/>
      <c r="AM282" s="855"/>
      <c r="AN282" s="855"/>
      <c r="AO282" s="855"/>
      <c r="AP282" s="855"/>
      <c r="AQ282" s="855"/>
      <c r="AR282" s="855"/>
      <c r="AS282" s="855"/>
      <c r="AT282" s="855"/>
      <c r="AU282" s="855"/>
      <c r="AV282" s="855"/>
      <c r="AW282" s="855"/>
      <c r="AX282" s="855"/>
      <c r="AY282" s="855"/>
      <c r="AZ282" s="855"/>
      <c r="BA282" s="855"/>
      <c r="BB282" s="855"/>
      <c r="BC282" s="855"/>
      <c r="BD282" s="855"/>
      <c r="BE282" s="855"/>
      <c r="BF282" s="855"/>
      <c r="BG282" s="855"/>
      <c r="BH282" s="855"/>
      <c r="BI282" s="855"/>
      <c r="BJ282" s="855"/>
      <c r="BK282" s="855"/>
      <c r="BL282" s="855"/>
    </row>
    <row r="283" spans="1:65" s="646" customFormat="1" ht="24.75" customHeight="1" x14ac:dyDescent="0.2">
      <c r="A283" s="900" t="s">
        <v>908</v>
      </c>
      <c r="B283" s="901"/>
      <c r="C283" s="901"/>
      <c r="D283" s="1302"/>
      <c r="E283" s="901"/>
      <c r="F283" s="901"/>
      <c r="G283" s="901"/>
      <c r="H283" s="901"/>
      <c r="I283" s="901"/>
      <c r="J283" s="901"/>
      <c r="K283" s="901"/>
      <c r="L283" s="901"/>
      <c r="M283" s="901"/>
      <c r="N283" s="901"/>
      <c r="O283" s="901"/>
      <c r="P283" s="901"/>
      <c r="Q283" s="901"/>
      <c r="R283" s="901"/>
      <c r="S283" s="901"/>
      <c r="T283" s="901"/>
      <c r="U283" s="901"/>
      <c r="V283" s="901"/>
      <c r="W283" s="901"/>
      <c r="X283" s="901"/>
      <c r="Y283" s="901"/>
      <c r="Z283" s="901"/>
      <c r="AA283" s="901"/>
      <c r="AB283" s="901"/>
      <c r="AC283" s="901"/>
      <c r="AD283" s="901"/>
      <c r="AE283" s="901"/>
      <c r="AF283" s="901"/>
      <c r="AG283" s="901"/>
      <c r="AH283" s="901"/>
      <c r="AI283" s="901"/>
      <c r="AJ283" s="901"/>
      <c r="AK283" s="901"/>
      <c r="AL283" s="901"/>
      <c r="AM283" s="901"/>
      <c r="AN283" s="855"/>
      <c r="AO283" s="855"/>
      <c r="AP283" s="855"/>
      <c r="AQ283" s="855"/>
      <c r="AR283" s="855"/>
      <c r="AS283" s="855"/>
      <c r="AT283" s="855"/>
      <c r="AU283" s="855"/>
      <c r="AV283" s="855"/>
      <c r="AW283" s="855"/>
      <c r="AX283" s="855"/>
      <c r="AY283" s="855"/>
      <c r="AZ283" s="855"/>
      <c r="BA283" s="855"/>
      <c r="BB283" s="855"/>
      <c r="BC283" s="855"/>
      <c r="BD283" s="855"/>
      <c r="BE283" s="855"/>
      <c r="BF283" s="855"/>
      <c r="BG283" s="855"/>
      <c r="BH283" s="855"/>
      <c r="BI283" s="855"/>
      <c r="BJ283" s="855"/>
      <c r="BK283" s="855"/>
      <c r="BL283" s="855"/>
    </row>
    <row r="284" spans="1:65" s="638" customFormat="1" ht="16.5" customHeight="1" x14ac:dyDescent="0.3">
      <c r="A284" s="865" t="s">
        <v>1264</v>
      </c>
      <c r="B284" s="857"/>
      <c r="C284" s="864"/>
      <c r="D284" s="1303"/>
      <c r="E284" s="864"/>
      <c r="F284" s="864"/>
      <c r="G284" s="864"/>
      <c r="H284" s="864"/>
      <c r="I284" s="864"/>
      <c r="J284" s="864"/>
      <c r="K284" s="864"/>
      <c r="L284" s="864"/>
      <c r="M284" s="864"/>
      <c r="N284" s="864"/>
      <c r="O284" s="864"/>
      <c r="P284" s="864"/>
      <c r="Q284" s="864"/>
      <c r="R284" s="864"/>
      <c r="S284" s="864"/>
      <c r="T284" s="864"/>
      <c r="U284" s="864"/>
      <c r="V284" s="864"/>
      <c r="W284" s="864"/>
      <c r="X284" s="864"/>
      <c r="Y284" s="864"/>
      <c r="Z284" s="864"/>
      <c r="AA284" s="864"/>
      <c r="AB284" s="864"/>
      <c r="AC284" s="864"/>
      <c r="AD284" s="864"/>
      <c r="AE284" s="864"/>
      <c r="AF284" s="864"/>
      <c r="AG284" s="864"/>
      <c r="AH284" s="864"/>
      <c r="AI284" s="864"/>
      <c r="AJ284" s="864"/>
      <c r="AK284" s="864"/>
      <c r="AL284" s="864"/>
      <c r="AM284" s="864"/>
      <c r="AN284" s="855"/>
      <c r="AO284" s="855"/>
      <c r="AP284" s="855"/>
      <c r="AQ284" s="855"/>
      <c r="AR284" s="855"/>
      <c r="AS284" s="855"/>
      <c r="AT284" s="855"/>
      <c r="AU284" s="855"/>
      <c r="AV284" s="855"/>
      <c r="AW284" s="855"/>
      <c r="AX284" s="855"/>
      <c r="AY284" s="855"/>
      <c r="AZ284" s="855"/>
      <c r="BA284" s="855"/>
      <c r="BB284" s="855"/>
      <c r="BC284" s="855"/>
      <c r="BD284" s="855"/>
      <c r="BE284" s="855"/>
      <c r="BF284" s="855"/>
      <c r="BG284" s="855"/>
      <c r="BH284" s="855"/>
      <c r="BI284" s="855"/>
      <c r="BJ284" s="855"/>
      <c r="BK284" s="855"/>
      <c r="BL284" s="855"/>
      <c r="BM284" s="647"/>
    </row>
    <row r="285" spans="1:65" s="638" customFormat="1" ht="16.5" customHeight="1" x14ac:dyDescent="0.35">
      <c r="A285" s="1318" t="s">
        <v>2423</v>
      </c>
      <c r="B285" s="1257">
        <f ca="1">PoslGod-1</f>
        <v>2017</v>
      </c>
      <c r="C285" s="864"/>
      <c r="D285" s="1303"/>
      <c r="E285" s="864"/>
      <c r="F285" s="864"/>
      <c r="G285" s="864"/>
      <c r="H285" s="864"/>
      <c r="I285" s="864"/>
      <c r="J285" s="864"/>
      <c r="K285" s="864"/>
      <c r="L285" s="864"/>
      <c r="M285" s="864"/>
      <c r="N285" s="864"/>
      <c r="O285" s="864"/>
      <c r="P285" s="864"/>
      <c r="Q285" s="864"/>
      <c r="R285" s="864"/>
      <c r="S285" s="864"/>
      <c r="T285" s="864"/>
      <c r="U285" s="864"/>
      <c r="V285" s="864"/>
      <c r="W285" s="864"/>
      <c r="X285" s="864"/>
      <c r="Y285" s="864"/>
      <c r="Z285" s="864"/>
      <c r="AA285" s="864"/>
      <c r="AB285" s="864"/>
      <c r="AC285" s="864"/>
      <c r="AD285" s="864"/>
      <c r="AE285" s="864"/>
      <c r="AF285" s="864"/>
      <c r="AG285" s="864"/>
      <c r="AH285" s="864"/>
      <c r="AI285" s="864"/>
      <c r="AJ285" s="864"/>
      <c r="AK285" s="864"/>
      <c r="AL285" s="864"/>
      <c r="AM285" s="864"/>
      <c r="AN285" s="855"/>
      <c r="AO285" s="855"/>
      <c r="AP285" s="855"/>
      <c r="AQ285" s="855"/>
      <c r="AR285" s="855"/>
      <c r="AS285" s="855"/>
      <c r="AT285" s="855"/>
      <c r="AU285" s="855"/>
      <c r="AV285" s="855"/>
      <c r="AW285" s="855"/>
      <c r="AX285" s="855"/>
      <c r="AY285" s="855"/>
      <c r="AZ285" s="855"/>
      <c r="BA285" s="855"/>
      <c r="BB285" s="855"/>
      <c r="BC285" s="855"/>
      <c r="BD285" s="855"/>
      <c r="BE285" s="855"/>
      <c r="BF285" s="855"/>
      <c r="BG285" s="855"/>
      <c r="BH285" s="855"/>
      <c r="BI285" s="855"/>
      <c r="BJ285" s="855"/>
      <c r="BK285" s="855"/>
      <c r="BL285" s="855"/>
      <c r="BM285" s="647"/>
    </row>
    <row r="286" spans="1:65" s="638" customFormat="1" ht="16.5" customHeight="1" x14ac:dyDescent="0.25">
      <c r="A286" s="1259" t="s">
        <v>305</v>
      </c>
      <c r="B286" s="1288" t="str">
        <f ca="1">UnosPod!F6&amp;UnosPod!G6&amp;"."&amp;UnosPod!H6&amp;UnosPod!I6&amp;". - "&amp;UnosPod!M6&amp;UnosPod!N6&amp;"."&amp;UnosPod!O6&amp;UnosPod!P6&amp;"."&amp;PoslGod-1</f>
        <v>01.01. - 31.12.2017</v>
      </c>
      <c r="C286" s="864"/>
      <c r="D286" s="1303"/>
      <c r="E286" s="864"/>
      <c r="F286" s="864"/>
      <c r="G286" s="864"/>
      <c r="H286" s="864"/>
      <c r="I286" s="864"/>
      <c r="J286" s="864"/>
      <c r="K286" s="864"/>
      <c r="L286" s="864"/>
      <c r="M286" s="864"/>
      <c r="N286" s="864"/>
      <c r="O286" s="864"/>
      <c r="P286" s="864"/>
      <c r="Q286" s="864"/>
      <c r="R286" s="864"/>
      <c r="S286" s="864"/>
      <c r="T286" s="864"/>
      <c r="U286" s="864"/>
      <c r="V286" s="864"/>
      <c r="W286" s="864"/>
      <c r="X286" s="864"/>
      <c r="Y286" s="864"/>
      <c r="Z286" s="864"/>
      <c r="AA286" s="864"/>
      <c r="AB286" s="864"/>
      <c r="AC286" s="864"/>
      <c r="AD286" s="864"/>
      <c r="AE286" s="864"/>
      <c r="AF286" s="864"/>
      <c r="AG286" s="864"/>
      <c r="AH286" s="864"/>
      <c r="AI286" s="864"/>
      <c r="AJ286" s="864"/>
      <c r="AK286" s="864"/>
      <c r="AL286" s="864"/>
      <c r="AM286" s="864"/>
      <c r="AN286" s="855"/>
      <c r="AO286" s="855"/>
      <c r="AP286" s="855"/>
      <c r="AQ286" s="855"/>
      <c r="AR286" s="855"/>
      <c r="AS286" s="855"/>
      <c r="AT286" s="855"/>
      <c r="AU286" s="855"/>
      <c r="AV286" s="855"/>
      <c r="AW286" s="855"/>
      <c r="AX286" s="855"/>
      <c r="AY286" s="855"/>
      <c r="AZ286" s="855"/>
      <c r="BA286" s="855"/>
      <c r="BB286" s="855"/>
      <c r="BC286" s="855"/>
      <c r="BD286" s="855"/>
      <c r="BE286" s="855"/>
      <c r="BF286" s="855"/>
      <c r="BG286" s="855"/>
      <c r="BH286" s="855"/>
      <c r="BI286" s="855"/>
      <c r="BJ286" s="855"/>
      <c r="BK286" s="855"/>
      <c r="BL286" s="855"/>
      <c r="BM286" s="647"/>
    </row>
    <row r="287" spans="1:65" s="638" customFormat="1" ht="16.5" customHeight="1" x14ac:dyDescent="0.25">
      <c r="A287" s="1260" t="s">
        <v>306</v>
      </c>
      <c r="B287" s="1276" t="s">
        <v>2422</v>
      </c>
      <c r="C287" s="864"/>
      <c r="D287" s="1303"/>
      <c r="E287" s="864"/>
      <c r="F287" s="864"/>
      <c r="G287" s="864"/>
      <c r="H287" s="864"/>
      <c r="I287" s="864"/>
      <c r="J287" s="864"/>
      <c r="K287" s="864"/>
      <c r="L287" s="864"/>
      <c r="M287" s="864"/>
      <c r="N287" s="864"/>
      <c r="O287" s="864"/>
      <c r="P287" s="864"/>
      <c r="Q287" s="864"/>
      <c r="R287" s="864"/>
      <c r="S287" s="864"/>
      <c r="T287" s="864"/>
      <c r="U287" s="864"/>
      <c r="V287" s="864"/>
      <c r="W287" s="864"/>
      <c r="X287" s="864"/>
      <c r="Y287" s="864"/>
      <c r="Z287" s="864"/>
      <c r="AA287" s="864"/>
      <c r="AB287" s="864"/>
      <c r="AC287" s="864"/>
      <c r="AD287" s="864"/>
      <c r="AE287" s="864"/>
      <c r="AF287" s="864"/>
      <c r="AG287" s="864"/>
      <c r="AH287" s="864"/>
      <c r="AI287" s="864"/>
      <c r="AJ287" s="864"/>
      <c r="AK287" s="864"/>
      <c r="AL287" s="864"/>
      <c r="AM287" s="864"/>
      <c r="AN287" s="855"/>
      <c r="AO287" s="855"/>
      <c r="AP287" s="855"/>
      <c r="AQ287" s="855"/>
      <c r="AR287" s="855"/>
      <c r="AS287" s="855"/>
      <c r="AT287" s="855"/>
      <c r="AU287" s="855"/>
      <c r="AV287" s="855"/>
      <c r="AW287" s="855"/>
      <c r="AX287" s="855"/>
      <c r="AY287" s="855"/>
      <c r="AZ287" s="855"/>
      <c r="BA287" s="855"/>
      <c r="BB287" s="855"/>
      <c r="BC287" s="855"/>
      <c r="BD287" s="855"/>
      <c r="BE287" s="855"/>
      <c r="BF287" s="855"/>
      <c r="BG287" s="855"/>
      <c r="BH287" s="855"/>
      <c r="BI287" s="855"/>
      <c r="BJ287" s="855"/>
      <c r="BK287" s="855"/>
      <c r="BL287" s="855"/>
      <c r="BM287" s="647"/>
    </row>
    <row r="288" spans="1:65" s="638" customFormat="1" ht="16.5" customHeight="1" x14ac:dyDescent="0.25">
      <c r="A288" s="1216" t="s">
        <v>88</v>
      </c>
      <c r="B288" s="1217"/>
      <c r="C288" s="1281"/>
      <c r="D288" s="1303"/>
      <c r="E288" s="888"/>
      <c r="F288" s="889"/>
      <c r="G288" s="889"/>
      <c r="H288" s="889"/>
      <c r="I288" s="889"/>
      <c r="J288" s="889"/>
      <c r="K288" s="889"/>
      <c r="L288" s="889"/>
      <c r="M288" s="889"/>
      <c r="N288" s="889"/>
      <c r="O288" s="889"/>
      <c r="P288" s="889"/>
      <c r="Q288" s="889"/>
      <c r="R288" s="889"/>
      <c r="S288" s="889"/>
      <c r="T288" s="889"/>
      <c r="U288" s="889"/>
      <c r="V288" s="889"/>
      <c r="W288" s="889"/>
      <c r="X288" s="889"/>
      <c r="Y288" s="889"/>
      <c r="Z288" s="889"/>
      <c r="AA288" s="889"/>
      <c r="AB288" s="889"/>
      <c r="AC288" s="889"/>
      <c r="AD288" s="864"/>
      <c r="AE288" s="864"/>
      <c r="AF288" s="864"/>
      <c r="AG288" s="864"/>
      <c r="AH288" s="864"/>
      <c r="AI288" s="864"/>
      <c r="AJ288" s="864"/>
      <c r="AK288" s="864"/>
      <c r="AL288" s="864"/>
      <c r="AM288" s="864"/>
      <c r="AN288" s="855"/>
      <c r="AO288" s="855"/>
      <c r="AP288" s="855"/>
      <c r="AQ288" s="855"/>
      <c r="AR288" s="855"/>
      <c r="AS288" s="855"/>
      <c r="AT288" s="855"/>
      <c r="AU288" s="855"/>
      <c r="AV288" s="855"/>
      <c r="AW288" s="855"/>
      <c r="AX288" s="855"/>
      <c r="AY288" s="855"/>
      <c r="AZ288" s="855"/>
      <c r="BA288" s="855"/>
      <c r="BB288" s="855"/>
      <c r="BC288" s="855"/>
      <c r="BD288" s="855"/>
      <c r="BE288" s="855"/>
      <c r="BF288" s="855"/>
      <c r="BG288" s="855"/>
      <c r="BH288" s="855"/>
      <c r="BI288" s="855"/>
      <c r="BJ288" s="855"/>
      <c r="BK288" s="855"/>
      <c r="BL288" s="855"/>
      <c r="BM288" s="647"/>
    </row>
    <row r="289" spans="1:65" s="638" customFormat="1" ht="16.5" customHeight="1" x14ac:dyDescent="0.25">
      <c r="A289" s="1216" t="s">
        <v>89</v>
      </c>
      <c r="B289" s="1217"/>
      <c r="C289" s="1281"/>
      <c r="D289" s="1303"/>
      <c r="E289" s="888"/>
      <c r="F289" s="889"/>
      <c r="G289" s="889"/>
      <c r="H289" s="889"/>
      <c r="I289" s="889"/>
      <c r="J289" s="889"/>
      <c r="K289" s="889"/>
      <c r="L289" s="889"/>
      <c r="M289" s="889"/>
      <c r="N289" s="889"/>
      <c r="O289" s="889"/>
      <c r="P289" s="889"/>
      <c r="Q289" s="889"/>
      <c r="R289" s="889"/>
      <c r="S289" s="889"/>
      <c r="T289" s="889"/>
      <c r="U289" s="889"/>
      <c r="V289" s="889"/>
      <c r="W289" s="889"/>
      <c r="X289" s="889"/>
      <c r="Y289" s="889"/>
      <c r="Z289" s="889"/>
      <c r="AA289" s="889"/>
      <c r="AB289" s="889"/>
      <c r="AC289" s="889"/>
      <c r="AD289" s="864"/>
      <c r="AE289" s="864"/>
      <c r="AF289" s="864"/>
      <c r="AG289" s="864"/>
      <c r="AH289" s="864"/>
      <c r="AI289" s="864"/>
      <c r="AJ289" s="864"/>
      <c r="AK289" s="864"/>
      <c r="AL289" s="864"/>
      <c r="AM289" s="864"/>
      <c r="AN289" s="855"/>
      <c r="AO289" s="855"/>
      <c r="AP289" s="855"/>
      <c r="AQ289" s="855"/>
      <c r="AR289" s="855"/>
      <c r="AS289" s="855"/>
      <c r="AT289" s="855"/>
      <c r="AU289" s="855"/>
      <c r="AV289" s="855"/>
      <c r="AW289" s="855"/>
      <c r="AX289" s="855"/>
      <c r="AY289" s="855"/>
      <c r="AZ289" s="855"/>
      <c r="BA289" s="855"/>
      <c r="BB289" s="855"/>
      <c r="BC289" s="855"/>
      <c r="BD289" s="855"/>
      <c r="BE289" s="855"/>
      <c r="BF289" s="855"/>
      <c r="BG289" s="855"/>
      <c r="BH289" s="855"/>
      <c r="BI289" s="855"/>
      <c r="BJ289" s="855"/>
      <c r="BK289" s="855"/>
      <c r="BL289" s="855"/>
      <c r="BM289" s="647"/>
    </row>
    <row r="290" spans="1:65" s="638" customFormat="1" ht="16.5" customHeight="1" x14ac:dyDescent="0.25">
      <c r="A290" s="1216" t="s">
        <v>828</v>
      </c>
      <c r="B290" s="1217"/>
      <c r="C290" s="1281"/>
      <c r="D290" s="1303"/>
      <c r="E290" s="890"/>
      <c r="F290" s="1269"/>
      <c r="G290" s="1269"/>
      <c r="H290" s="1269"/>
      <c r="I290" s="1269"/>
      <c r="J290" s="1269"/>
      <c r="K290" s="1269"/>
      <c r="L290" s="1269"/>
      <c r="M290" s="1269"/>
      <c r="N290" s="1269"/>
      <c r="O290" s="1269"/>
      <c r="P290" s="1269"/>
      <c r="Q290" s="1269"/>
      <c r="R290" s="1269"/>
      <c r="S290" s="1269"/>
      <c r="T290" s="1269"/>
      <c r="U290" s="1269"/>
      <c r="V290" s="1269"/>
      <c r="W290" s="1269"/>
      <c r="X290" s="1269"/>
      <c r="Y290" s="1269"/>
      <c r="Z290" s="1269"/>
      <c r="AA290" s="1269"/>
      <c r="AB290" s="1269"/>
      <c r="AC290" s="1269"/>
      <c r="AD290" s="864"/>
      <c r="AE290" s="864"/>
      <c r="AF290" s="864"/>
      <c r="AG290" s="864"/>
      <c r="AH290" s="864"/>
      <c r="AI290" s="864"/>
      <c r="AJ290" s="864"/>
      <c r="AK290" s="864"/>
      <c r="AL290" s="864"/>
      <c r="AM290" s="864"/>
      <c r="AN290" s="855"/>
      <c r="AO290" s="855"/>
      <c r="AP290" s="855"/>
      <c r="AQ290" s="855"/>
      <c r="AR290" s="855"/>
      <c r="AS290" s="855"/>
      <c r="AT290" s="855"/>
      <c r="AU290" s="855"/>
      <c r="AV290" s="855"/>
      <c r="AW290" s="855"/>
      <c r="AX290" s="855"/>
      <c r="AY290" s="855"/>
      <c r="AZ290" s="855"/>
      <c r="BA290" s="855"/>
      <c r="BB290" s="855"/>
      <c r="BC290" s="855"/>
      <c r="BD290" s="855"/>
      <c r="BE290" s="855"/>
      <c r="BF290" s="855"/>
      <c r="BG290" s="855"/>
      <c r="BH290" s="855"/>
      <c r="BI290" s="855"/>
      <c r="BJ290" s="855"/>
      <c r="BK290" s="855"/>
      <c r="BL290" s="855"/>
      <c r="BM290" s="647"/>
    </row>
    <row r="291" spans="1:65" s="638" customFormat="1" ht="16.5" customHeight="1" x14ac:dyDescent="0.25">
      <c r="A291" s="1216" t="s">
        <v>829</v>
      </c>
      <c r="B291" s="1217"/>
      <c r="C291" s="1281"/>
      <c r="D291" s="1303"/>
      <c r="E291" s="890"/>
      <c r="F291" s="1269"/>
      <c r="G291" s="1269"/>
      <c r="H291" s="1269"/>
      <c r="I291" s="1269"/>
      <c r="J291" s="1269"/>
      <c r="K291" s="1269"/>
      <c r="L291" s="1269"/>
      <c r="M291" s="1269"/>
      <c r="N291" s="1269"/>
      <c r="O291" s="1269"/>
      <c r="P291" s="1269"/>
      <c r="Q291" s="1269"/>
      <c r="R291" s="1269"/>
      <c r="S291" s="1269"/>
      <c r="T291" s="1269"/>
      <c r="U291" s="1269"/>
      <c r="V291" s="1269"/>
      <c r="W291" s="1269"/>
      <c r="X291" s="1269"/>
      <c r="Y291" s="1269"/>
      <c r="Z291" s="1269"/>
      <c r="AA291" s="1269"/>
      <c r="AB291" s="1269"/>
      <c r="AC291" s="1269"/>
      <c r="AD291" s="864"/>
      <c r="AE291" s="864"/>
      <c r="AF291" s="864"/>
      <c r="AG291" s="864"/>
      <c r="AH291" s="864"/>
      <c r="AI291" s="864"/>
      <c r="AJ291" s="864"/>
      <c r="AK291" s="864"/>
      <c r="AL291" s="864"/>
      <c r="AM291" s="864"/>
      <c r="AN291" s="855"/>
      <c r="AO291" s="855"/>
      <c r="AP291" s="855"/>
      <c r="AQ291" s="855"/>
      <c r="AR291" s="855"/>
      <c r="AS291" s="855"/>
      <c r="AT291" s="855"/>
      <c r="AU291" s="855"/>
      <c r="AV291" s="855"/>
      <c r="AW291" s="855"/>
      <c r="AX291" s="855"/>
      <c r="AY291" s="855"/>
      <c r="AZ291" s="855"/>
      <c r="BA291" s="855"/>
      <c r="BB291" s="855"/>
      <c r="BC291" s="855"/>
      <c r="BD291" s="855"/>
      <c r="BE291" s="855"/>
      <c r="BF291" s="855"/>
      <c r="BG291" s="855"/>
      <c r="BH291" s="855"/>
      <c r="BI291" s="855"/>
      <c r="BJ291" s="855"/>
      <c r="BK291" s="855"/>
      <c r="BL291" s="855"/>
      <c r="BM291" s="647"/>
    </row>
    <row r="292" spans="1:65" s="638" customFormat="1" ht="16.5" customHeight="1" x14ac:dyDescent="0.25">
      <c r="A292" s="1216" t="s">
        <v>830</v>
      </c>
      <c r="B292" s="1217"/>
      <c r="C292" s="1281"/>
      <c r="D292" s="1303"/>
      <c r="E292" s="890"/>
      <c r="F292" s="1269"/>
      <c r="G292" s="1269"/>
      <c r="H292" s="1269"/>
      <c r="I292" s="1269"/>
      <c r="J292" s="1269"/>
      <c r="K292" s="1269"/>
      <c r="L292" s="1269"/>
      <c r="M292" s="1269"/>
      <c r="N292" s="1269"/>
      <c r="O292" s="1269"/>
      <c r="P292" s="1269"/>
      <c r="Q292" s="1269"/>
      <c r="R292" s="1269"/>
      <c r="S292" s="1269"/>
      <c r="T292" s="1269"/>
      <c r="U292" s="1269"/>
      <c r="V292" s="1269"/>
      <c r="W292" s="1269"/>
      <c r="X292" s="1269"/>
      <c r="Y292" s="1269"/>
      <c r="Z292" s="1269"/>
      <c r="AA292" s="1269"/>
      <c r="AB292" s="1269"/>
      <c r="AC292" s="1269"/>
      <c r="AD292" s="864"/>
      <c r="AE292" s="864"/>
      <c r="AF292" s="864"/>
      <c r="AG292" s="864"/>
      <c r="AH292" s="864"/>
      <c r="AI292" s="864"/>
      <c r="AJ292" s="864"/>
      <c r="AK292" s="864"/>
      <c r="AL292" s="864"/>
      <c r="AM292" s="864"/>
      <c r="AN292" s="855"/>
      <c r="AO292" s="855"/>
      <c r="AP292" s="855"/>
      <c r="AQ292" s="855"/>
      <c r="AR292" s="855"/>
      <c r="AS292" s="855"/>
      <c r="AT292" s="855"/>
      <c r="AU292" s="855"/>
      <c r="AV292" s="855"/>
      <c r="AW292" s="855"/>
      <c r="AX292" s="855"/>
      <c r="AY292" s="855"/>
      <c r="AZ292" s="855"/>
      <c r="BA292" s="855"/>
      <c r="BB292" s="855"/>
      <c r="BC292" s="855"/>
      <c r="BD292" s="855"/>
      <c r="BE292" s="855"/>
      <c r="BF292" s="855"/>
      <c r="BG292" s="855"/>
      <c r="BH292" s="855"/>
      <c r="BI292" s="855"/>
      <c r="BJ292" s="855"/>
      <c r="BK292" s="855"/>
      <c r="BL292" s="855"/>
      <c r="BM292" s="647"/>
    </row>
    <row r="293" spans="1:65" s="638" customFormat="1" ht="16.5" customHeight="1" x14ac:dyDescent="0.25">
      <c r="A293" s="1216" t="s">
        <v>831</v>
      </c>
      <c r="B293" s="1217"/>
      <c r="C293" s="1281"/>
      <c r="D293" s="1303"/>
      <c r="E293" s="890"/>
      <c r="F293" s="1269"/>
      <c r="G293" s="1269"/>
      <c r="H293" s="1269"/>
      <c r="I293" s="1269"/>
      <c r="J293" s="1269"/>
      <c r="K293" s="1269"/>
      <c r="L293" s="1269"/>
      <c r="M293" s="1269"/>
      <c r="N293" s="1269"/>
      <c r="O293" s="1269"/>
      <c r="P293" s="1269"/>
      <c r="Q293" s="1269"/>
      <c r="R293" s="1269"/>
      <c r="S293" s="1269"/>
      <c r="T293" s="1269"/>
      <c r="U293" s="1269"/>
      <c r="V293" s="1269"/>
      <c r="W293" s="1269"/>
      <c r="X293" s="1269"/>
      <c r="Y293" s="1269"/>
      <c r="Z293" s="1269"/>
      <c r="AA293" s="1269"/>
      <c r="AB293" s="1269"/>
      <c r="AC293" s="1269"/>
      <c r="AD293" s="864"/>
      <c r="AE293" s="864"/>
      <c r="AF293" s="864"/>
      <c r="AG293" s="864"/>
      <c r="AH293" s="864"/>
      <c r="AI293" s="864"/>
      <c r="AJ293" s="864"/>
      <c r="AK293" s="864"/>
      <c r="AL293" s="864"/>
      <c r="AM293" s="864"/>
      <c r="AN293" s="855"/>
      <c r="AO293" s="855"/>
      <c r="AP293" s="855"/>
      <c r="AQ293" s="855"/>
      <c r="AR293" s="855"/>
      <c r="AS293" s="855"/>
      <c r="AT293" s="855"/>
      <c r="AU293" s="855"/>
      <c r="AV293" s="855"/>
      <c r="AW293" s="855"/>
      <c r="AX293" s="855"/>
      <c r="AY293" s="855"/>
      <c r="AZ293" s="855"/>
      <c r="BA293" s="855"/>
      <c r="BB293" s="855"/>
      <c r="BC293" s="855"/>
      <c r="BD293" s="855"/>
      <c r="BE293" s="855"/>
      <c r="BF293" s="855"/>
      <c r="BG293" s="855"/>
      <c r="BH293" s="855"/>
      <c r="BI293" s="855"/>
      <c r="BJ293" s="855"/>
      <c r="BK293" s="855"/>
      <c r="BL293" s="855"/>
      <c r="BM293" s="647"/>
    </row>
    <row r="294" spans="1:65" s="638" customFormat="1" ht="16.5" customHeight="1" x14ac:dyDescent="0.25">
      <c r="A294" s="1216" t="s">
        <v>832</v>
      </c>
      <c r="B294" s="1217"/>
      <c r="C294" s="1281"/>
      <c r="D294" s="1303"/>
      <c r="E294" s="890"/>
      <c r="F294" s="1269"/>
      <c r="G294" s="1269"/>
      <c r="H294" s="1269"/>
      <c r="I294" s="1269"/>
      <c r="J294" s="1269"/>
      <c r="K294" s="1269"/>
      <c r="L294" s="1269"/>
      <c r="M294" s="1269"/>
      <c r="N294" s="1269"/>
      <c r="O294" s="1269"/>
      <c r="P294" s="1269"/>
      <c r="Q294" s="1269"/>
      <c r="R294" s="1269"/>
      <c r="S294" s="1269"/>
      <c r="T294" s="1269"/>
      <c r="U294" s="1269"/>
      <c r="V294" s="1269"/>
      <c r="W294" s="1269"/>
      <c r="X294" s="1269"/>
      <c r="Y294" s="1269"/>
      <c r="Z294" s="1269"/>
      <c r="AA294" s="1269"/>
      <c r="AB294" s="1269"/>
      <c r="AC294" s="1269"/>
      <c r="AD294" s="864"/>
      <c r="AE294" s="864"/>
      <c r="AF294" s="864"/>
      <c r="AG294" s="864"/>
      <c r="AH294" s="864"/>
      <c r="AI294" s="864"/>
      <c r="AJ294" s="864"/>
      <c r="AK294" s="864"/>
      <c r="AL294" s="864"/>
      <c r="AM294" s="864"/>
      <c r="AN294" s="855"/>
      <c r="AO294" s="855"/>
      <c r="AP294" s="855"/>
      <c r="AQ294" s="855"/>
      <c r="AR294" s="855"/>
      <c r="AS294" s="855"/>
      <c r="AT294" s="855"/>
      <c r="AU294" s="855"/>
      <c r="AV294" s="855"/>
      <c r="AW294" s="855"/>
      <c r="AX294" s="855"/>
      <c r="AY294" s="855"/>
      <c r="AZ294" s="855"/>
      <c r="BA294" s="855"/>
      <c r="BB294" s="855"/>
      <c r="BC294" s="855"/>
      <c r="BD294" s="855"/>
      <c r="BE294" s="855"/>
      <c r="BF294" s="855"/>
      <c r="BG294" s="855"/>
      <c r="BH294" s="855"/>
      <c r="BI294" s="855"/>
      <c r="BJ294" s="855"/>
      <c r="BK294" s="855"/>
      <c r="BL294" s="855"/>
      <c r="BM294" s="647"/>
    </row>
    <row r="295" spans="1:65" s="638" customFormat="1" ht="16.5" customHeight="1" x14ac:dyDescent="0.25">
      <c r="A295" s="1216" t="s">
        <v>833</v>
      </c>
      <c r="B295" s="1217"/>
      <c r="C295" s="1281"/>
      <c r="D295" s="1303"/>
      <c r="E295" s="890"/>
      <c r="F295" s="1269"/>
      <c r="G295" s="1269"/>
      <c r="H295" s="1269"/>
      <c r="I295" s="1269"/>
      <c r="J295" s="1269"/>
      <c r="K295" s="1269"/>
      <c r="L295" s="1269"/>
      <c r="M295" s="1269"/>
      <c r="N295" s="1269"/>
      <c r="O295" s="1269"/>
      <c r="P295" s="1269"/>
      <c r="Q295" s="1269"/>
      <c r="R295" s="1269"/>
      <c r="S295" s="1269"/>
      <c r="T295" s="1269"/>
      <c r="U295" s="1269"/>
      <c r="V295" s="1269"/>
      <c r="W295" s="1269"/>
      <c r="X295" s="1269"/>
      <c r="Y295" s="1269"/>
      <c r="Z295" s="1269"/>
      <c r="AA295" s="1269"/>
      <c r="AB295" s="1269"/>
      <c r="AC295" s="1269"/>
      <c r="AD295" s="864"/>
      <c r="AE295" s="864"/>
      <c r="AF295" s="864"/>
      <c r="AG295" s="864"/>
      <c r="AH295" s="864"/>
      <c r="AI295" s="864"/>
      <c r="AJ295" s="864"/>
      <c r="AK295" s="864"/>
      <c r="AL295" s="864"/>
      <c r="AM295" s="864"/>
      <c r="AN295" s="855"/>
      <c r="AO295" s="855"/>
      <c r="AP295" s="855"/>
      <c r="AQ295" s="855"/>
      <c r="AR295" s="855"/>
      <c r="AS295" s="855"/>
      <c r="AT295" s="855"/>
      <c r="AU295" s="855"/>
      <c r="AV295" s="855"/>
      <c r="AW295" s="855"/>
      <c r="AX295" s="855"/>
      <c r="AY295" s="855"/>
      <c r="AZ295" s="855"/>
      <c r="BA295" s="855"/>
      <c r="BB295" s="855"/>
      <c r="BC295" s="855"/>
      <c r="BD295" s="855"/>
      <c r="BE295" s="855"/>
      <c r="BF295" s="855"/>
      <c r="BG295" s="855"/>
      <c r="BH295" s="855"/>
      <c r="BI295" s="855"/>
      <c r="BJ295" s="855"/>
      <c r="BK295" s="855"/>
      <c r="BL295" s="855"/>
      <c r="BM295" s="647"/>
    </row>
    <row r="296" spans="1:65" s="638" customFormat="1" ht="16.5" customHeight="1" x14ac:dyDescent="0.25">
      <c r="A296" s="1216" t="s">
        <v>836</v>
      </c>
      <c r="B296" s="1217"/>
      <c r="C296" s="1281"/>
      <c r="D296" s="1303"/>
      <c r="E296" s="890"/>
      <c r="F296" s="1269"/>
      <c r="G296" s="1269"/>
      <c r="H296" s="1269"/>
      <c r="I296" s="1269"/>
      <c r="J296" s="1269"/>
      <c r="K296" s="1269"/>
      <c r="L296" s="1269"/>
      <c r="M296" s="1269"/>
      <c r="N296" s="1269"/>
      <c r="O296" s="1269"/>
      <c r="P296" s="1269"/>
      <c r="Q296" s="1269"/>
      <c r="R296" s="1269"/>
      <c r="S296" s="1269"/>
      <c r="T296" s="1269"/>
      <c r="U296" s="1269"/>
      <c r="V296" s="1269"/>
      <c r="W296" s="1269"/>
      <c r="X296" s="1269"/>
      <c r="Y296" s="1269"/>
      <c r="Z296" s="1269"/>
      <c r="AA296" s="1269"/>
      <c r="AB296" s="1269"/>
      <c r="AC296" s="1269"/>
      <c r="AD296" s="864"/>
      <c r="AE296" s="864"/>
      <c r="AF296" s="864"/>
      <c r="AG296" s="864"/>
      <c r="AH296" s="864"/>
      <c r="AI296" s="864"/>
      <c r="AJ296" s="864"/>
      <c r="AK296" s="864"/>
      <c r="AL296" s="864"/>
      <c r="AM296" s="864"/>
      <c r="AN296" s="855"/>
      <c r="AO296" s="855"/>
      <c r="AP296" s="855"/>
      <c r="AQ296" s="855"/>
      <c r="AR296" s="855"/>
      <c r="AS296" s="855"/>
      <c r="AT296" s="855"/>
      <c r="AU296" s="855"/>
      <c r="AV296" s="855"/>
      <c r="AW296" s="855"/>
      <c r="AX296" s="855"/>
      <c r="AY296" s="855"/>
      <c r="AZ296" s="855"/>
      <c r="BA296" s="855"/>
      <c r="BB296" s="855"/>
      <c r="BC296" s="855"/>
      <c r="BD296" s="855"/>
      <c r="BE296" s="855"/>
      <c r="BF296" s="855"/>
      <c r="BG296" s="855"/>
      <c r="BH296" s="855"/>
      <c r="BI296" s="855"/>
      <c r="BJ296" s="855"/>
      <c r="BK296" s="855"/>
      <c r="BL296" s="855"/>
      <c r="BM296" s="647"/>
    </row>
    <row r="297" spans="1:65" s="638" customFormat="1" ht="16.5" customHeight="1" x14ac:dyDescent="0.25">
      <c r="A297" s="1216" t="s">
        <v>214</v>
      </c>
      <c r="B297" s="1217"/>
      <c r="C297" s="1281"/>
      <c r="D297" s="1303"/>
      <c r="E297" s="890"/>
      <c r="F297" s="1269"/>
      <c r="G297" s="1269"/>
      <c r="H297" s="1269"/>
      <c r="I297" s="1269"/>
      <c r="J297" s="1269"/>
      <c r="K297" s="1269"/>
      <c r="L297" s="1269"/>
      <c r="M297" s="1269"/>
      <c r="N297" s="1269"/>
      <c r="O297" s="1269"/>
      <c r="P297" s="1269"/>
      <c r="Q297" s="1269"/>
      <c r="R297" s="1269"/>
      <c r="S297" s="1269"/>
      <c r="T297" s="1269"/>
      <c r="U297" s="1269"/>
      <c r="V297" s="1269"/>
      <c r="W297" s="1269"/>
      <c r="X297" s="1269"/>
      <c r="Y297" s="1269"/>
      <c r="Z297" s="1269"/>
      <c r="AA297" s="1269"/>
      <c r="AB297" s="1269"/>
      <c r="AC297" s="1269"/>
      <c r="AD297" s="864"/>
      <c r="AE297" s="864"/>
      <c r="AF297" s="864"/>
      <c r="AG297" s="864"/>
      <c r="AH297" s="864"/>
      <c r="AI297" s="864"/>
      <c r="AJ297" s="864"/>
      <c r="AK297" s="864"/>
      <c r="AL297" s="864"/>
      <c r="AM297" s="864"/>
      <c r="AN297" s="855"/>
      <c r="AO297" s="855"/>
      <c r="AP297" s="855"/>
      <c r="AQ297" s="855"/>
      <c r="AR297" s="855"/>
      <c r="AS297" s="855"/>
      <c r="AT297" s="855"/>
      <c r="AU297" s="855"/>
      <c r="AV297" s="855"/>
      <c r="AW297" s="855"/>
      <c r="AX297" s="855"/>
      <c r="AY297" s="855"/>
      <c r="AZ297" s="855"/>
      <c r="BA297" s="855"/>
      <c r="BB297" s="855"/>
      <c r="BC297" s="855"/>
      <c r="BD297" s="855"/>
      <c r="BE297" s="855"/>
      <c r="BF297" s="855"/>
      <c r="BG297" s="855"/>
      <c r="BH297" s="855"/>
      <c r="BI297" s="855"/>
      <c r="BJ297" s="855"/>
      <c r="BK297" s="855"/>
      <c r="BL297" s="855"/>
      <c r="BM297" s="647"/>
    </row>
    <row r="298" spans="1:65" s="638" customFormat="1" ht="16.5" customHeight="1" x14ac:dyDescent="0.25">
      <c r="A298" s="1216" t="s">
        <v>215</v>
      </c>
      <c r="B298" s="1217"/>
      <c r="C298" s="1281"/>
      <c r="D298" s="1303"/>
      <c r="E298" s="890"/>
      <c r="F298" s="1269"/>
      <c r="G298" s="1269"/>
      <c r="H298" s="1269"/>
      <c r="I298" s="1269"/>
      <c r="J298" s="1269"/>
      <c r="K298" s="1269"/>
      <c r="L298" s="1269"/>
      <c r="M298" s="1269"/>
      <c r="N298" s="1269"/>
      <c r="O298" s="1269"/>
      <c r="P298" s="1269"/>
      <c r="Q298" s="1269"/>
      <c r="R298" s="1269"/>
      <c r="S298" s="1269"/>
      <c r="T298" s="1269"/>
      <c r="U298" s="1269"/>
      <c r="V298" s="1269"/>
      <c r="W298" s="1269"/>
      <c r="X298" s="1269"/>
      <c r="Y298" s="1269"/>
      <c r="Z298" s="1269"/>
      <c r="AA298" s="1269"/>
      <c r="AB298" s="1269"/>
      <c r="AC298" s="1269"/>
      <c r="AD298" s="864"/>
      <c r="AE298" s="864"/>
      <c r="AF298" s="864"/>
      <c r="AG298" s="864"/>
      <c r="AH298" s="864"/>
      <c r="AI298" s="864"/>
      <c r="AJ298" s="864"/>
      <c r="AK298" s="864"/>
      <c r="AL298" s="864"/>
      <c r="AM298" s="864"/>
      <c r="AN298" s="855"/>
      <c r="AO298" s="855"/>
      <c r="AP298" s="855"/>
      <c r="AQ298" s="855"/>
      <c r="AR298" s="855"/>
      <c r="AS298" s="855"/>
      <c r="AT298" s="855"/>
      <c r="AU298" s="855"/>
      <c r="AV298" s="855"/>
      <c r="AW298" s="855"/>
      <c r="AX298" s="855"/>
      <c r="AY298" s="855"/>
      <c r="AZ298" s="855"/>
      <c r="BA298" s="855"/>
      <c r="BB298" s="855"/>
      <c r="BC298" s="855"/>
      <c r="BD298" s="855"/>
      <c r="BE298" s="855"/>
      <c r="BF298" s="855"/>
      <c r="BG298" s="855"/>
      <c r="BH298" s="855"/>
      <c r="BI298" s="855"/>
      <c r="BJ298" s="855"/>
      <c r="BK298" s="855"/>
      <c r="BL298" s="855"/>
      <c r="BM298" s="647"/>
    </row>
    <row r="299" spans="1:65" s="638" customFormat="1" ht="16.5" customHeight="1" x14ac:dyDescent="0.25">
      <c r="A299" s="1216" t="s">
        <v>152</v>
      </c>
      <c r="B299" s="1217"/>
      <c r="C299" s="1281"/>
      <c r="D299" s="1303"/>
      <c r="E299" s="890"/>
      <c r="F299" s="1269"/>
      <c r="G299" s="1269"/>
      <c r="H299" s="1269"/>
      <c r="I299" s="1269"/>
      <c r="J299" s="1269"/>
      <c r="K299" s="1269"/>
      <c r="L299" s="1269"/>
      <c r="M299" s="1269"/>
      <c r="N299" s="1269"/>
      <c r="O299" s="1269"/>
      <c r="P299" s="1269"/>
      <c r="Q299" s="1269"/>
      <c r="R299" s="1269"/>
      <c r="S299" s="1269"/>
      <c r="T299" s="1269"/>
      <c r="U299" s="1269"/>
      <c r="V299" s="1269"/>
      <c r="W299" s="1269"/>
      <c r="X299" s="1269"/>
      <c r="Y299" s="1269"/>
      <c r="Z299" s="1269"/>
      <c r="AA299" s="1269"/>
      <c r="AB299" s="1269"/>
      <c r="AC299" s="1269"/>
      <c r="AD299" s="864"/>
      <c r="AE299" s="864"/>
      <c r="AF299" s="864"/>
      <c r="AG299" s="864"/>
      <c r="AH299" s="864"/>
      <c r="AI299" s="864"/>
      <c r="AJ299" s="864"/>
      <c r="AK299" s="864"/>
      <c r="AL299" s="864"/>
      <c r="AM299" s="864"/>
      <c r="AN299" s="855"/>
      <c r="AO299" s="855"/>
      <c r="AP299" s="855"/>
      <c r="AQ299" s="855"/>
      <c r="AR299" s="855"/>
      <c r="AS299" s="855"/>
      <c r="AT299" s="855"/>
      <c r="AU299" s="855"/>
      <c r="AV299" s="855"/>
      <c r="AW299" s="855"/>
      <c r="AX299" s="855"/>
      <c r="AY299" s="855"/>
      <c r="AZ299" s="855"/>
      <c r="BA299" s="855"/>
      <c r="BB299" s="855"/>
      <c r="BC299" s="855"/>
      <c r="BD299" s="855"/>
      <c r="BE299" s="855"/>
      <c r="BF299" s="855"/>
      <c r="BG299" s="855"/>
      <c r="BH299" s="855"/>
      <c r="BI299" s="855"/>
      <c r="BJ299" s="855"/>
      <c r="BK299" s="855"/>
      <c r="BL299" s="855"/>
      <c r="BM299" s="647"/>
    </row>
    <row r="300" spans="1:65" s="638" customFormat="1" ht="16.5" customHeight="1" x14ac:dyDescent="0.25">
      <c r="A300" s="1216" t="s">
        <v>845</v>
      </c>
      <c r="B300" s="1217"/>
      <c r="C300" s="1281"/>
      <c r="D300" s="1303"/>
      <c r="E300" s="890"/>
      <c r="F300" s="1269"/>
      <c r="G300" s="1269"/>
      <c r="H300" s="1269"/>
      <c r="I300" s="1269"/>
      <c r="J300" s="1269"/>
      <c r="K300" s="1269"/>
      <c r="L300" s="1269"/>
      <c r="M300" s="1269"/>
      <c r="N300" s="1269"/>
      <c r="O300" s="1269"/>
      <c r="P300" s="1269"/>
      <c r="Q300" s="1269"/>
      <c r="R300" s="1269"/>
      <c r="S300" s="1269"/>
      <c r="T300" s="1269"/>
      <c r="U300" s="1269"/>
      <c r="V300" s="1269"/>
      <c r="W300" s="1269"/>
      <c r="X300" s="1269"/>
      <c r="Y300" s="1269"/>
      <c r="Z300" s="1269"/>
      <c r="AA300" s="1269"/>
      <c r="AB300" s="1269"/>
      <c r="AC300" s="1269"/>
      <c r="AD300" s="864"/>
      <c r="AE300" s="864"/>
      <c r="AF300" s="864"/>
      <c r="AG300" s="864"/>
      <c r="AH300" s="864"/>
      <c r="AI300" s="864"/>
      <c r="AJ300" s="864"/>
      <c r="AK300" s="864"/>
      <c r="AL300" s="864"/>
      <c r="AM300" s="864"/>
      <c r="AN300" s="855"/>
      <c r="AO300" s="855"/>
      <c r="AP300" s="855"/>
      <c r="AQ300" s="855"/>
      <c r="AR300" s="855"/>
      <c r="AS300" s="855"/>
      <c r="AT300" s="855"/>
      <c r="AU300" s="855"/>
      <c r="AV300" s="855"/>
      <c r="AW300" s="855"/>
      <c r="AX300" s="855"/>
      <c r="AY300" s="855"/>
      <c r="AZ300" s="855"/>
      <c r="BA300" s="855"/>
      <c r="BB300" s="855"/>
      <c r="BC300" s="855"/>
      <c r="BD300" s="855"/>
      <c r="BE300" s="855"/>
      <c r="BF300" s="855"/>
      <c r="BG300" s="855"/>
      <c r="BH300" s="855"/>
      <c r="BI300" s="855"/>
      <c r="BJ300" s="855"/>
      <c r="BK300" s="855"/>
      <c r="BL300" s="855"/>
      <c r="BM300" s="647"/>
    </row>
    <row r="301" spans="1:65" s="638" customFormat="1" ht="16.5" customHeight="1" x14ac:dyDescent="0.25">
      <c r="A301" s="1216" t="s">
        <v>846</v>
      </c>
      <c r="B301" s="1217"/>
      <c r="C301" s="1281"/>
      <c r="D301" s="1303"/>
      <c r="E301" s="890"/>
      <c r="F301" s="1269"/>
      <c r="G301" s="1269"/>
      <c r="H301" s="1269"/>
      <c r="I301" s="1269"/>
      <c r="J301" s="1269"/>
      <c r="K301" s="1269"/>
      <c r="L301" s="1269"/>
      <c r="M301" s="1269"/>
      <c r="N301" s="1269"/>
      <c r="O301" s="1269"/>
      <c r="P301" s="1269"/>
      <c r="Q301" s="1269"/>
      <c r="R301" s="1269"/>
      <c r="S301" s="1269"/>
      <c r="T301" s="1269"/>
      <c r="U301" s="1269"/>
      <c r="V301" s="1269"/>
      <c r="W301" s="1269"/>
      <c r="X301" s="1269"/>
      <c r="Y301" s="1269"/>
      <c r="Z301" s="1269"/>
      <c r="AA301" s="1269"/>
      <c r="AB301" s="1269"/>
      <c r="AC301" s="1269"/>
      <c r="AD301" s="864"/>
      <c r="AE301" s="864"/>
      <c r="AF301" s="864"/>
      <c r="AG301" s="864"/>
      <c r="AH301" s="864"/>
      <c r="AI301" s="864"/>
      <c r="AJ301" s="864"/>
      <c r="AK301" s="864"/>
      <c r="AL301" s="864"/>
      <c r="AM301" s="864"/>
      <c r="AN301" s="855"/>
      <c r="AO301" s="855"/>
      <c r="AP301" s="855"/>
      <c r="AQ301" s="855"/>
      <c r="AR301" s="855"/>
      <c r="AS301" s="855"/>
      <c r="AT301" s="855"/>
      <c r="AU301" s="855"/>
      <c r="AV301" s="855"/>
      <c r="AW301" s="855"/>
      <c r="AX301" s="855"/>
      <c r="AY301" s="855"/>
      <c r="AZ301" s="855"/>
      <c r="BA301" s="855"/>
      <c r="BB301" s="855"/>
      <c r="BC301" s="855"/>
      <c r="BD301" s="855"/>
      <c r="BE301" s="855"/>
      <c r="BF301" s="855"/>
      <c r="BG301" s="855"/>
      <c r="BH301" s="855"/>
      <c r="BI301" s="855"/>
      <c r="BJ301" s="855"/>
      <c r="BK301" s="855"/>
      <c r="BL301" s="855"/>
      <c r="BM301" s="647"/>
    </row>
    <row r="302" spans="1:65" s="638" customFormat="1" ht="16.5" customHeight="1" x14ac:dyDescent="0.25">
      <c r="A302" s="1216" t="s">
        <v>847</v>
      </c>
      <c r="B302" s="1217"/>
      <c r="C302" s="1281"/>
      <c r="D302" s="1303"/>
      <c r="E302" s="890"/>
      <c r="F302" s="1269"/>
      <c r="G302" s="1269"/>
      <c r="H302" s="1269"/>
      <c r="I302" s="1269"/>
      <c r="J302" s="1269"/>
      <c r="K302" s="1269"/>
      <c r="L302" s="1269"/>
      <c r="M302" s="1269"/>
      <c r="N302" s="1269"/>
      <c r="O302" s="1269"/>
      <c r="P302" s="1269"/>
      <c r="Q302" s="1269"/>
      <c r="R302" s="1269"/>
      <c r="S302" s="1269"/>
      <c r="T302" s="1269"/>
      <c r="U302" s="1269"/>
      <c r="V302" s="1269"/>
      <c r="W302" s="1269"/>
      <c r="X302" s="1269"/>
      <c r="Y302" s="1269"/>
      <c r="Z302" s="1269"/>
      <c r="AA302" s="1269"/>
      <c r="AB302" s="1269"/>
      <c r="AC302" s="1269"/>
      <c r="AD302" s="864"/>
      <c r="AE302" s="864"/>
      <c r="AF302" s="864"/>
      <c r="AG302" s="864"/>
      <c r="AH302" s="864"/>
      <c r="AI302" s="864"/>
      <c r="AJ302" s="864"/>
      <c r="AK302" s="864"/>
      <c r="AL302" s="864"/>
      <c r="AM302" s="864"/>
      <c r="AN302" s="855"/>
      <c r="AO302" s="855"/>
      <c r="AP302" s="855"/>
      <c r="AQ302" s="855"/>
      <c r="AR302" s="855"/>
      <c r="AS302" s="855"/>
      <c r="AT302" s="855"/>
      <c r="AU302" s="855"/>
      <c r="AV302" s="855"/>
      <c r="AW302" s="855"/>
      <c r="AX302" s="855"/>
      <c r="AY302" s="855"/>
      <c r="AZ302" s="855"/>
      <c r="BA302" s="855"/>
      <c r="BB302" s="855"/>
      <c r="BC302" s="855"/>
      <c r="BD302" s="855"/>
      <c r="BE302" s="855"/>
      <c r="BF302" s="855"/>
      <c r="BG302" s="855"/>
      <c r="BH302" s="855"/>
      <c r="BI302" s="855"/>
      <c r="BJ302" s="855"/>
      <c r="BK302" s="855"/>
      <c r="BL302" s="855"/>
      <c r="BM302" s="647"/>
    </row>
    <row r="303" spans="1:65" s="638" customFormat="1" ht="16.5" customHeight="1" x14ac:dyDescent="0.25">
      <c r="A303" s="1216" t="s">
        <v>848</v>
      </c>
      <c r="B303" s="1217"/>
      <c r="C303" s="1281"/>
      <c r="D303" s="1303"/>
      <c r="E303" s="890"/>
      <c r="F303" s="1269"/>
      <c r="G303" s="1269"/>
      <c r="H303" s="1269"/>
      <c r="I303" s="1269"/>
      <c r="J303" s="1269"/>
      <c r="K303" s="1269"/>
      <c r="L303" s="1269"/>
      <c r="M303" s="1269"/>
      <c r="N303" s="1269"/>
      <c r="O303" s="1269"/>
      <c r="P303" s="1269"/>
      <c r="Q303" s="1269"/>
      <c r="R303" s="1269"/>
      <c r="S303" s="1269"/>
      <c r="T303" s="1269"/>
      <c r="U303" s="1269"/>
      <c r="V303" s="1269"/>
      <c r="W303" s="1269"/>
      <c r="X303" s="1269"/>
      <c r="Y303" s="1269"/>
      <c r="Z303" s="1269"/>
      <c r="AA303" s="1269"/>
      <c r="AB303" s="1269"/>
      <c r="AC303" s="1269"/>
      <c r="AD303" s="864"/>
      <c r="AE303" s="864"/>
      <c r="AF303" s="864"/>
      <c r="AG303" s="864"/>
      <c r="AH303" s="864"/>
      <c r="AI303" s="864"/>
      <c r="AJ303" s="864"/>
      <c r="AK303" s="864"/>
      <c r="AL303" s="864"/>
      <c r="AM303" s="864"/>
      <c r="AN303" s="855"/>
      <c r="AO303" s="855"/>
      <c r="AP303" s="855"/>
      <c r="AQ303" s="855"/>
      <c r="AR303" s="855"/>
      <c r="AS303" s="855"/>
      <c r="AT303" s="855"/>
      <c r="AU303" s="855"/>
      <c r="AV303" s="855"/>
      <c r="AW303" s="855"/>
      <c r="AX303" s="855"/>
      <c r="AY303" s="855"/>
      <c r="AZ303" s="855"/>
      <c r="BA303" s="855"/>
      <c r="BB303" s="855"/>
      <c r="BC303" s="855"/>
      <c r="BD303" s="855"/>
      <c r="BE303" s="855"/>
      <c r="BF303" s="855"/>
      <c r="BG303" s="855"/>
      <c r="BH303" s="855"/>
      <c r="BI303" s="855"/>
      <c r="BJ303" s="855"/>
      <c r="BK303" s="855"/>
      <c r="BL303" s="855"/>
      <c r="BM303" s="647"/>
    </row>
    <row r="304" spans="1:65" s="638" customFormat="1" ht="16.5" customHeight="1" x14ac:dyDescent="0.25">
      <c r="A304" s="1216" t="s">
        <v>849</v>
      </c>
      <c r="B304" s="1217"/>
      <c r="C304" s="1281"/>
      <c r="D304" s="1303"/>
      <c r="E304" s="890"/>
      <c r="F304" s="1269"/>
      <c r="G304" s="1269"/>
      <c r="H304" s="1269"/>
      <c r="I304" s="1269"/>
      <c r="J304" s="1269"/>
      <c r="K304" s="1269"/>
      <c r="L304" s="1269"/>
      <c r="M304" s="1269"/>
      <c r="N304" s="1269"/>
      <c r="O304" s="1269"/>
      <c r="P304" s="1269"/>
      <c r="Q304" s="1269"/>
      <c r="R304" s="1269"/>
      <c r="S304" s="1269"/>
      <c r="T304" s="1269"/>
      <c r="U304" s="1269"/>
      <c r="V304" s="1269"/>
      <c r="W304" s="1269"/>
      <c r="X304" s="1269"/>
      <c r="Y304" s="1269"/>
      <c r="Z304" s="1269"/>
      <c r="AA304" s="1269"/>
      <c r="AB304" s="1269"/>
      <c r="AC304" s="1269"/>
      <c r="AD304" s="864"/>
      <c r="AE304" s="864"/>
      <c r="AF304" s="864"/>
      <c r="AG304" s="864"/>
      <c r="AH304" s="864"/>
      <c r="AI304" s="864"/>
      <c r="AJ304" s="864"/>
      <c r="AK304" s="864"/>
      <c r="AL304" s="864"/>
      <c r="AM304" s="864"/>
      <c r="AN304" s="855"/>
      <c r="AO304" s="855"/>
      <c r="AP304" s="855"/>
      <c r="AQ304" s="855"/>
      <c r="AR304" s="855"/>
      <c r="AS304" s="855"/>
      <c r="AT304" s="855"/>
      <c r="AU304" s="855"/>
      <c r="AV304" s="855"/>
      <c r="AW304" s="855"/>
      <c r="AX304" s="855"/>
      <c r="AY304" s="855"/>
      <c r="AZ304" s="855"/>
      <c r="BA304" s="855"/>
      <c r="BB304" s="855"/>
      <c r="BC304" s="855"/>
      <c r="BD304" s="855"/>
      <c r="BE304" s="855"/>
      <c r="BF304" s="855"/>
      <c r="BG304" s="855"/>
      <c r="BH304" s="855"/>
      <c r="BI304" s="855"/>
      <c r="BJ304" s="855"/>
      <c r="BK304" s="855"/>
      <c r="BL304" s="855"/>
      <c r="BM304" s="647"/>
    </row>
    <row r="305" spans="1:65" s="638" customFormat="1" ht="16.5" customHeight="1" x14ac:dyDescent="0.25">
      <c r="A305" s="1216" t="s">
        <v>850</v>
      </c>
      <c r="B305" s="1217"/>
      <c r="C305" s="1281"/>
      <c r="D305" s="1303"/>
      <c r="E305" s="890"/>
      <c r="F305" s="1269"/>
      <c r="G305" s="1269"/>
      <c r="H305" s="1269"/>
      <c r="I305" s="1269"/>
      <c r="J305" s="1269"/>
      <c r="K305" s="1269"/>
      <c r="L305" s="1269"/>
      <c r="M305" s="1269"/>
      <c r="N305" s="1269"/>
      <c r="O305" s="1269"/>
      <c r="P305" s="1269"/>
      <c r="Q305" s="1269"/>
      <c r="R305" s="1269"/>
      <c r="S305" s="1269"/>
      <c r="T305" s="1269"/>
      <c r="U305" s="1269"/>
      <c r="V305" s="1269"/>
      <c r="W305" s="1269"/>
      <c r="X305" s="1269"/>
      <c r="Y305" s="1269"/>
      <c r="Z305" s="1269"/>
      <c r="AA305" s="1269"/>
      <c r="AB305" s="1269"/>
      <c r="AC305" s="1269"/>
      <c r="AD305" s="864"/>
      <c r="AE305" s="864"/>
      <c r="AF305" s="864"/>
      <c r="AG305" s="864"/>
      <c r="AH305" s="864"/>
      <c r="AI305" s="864"/>
      <c r="AJ305" s="864"/>
      <c r="AK305" s="864"/>
      <c r="AL305" s="864"/>
      <c r="AM305" s="864"/>
      <c r="AN305" s="855"/>
      <c r="AO305" s="855"/>
      <c r="AP305" s="855"/>
      <c r="AQ305" s="855"/>
      <c r="AR305" s="855"/>
      <c r="AS305" s="855"/>
      <c r="AT305" s="855"/>
      <c r="AU305" s="855"/>
      <c r="AV305" s="855"/>
      <c r="AW305" s="855"/>
      <c r="AX305" s="855"/>
      <c r="AY305" s="855"/>
      <c r="AZ305" s="855"/>
      <c r="BA305" s="855"/>
      <c r="BB305" s="855"/>
      <c r="BC305" s="855"/>
      <c r="BD305" s="855"/>
      <c r="BE305" s="855"/>
      <c r="BF305" s="855"/>
      <c r="BG305" s="855"/>
      <c r="BH305" s="855"/>
      <c r="BI305" s="855"/>
      <c r="BJ305" s="855"/>
      <c r="BK305" s="855"/>
      <c r="BL305" s="855"/>
      <c r="BM305" s="647"/>
    </row>
    <row r="306" spans="1:65" s="638" customFormat="1" ht="16.5" customHeight="1" x14ac:dyDescent="0.25">
      <c r="A306" s="1216" t="s">
        <v>852</v>
      </c>
      <c r="B306" s="1218"/>
      <c r="C306" s="1281"/>
      <c r="D306" s="1303"/>
      <c r="E306" s="890"/>
      <c r="F306" s="891"/>
      <c r="G306" s="891"/>
      <c r="H306" s="891"/>
      <c r="I306" s="891"/>
      <c r="J306" s="891"/>
      <c r="K306" s="891"/>
      <c r="L306" s="891"/>
      <c r="M306" s="891"/>
      <c r="N306" s="891"/>
      <c r="O306" s="891"/>
      <c r="P306" s="891"/>
      <c r="Q306" s="891"/>
      <c r="R306" s="891"/>
      <c r="S306" s="891"/>
      <c r="T306" s="891"/>
      <c r="U306" s="891"/>
      <c r="V306" s="891"/>
      <c r="W306" s="891"/>
      <c r="X306" s="891"/>
      <c r="Y306" s="891"/>
      <c r="Z306" s="891"/>
      <c r="AA306" s="891"/>
      <c r="AB306" s="891"/>
      <c r="AC306" s="891"/>
      <c r="AD306" s="864"/>
      <c r="AE306" s="864"/>
      <c r="AF306" s="864"/>
      <c r="AG306" s="864"/>
      <c r="AH306" s="864"/>
      <c r="AI306" s="864"/>
      <c r="AJ306" s="864"/>
      <c r="AK306" s="864"/>
      <c r="AL306" s="864"/>
      <c r="AM306" s="864"/>
      <c r="AN306" s="855"/>
      <c r="AO306" s="855"/>
      <c r="AP306" s="855"/>
      <c r="AQ306" s="855"/>
      <c r="AR306" s="855"/>
      <c r="AS306" s="855"/>
      <c r="AT306" s="855"/>
      <c r="AU306" s="855"/>
      <c r="AV306" s="855"/>
      <c r="AW306" s="855"/>
      <c r="AX306" s="855"/>
      <c r="AY306" s="855"/>
      <c r="AZ306" s="855"/>
      <c r="BA306" s="855"/>
      <c r="BB306" s="855"/>
      <c r="BC306" s="855"/>
      <c r="BD306" s="855"/>
      <c r="BE306" s="855"/>
      <c r="BF306" s="855"/>
      <c r="BG306" s="855"/>
      <c r="BH306" s="855"/>
      <c r="BI306" s="855"/>
      <c r="BJ306" s="855"/>
      <c r="BK306" s="855"/>
      <c r="BL306" s="855"/>
      <c r="BM306" s="647"/>
    </row>
    <row r="307" spans="1:65" s="638" customFormat="1" ht="16.5" customHeight="1" x14ac:dyDescent="0.25">
      <c r="A307" s="1216" t="s">
        <v>216</v>
      </c>
      <c r="B307" s="1218"/>
      <c r="C307" s="1281"/>
      <c r="D307" s="1303"/>
      <c r="E307" s="890"/>
      <c r="F307" s="1269"/>
      <c r="G307" s="1269"/>
      <c r="H307" s="1269"/>
      <c r="I307" s="1269"/>
      <c r="J307" s="1269"/>
      <c r="K307" s="1269"/>
      <c r="L307" s="1269"/>
      <c r="M307" s="1269"/>
      <c r="N307" s="1269"/>
      <c r="O307" s="1269"/>
      <c r="P307" s="1269"/>
      <c r="Q307" s="1269"/>
      <c r="R307" s="1269"/>
      <c r="S307" s="1269"/>
      <c r="T307" s="1269"/>
      <c r="U307" s="1269"/>
      <c r="V307" s="1269"/>
      <c r="W307" s="1269"/>
      <c r="X307" s="1269"/>
      <c r="Y307" s="1269"/>
      <c r="Z307" s="1269"/>
      <c r="AA307" s="1269"/>
      <c r="AB307" s="1269"/>
      <c r="AC307" s="1269"/>
      <c r="AD307" s="864"/>
      <c r="AE307" s="864"/>
      <c r="AF307" s="864"/>
      <c r="AG307" s="864"/>
      <c r="AH307" s="864"/>
      <c r="AI307" s="864"/>
      <c r="AJ307" s="864"/>
      <c r="AK307" s="864"/>
      <c r="AL307" s="864"/>
      <c r="AM307" s="864"/>
      <c r="AN307" s="855"/>
      <c r="AO307" s="855"/>
      <c r="AP307" s="855"/>
      <c r="AQ307" s="855"/>
      <c r="AR307" s="855"/>
      <c r="AS307" s="855"/>
      <c r="AT307" s="855"/>
      <c r="AU307" s="855"/>
      <c r="AV307" s="855"/>
      <c r="AW307" s="855"/>
      <c r="AX307" s="855"/>
      <c r="AY307" s="855"/>
      <c r="AZ307" s="855"/>
      <c r="BA307" s="855"/>
      <c r="BB307" s="855"/>
      <c r="BC307" s="855"/>
      <c r="BD307" s="855"/>
      <c r="BE307" s="855"/>
      <c r="BF307" s="855"/>
      <c r="BG307" s="855"/>
      <c r="BH307" s="855"/>
      <c r="BI307" s="855"/>
      <c r="BJ307" s="855"/>
      <c r="BK307" s="855"/>
      <c r="BL307" s="855"/>
      <c r="BM307" s="647"/>
    </row>
    <row r="308" spans="1:65" s="638" customFormat="1" ht="16.5" customHeight="1" x14ac:dyDescent="0.25">
      <c r="A308" s="1216" t="s">
        <v>217</v>
      </c>
      <c r="B308" s="1218"/>
      <c r="C308" s="1281"/>
      <c r="D308" s="1303"/>
      <c r="E308" s="890"/>
      <c r="F308" s="891"/>
      <c r="G308" s="891"/>
      <c r="H308" s="891"/>
      <c r="I308" s="891"/>
      <c r="J308" s="891"/>
      <c r="K308" s="891"/>
      <c r="L308" s="891"/>
      <c r="M308" s="891"/>
      <c r="N308" s="891"/>
      <c r="O308" s="891"/>
      <c r="P308" s="891"/>
      <c r="Q308" s="891"/>
      <c r="R308" s="891"/>
      <c r="S308" s="891"/>
      <c r="T308" s="891"/>
      <c r="U308" s="891"/>
      <c r="V308" s="891"/>
      <c r="W308" s="891"/>
      <c r="X308" s="891"/>
      <c r="Y308" s="891"/>
      <c r="Z308" s="891"/>
      <c r="AA308" s="891"/>
      <c r="AB308" s="891"/>
      <c r="AC308" s="891"/>
      <c r="AD308" s="864"/>
      <c r="AE308" s="864"/>
      <c r="AF308" s="864"/>
      <c r="AG308" s="864"/>
      <c r="AH308" s="864"/>
      <c r="AI308" s="864"/>
      <c r="AJ308" s="864"/>
      <c r="AK308" s="864"/>
      <c r="AL308" s="864"/>
      <c r="AM308" s="864"/>
      <c r="AN308" s="855"/>
      <c r="AO308" s="855"/>
      <c r="AP308" s="855"/>
      <c r="AQ308" s="855"/>
      <c r="AR308" s="855"/>
      <c r="AS308" s="855"/>
      <c r="AT308" s="855"/>
      <c r="AU308" s="855"/>
      <c r="AV308" s="855"/>
      <c r="AW308" s="855"/>
      <c r="AX308" s="855"/>
      <c r="AY308" s="855"/>
      <c r="AZ308" s="855"/>
      <c r="BA308" s="855"/>
      <c r="BB308" s="855"/>
      <c r="BC308" s="855"/>
      <c r="BD308" s="855"/>
      <c r="BE308" s="855"/>
      <c r="BF308" s="855"/>
      <c r="BG308" s="855"/>
      <c r="BH308" s="855"/>
      <c r="BI308" s="855"/>
      <c r="BJ308" s="855"/>
      <c r="BK308" s="855"/>
      <c r="BL308" s="855"/>
      <c r="BM308" s="647"/>
    </row>
    <row r="309" spans="1:65" s="638" customFormat="1" ht="16.5" customHeight="1" x14ac:dyDescent="0.25">
      <c r="A309" s="1216" t="s">
        <v>855</v>
      </c>
      <c r="B309" s="1218"/>
      <c r="C309" s="1281"/>
      <c r="D309" s="1303"/>
      <c r="E309" s="891"/>
      <c r="F309" s="892"/>
      <c r="G309" s="892"/>
      <c r="H309" s="892"/>
      <c r="I309" s="892"/>
      <c r="J309" s="892"/>
      <c r="K309" s="892"/>
      <c r="L309" s="892"/>
      <c r="M309" s="892"/>
      <c r="N309" s="892"/>
      <c r="O309" s="892"/>
      <c r="P309" s="892"/>
      <c r="Q309" s="892"/>
      <c r="R309" s="892"/>
      <c r="S309" s="892"/>
      <c r="T309" s="892"/>
      <c r="U309" s="892"/>
      <c r="V309" s="892"/>
      <c r="W309" s="892"/>
      <c r="X309" s="892"/>
      <c r="Y309" s="892"/>
      <c r="Z309" s="892"/>
      <c r="AA309" s="892"/>
      <c r="AB309" s="892"/>
      <c r="AC309" s="892"/>
      <c r="AD309" s="864"/>
      <c r="AE309" s="864"/>
      <c r="AF309" s="864"/>
      <c r="AG309" s="864"/>
      <c r="AH309" s="864"/>
      <c r="AI309" s="864"/>
      <c r="AJ309" s="864"/>
      <c r="AK309" s="864"/>
      <c r="AL309" s="864"/>
      <c r="AM309" s="864"/>
      <c r="AN309" s="855"/>
      <c r="AO309" s="855"/>
      <c r="AP309" s="855"/>
      <c r="AQ309" s="855"/>
      <c r="AR309" s="855"/>
      <c r="AS309" s="855"/>
      <c r="AT309" s="855"/>
      <c r="AU309" s="855"/>
      <c r="AV309" s="855"/>
      <c r="AW309" s="855"/>
      <c r="AX309" s="855"/>
      <c r="AY309" s="855"/>
      <c r="AZ309" s="855"/>
      <c r="BA309" s="855"/>
      <c r="BB309" s="855"/>
      <c r="BC309" s="855"/>
      <c r="BD309" s="855"/>
      <c r="BE309" s="855"/>
      <c r="BF309" s="855"/>
      <c r="BG309" s="855"/>
      <c r="BH309" s="855"/>
      <c r="BI309" s="855"/>
      <c r="BJ309" s="855"/>
      <c r="BK309" s="855"/>
      <c r="BL309" s="855"/>
      <c r="BM309" s="647"/>
    </row>
    <row r="310" spans="1:65" s="638" customFormat="1" ht="16.5" customHeight="1" x14ac:dyDescent="0.25">
      <c r="A310" s="1216" t="s">
        <v>856</v>
      </c>
      <c r="B310" s="1217"/>
      <c r="C310" s="1281"/>
      <c r="D310" s="1303"/>
      <c r="E310" s="890"/>
      <c r="F310" s="891"/>
      <c r="G310" s="891"/>
      <c r="H310" s="891"/>
      <c r="I310" s="891"/>
      <c r="J310" s="891"/>
      <c r="K310" s="891"/>
      <c r="L310" s="891"/>
      <c r="M310" s="891"/>
      <c r="N310" s="891"/>
      <c r="O310" s="891"/>
      <c r="P310" s="891"/>
      <c r="Q310" s="891"/>
      <c r="R310" s="891"/>
      <c r="S310" s="891"/>
      <c r="T310" s="891"/>
      <c r="U310" s="891"/>
      <c r="V310" s="891"/>
      <c r="W310" s="891"/>
      <c r="X310" s="891"/>
      <c r="Y310" s="891"/>
      <c r="Z310" s="891"/>
      <c r="AA310" s="891"/>
      <c r="AB310" s="891"/>
      <c r="AC310" s="891"/>
      <c r="AD310" s="864"/>
      <c r="AE310" s="864"/>
      <c r="AF310" s="864"/>
      <c r="AG310" s="864"/>
      <c r="AH310" s="864"/>
      <c r="AI310" s="864"/>
      <c r="AJ310" s="864"/>
      <c r="AK310" s="864"/>
      <c r="AL310" s="864"/>
      <c r="AM310" s="864"/>
      <c r="AN310" s="855"/>
      <c r="AO310" s="855"/>
      <c r="AP310" s="855"/>
      <c r="AQ310" s="855"/>
      <c r="AR310" s="855"/>
      <c r="AS310" s="855"/>
      <c r="AT310" s="855"/>
      <c r="AU310" s="855"/>
      <c r="AV310" s="855"/>
      <c r="AW310" s="855"/>
      <c r="AX310" s="855"/>
      <c r="AY310" s="855"/>
      <c r="AZ310" s="855"/>
      <c r="BA310" s="855"/>
      <c r="BB310" s="855"/>
      <c r="BC310" s="855"/>
      <c r="BD310" s="855"/>
      <c r="BE310" s="855"/>
      <c r="BF310" s="855"/>
      <c r="BG310" s="855"/>
      <c r="BH310" s="855"/>
      <c r="BI310" s="855"/>
      <c r="BJ310" s="855"/>
      <c r="BK310" s="855"/>
      <c r="BL310" s="855"/>
      <c r="BM310" s="647"/>
    </row>
    <row r="311" spans="1:65" s="638" customFormat="1" ht="16.5" customHeight="1" x14ac:dyDescent="0.25">
      <c r="A311" s="1216" t="s">
        <v>857</v>
      </c>
      <c r="B311" s="1217"/>
      <c r="C311" s="1281"/>
      <c r="D311" s="1303"/>
      <c r="E311" s="890"/>
      <c r="F311" s="891"/>
      <c r="G311" s="891"/>
      <c r="H311" s="891"/>
      <c r="I311" s="891"/>
      <c r="J311" s="891"/>
      <c r="K311" s="891"/>
      <c r="L311" s="891"/>
      <c r="M311" s="891"/>
      <c r="N311" s="891"/>
      <c r="O311" s="891"/>
      <c r="P311" s="891"/>
      <c r="Q311" s="891"/>
      <c r="R311" s="891"/>
      <c r="S311" s="891"/>
      <c r="T311" s="891"/>
      <c r="U311" s="891"/>
      <c r="V311" s="891"/>
      <c r="W311" s="891"/>
      <c r="X311" s="891"/>
      <c r="Y311" s="891"/>
      <c r="Z311" s="891"/>
      <c r="AA311" s="891"/>
      <c r="AB311" s="891"/>
      <c r="AC311" s="891"/>
      <c r="AD311" s="864"/>
      <c r="AE311" s="864"/>
      <c r="AF311" s="864"/>
      <c r="AG311" s="864"/>
      <c r="AH311" s="864"/>
      <c r="AI311" s="864"/>
      <c r="AJ311" s="864"/>
      <c r="AK311" s="864"/>
      <c r="AL311" s="864"/>
      <c r="AM311" s="864"/>
      <c r="AN311" s="855"/>
      <c r="AO311" s="855"/>
      <c r="AP311" s="855"/>
      <c r="AQ311" s="855"/>
      <c r="AR311" s="855"/>
      <c r="AS311" s="855"/>
      <c r="AT311" s="855"/>
      <c r="AU311" s="855"/>
      <c r="AV311" s="855"/>
      <c r="AW311" s="855"/>
      <c r="AX311" s="855"/>
      <c r="AY311" s="855"/>
      <c r="AZ311" s="855"/>
      <c r="BA311" s="855"/>
      <c r="BB311" s="855"/>
      <c r="BC311" s="855"/>
      <c r="BD311" s="855"/>
      <c r="BE311" s="855"/>
      <c r="BF311" s="855"/>
      <c r="BG311" s="855"/>
      <c r="BH311" s="855"/>
      <c r="BI311" s="855"/>
      <c r="BJ311" s="855"/>
      <c r="BK311" s="855"/>
      <c r="BL311" s="855"/>
      <c r="BM311" s="647"/>
    </row>
    <row r="312" spans="1:65" s="638" customFormat="1" ht="16.5" customHeight="1" x14ac:dyDescent="0.25">
      <c r="A312" s="1216" t="s">
        <v>858</v>
      </c>
      <c r="B312" s="1217"/>
      <c r="C312" s="1281"/>
      <c r="D312" s="1303"/>
      <c r="E312" s="890"/>
      <c r="F312" s="891"/>
      <c r="G312" s="891"/>
      <c r="H312" s="891"/>
      <c r="I312" s="891"/>
      <c r="J312" s="891"/>
      <c r="K312" s="891"/>
      <c r="L312" s="891"/>
      <c r="M312" s="891"/>
      <c r="N312" s="891"/>
      <c r="O312" s="891"/>
      <c r="P312" s="891"/>
      <c r="Q312" s="891"/>
      <c r="R312" s="891"/>
      <c r="S312" s="891"/>
      <c r="T312" s="891"/>
      <c r="U312" s="891"/>
      <c r="V312" s="891"/>
      <c r="W312" s="891"/>
      <c r="X312" s="891"/>
      <c r="Y312" s="891"/>
      <c r="Z312" s="891"/>
      <c r="AA312" s="891"/>
      <c r="AB312" s="891"/>
      <c r="AC312" s="891"/>
      <c r="AD312" s="864"/>
      <c r="AE312" s="864"/>
      <c r="AF312" s="864"/>
      <c r="AG312" s="864"/>
      <c r="AH312" s="864"/>
      <c r="AI312" s="864"/>
      <c r="AJ312" s="864"/>
      <c r="AK312" s="864"/>
      <c r="AL312" s="864"/>
      <c r="AM312" s="864"/>
      <c r="AN312" s="855"/>
      <c r="AO312" s="855"/>
      <c r="AP312" s="855"/>
      <c r="AQ312" s="855"/>
      <c r="AR312" s="855"/>
      <c r="AS312" s="855"/>
      <c r="AT312" s="855"/>
      <c r="AU312" s="855"/>
      <c r="AV312" s="855"/>
      <c r="AW312" s="855"/>
      <c r="AX312" s="855"/>
      <c r="AY312" s="855"/>
      <c r="AZ312" s="855"/>
      <c r="BA312" s="855"/>
      <c r="BB312" s="855"/>
      <c r="BC312" s="855"/>
      <c r="BD312" s="855"/>
      <c r="BE312" s="855"/>
      <c r="BF312" s="855"/>
      <c r="BG312" s="855"/>
      <c r="BH312" s="855"/>
      <c r="BI312" s="855"/>
      <c r="BJ312" s="855"/>
      <c r="BK312" s="855"/>
      <c r="BL312" s="855"/>
      <c r="BM312" s="647"/>
    </row>
    <row r="313" spans="1:65" s="638" customFormat="1" ht="16.5" customHeight="1" x14ac:dyDescent="0.25">
      <c r="A313" s="1216" t="s">
        <v>859</v>
      </c>
      <c r="B313" s="1217"/>
      <c r="C313" s="1281"/>
      <c r="D313" s="1303"/>
      <c r="E313" s="888"/>
      <c r="F313" s="893"/>
      <c r="G313" s="893"/>
      <c r="H313" s="894"/>
      <c r="I313" s="894"/>
      <c r="J313" s="894"/>
      <c r="K313" s="894"/>
      <c r="L313" s="894"/>
      <c r="M313" s="894"/>
      <c r="N313" s="894"/>
      <c r="O313" s="894"/>
      <c r="P313" s="894"/>
      <c r="Q313" s="894"/>
      <c r="R313" s="894"/>
      <c r="S313" s="894"/>
      <c r="T313" s="894"/>
      <c r="U313" s="894"/>
      <c r="V313" s="894"/>
      <c r="W313" s="894"/>
      <c r="X313" s="894"/>
      <c r="Y313" s="894"/>
      <c r="Z313" s="894"/>
      <c r="AA313" s="894"/>
      <c r="AB313" s="894"/>
      <c r="AC313" s="894"/>
      <c r="AD313" s="864"/>
      <c r="AE313" s="864"/>
      <c r="AF313" s="864"/>
      <c r="AG313" s="864"/>
      <c r="AH313" s="864"/>
      <c r="AI313" s="864"/>
      <c r="AJ313" s="864"/>
      <c r="AK313" s="864"/>
      <c r="AL313" s="864"/>
      <c r="AM313" s="864"/>
      <c r="AN313" s="855"/>
      <c r="AO313" s="855"/>
      <c r="AP313" s="855"/>
      <c r="AQ313" s="855"/>
      <c r="AR313" s="855"/>
      <c r="AS313" s="855"/>
      <c r="AT313" s="855"/>
      <c r="AU313" s="855"/>
      <c r="AV313" s="855"/>
      <c r="AW313" s="855"/>
      <c r="AX313" s="855"/>
      <c r="AY313" s="855"/>
      <c r="AZ313" s="855"/>
      <c r="BA313" s="855"/>
      <c r="BB313" s="855"/>
      <c r="BC313" s="855"/>
      <c r="BD313" s="855"/>
      <c r="BE313" s="855"/>
      <c r="BF313" s="855"/>
      <c r="BG313" s="855"/>
      <c r="BH313" s="855"/>
      <c r="BI313" s="855"/>
      <c r="BJ313" s="855"/>
      <c r="BK313" s="855"/>
      <c r="BL313" s="855"/>
      <c r="BM313" s="647"/>
    </row>
    <row r="314" spans="1:65" s="638" customFormat="1" ht="16.5" customHeight="1" x14ac:dyDescent="0.25">
      <c r="A314" s="1216" t="s">
        <v>860</v>
      </c>
      <c r="B314" s="1217"/>
      <c r="C314" s="1281"/>
      <c r="D314" s="1303"/>
      <c r="E314" s="888"/>
      <c r="F314" s="893"/>
      <c r="G314" s="893"/>
      <c r="H314" s="894"/>
      <c r="I314" s="894"/>
      <c r="J314" s="894"/>
      <c r="K314" s="894"/>
      <c r="L314" s="894"/>
      <c r="M314" s="894"/>
      <c r="N314" s="894"/>
      <c r="O314" s="894"/>
      <c r="P314" s="894"/>
      <c r="Q314" s="894"/>
      <c r="R314" s="894"/>
      <c r="S314" s="894"/>
      <c r="T314" s="894"/>
      <c r="U314" s="894"/>
      <c r="V314" s="894"/>
      <c r="W314" s="894"/>
      <c r="X314" s="894"/>
      <c r="Y314" s="894"/>
      <c r="Z314" s="894"/>
      <c r="AA314" s="894"/>
      <c r="AB314" s="894"/>
      <c r="AC314" s="894"/>
      <c r="AD314" s="864"/>
      <c r="AE314" s="864"/>
      <c r="AF314" s="864"/>
      <c r="AG314" s="864"/>
      <c r="AH314" s="864"/>
      <c r="AI314" s="864"/>
      <c r="AJ314" s="864"/>
      <c r="AK314" s="864"/>
      <c r="AL314" s="864"/>
      <c r="AM314" s="864"/>
      <c r="AN314" s="855"/>
      <c r="AO314" s="855"/>
      <c r="AP314" s="855"/>
      <c r="AQ314" s="855"/>
      <c r="AR314" s="855"/>
      <c r="AS314" s="855"/>
      <c r="AT314" s="855"/>
      <c r="AU314" s="855"/>
      <c r="AV314" s="855"/>
      <c r="AW314" s="855"/>
      <c r="AX314" s="855"/>
      <c r="AY314" s="855"/>
      <c r="AZ314" s="855"/>
      <c r="BA314" s="855"/>
      <c r="BB314" s="855"/>
      <c r="BC314" s="855"/>
      <c r="BD314" s="855"/>
      <c r="BE314" s="855"/>
      <c r="BF314" s="855"/>
      <c r="BG314" s="855"/>
      <c r="BH314" s="855"/>
      <c r="BI314" s="855"/>
      <c r="BJ314" s="855"/>
      <c r="BK314" s="855"/>
      <c r="BL314" s="855"/>
      <c r="BM314" s="647"/>
    </row>
    <row r="315" spans="1:65" s="638" customFormat="1" ht="16.5" customHeight="1" x14ac:dyDescent="0.25">
      <c r="A315" s="1216" t="s">
        <v>861</v>
      </c>
      <c r="B315" s="1217"/>
      <c r="C315" s="1281"/>
      <c r="D315" s="1303"/>
      <c r="E315" s="888"/>
      <c r="F315" s="893"/>
      <c r="G315" s="893"/>
      <c r="H315" s="894"/>
      <c r="I315" s="894"/>
      <c r="J315" s="894"/>
      <c r="K315" s="894"/>
      <c r="L315" s="894"/>
      <c r="M315" s="894"/>
      <c r="N315" s="894"/>
      <c r="O315" s="894"/>
      <c r="P315" s="894"/>
      <c r="Q315" s="894"/>
      <c r="R315" s="894"/>
      <c r="S315" s="894"/>
      <c r="T315" s="894"/>
      <c r="U315" s="894"/>
      <c r="V315" s="894"/>
      <c r="W315" s="894"/>
      <c r="X315" s="894"/>
      <c r="Y315" s="894"/>
      <c r="Z315" s="894"/>
      <c r="AA315" s="894"/>
      <c r="AB315" s="894"/>
      <c r="AC315" s="894"/>
      <c r="AD315" s="864"/>
      <c r="AE315" s="864"/>
      <c r="AF315" s="864"/>
      <c r="AG315" s="864"/>
      <c r="AH315" s="864"/>
      <c r="AI315" s="864"/>
      <c r="AJ315" s="864"/>
      <c r="AK315" s="864"/>
      <c r="AL315" s="864"/>
      <c r="AM315" s="864"/>
      <c r="AN315" s="855"/>
      <c r="AO315" s="855"/>
      <c r="AP315" s="855"/>
      <c r="AQ315" s="855"/>
      <c r="AR315" s="855"/>
      <c r="AS315" s="855"/>
      <c r="AT315" s="855"/>
      <c r="AU315" s="855"/>
      <c r="AV315" s="855"/>
      <c r="AW315" s="855"/>
      <c r="AX315" s="855"/>
      <c r="AY315" s="855"/>
      <c r="AZ315" s="855"/>
      <c r="BA315" s="855"/>
      <c r="BB315" s="855"/>
      <c r="BC315" s="855"/>
      <c r="BD315" s="855"/>
      <c r="BE315" s="855"/>
      <c r="BF315" s="855"/>
      <c r="BG315" s="855"/>
      <c r="BH315" s="855"/>
      <c r="BI315" s="855"/>
      <c r="BJ315" s="855"/>
      <c r="BK315" s="855"/>
      <c r="BL315" s="855"/>
      <c r="BM315" s="647"/>
    </row>
    <row r="316" spans="1:65" s="638" customFormat="1" ht="16.5" customHeight="1" x14ac:dyDescent="0.25">
      <c r="A316" s="1216" t="s">
        <v>862</v>
      </c>
      <c r="B316" s="1217"/>
      <c r="C316" s="1281"/>
      <c r="D316" s="1303"/>
      <c r="E316" s="888"/>
      <c r="F316" s="893"/>
      <c r="G316" s="893"/>
      <c r="H316" s="894"/>
      <c r="I316" s="894"/>
      <c r="J316" s="894"/>
      <c r="K316" s="894"/>
      <c r="L316" s="894"/>
      <c r="M316" s="894"/>
      <c r="N316" s="894"/>
      <c r="O316" s="894"/>
      <c r="P316" s="894"/>
      <c r="Q316" s="894"/>
      <c r="R316" s="894"/>
      <c r="S316" s="894"/>
      <c r="T316" s="894"/>
      <c r="U316" s="894"/>
      <c r="V316" s="894"/>
      <c r="W316" s="894"/>
      <c r="X316" s="894"/>
      <c r="Y316" s="894"/>
      <c r="Z316" s="894"/>
      <c r="AA316" s="894"/>
      <c r="AB316" s="894"/>
      <c r="AC316" s="894"/>
      <c r="AD316" s="864"/>
      <c r="AE316" s="864"/>
      <c r="AF316" s="864"/>
      <c r="AG316" s="864"/>
      <c r="AH316" s="864"/>
      <c r="AI316" s="864"/>
      <c r="AJ316" s="864"/>
      <c r="AK316" s="864"/>
      <c r="AL316" s="864"/>
      <c r="AM316" s="864"/>
      <c r="AN316" s="855"/>
      <c r="AO316" s="855"/>
      <c r="AP316" s="855"/>
      <c r="AQ316" s="855"/>
      <c r="AR316" s="855"/>
      <c r="AS316" s="855"/>
      <c r="AT316" s="855"/>
      <c r="AU316" s="855"/>
      <c r="AV316" s="855"/>
      <c r="AW316" s="855"/>
      <c r="AX316" s="855"/>
      <c r="AY316" s="855"/>
      <c r="AZ316" s="855"/>
      <c r="BA316" s="855"/>
      <c r="BB316" s="855"/>
      <c r="BC316" s="855"/>
      <c r="BD316" s="855"/>
      <c r="BE316" s="855"/>
      <c r="BF316" s="855"/>
      <c r="BG316" s="855"/>
      <c r="BH316" s="855"/>
      <c r="BI316" s="855"/>
      <c r="BJ316" s="855"/>
      <c r="BK316" s="855"/>
      <c r="BL316" s="855"/>
      <c r="BM316" s="647"/>
    </row>
    <row r="317" spans="1:65" s="638" customFormat="1" ht="16.5" customHeight="1" x14ac:dyDescent="0.25">
      <c r="A317" s="1216" t="s">
        <v>707</v>
      </c>
      <c r="B317" s="1217"/>
      <c r="C317" s="1281"/>
      <c r="D317" s="1303"/>
      <c r="E317" s="888"/>
      <c r="F317" s="893"/>
      <c r="G317" s="893"/>
      <c r="H317" s="894"/>
      <c r="I317" s="894"/>
      <c r="J317" s="894"/>
      <c r="K317" s="894"/>
      <c r="L317" s="894"/>
      <c r="M317" s="894"/>
      <c r="N317" s="894"/>
      <c r="O317" s="894"/>
      <c r="P317" s="894"/>
      <c r="Q317" s="894"/>
      <c r="R317" s="894"/>
      <c r="S317" s="894"/>
      <c r="T317" s="894"/>
      <c r="U317" s="894"/>
      <c r="V317" s="894"/>
      <c r="W317" s="894"/>
      <c r="X317" s="894"/>
      <c r="Y317" s="894"/>
      <c r="Z317" s="894"/>
      <c r="AA317" s="894"/>
      <c r="AB317" s="894"/>
      <c r="AC317" s="894"/>
      <c r="AD317" s="864"/>
      <c r="AE317" s="864"/>
      <c r="AF317" s="864"/>
      <c r="AG317" s="864"/>
      <c r="AH317" s="864"/>
      <c r="AI317" s="864"/>
      <c r="AJ317" s="864"/>
      <c r="AK317" s="864"/>
      <c r="AL317" s="864"/>
      <c r="AM317" s="864"/>
      <c r="AN317" s="855"/>
      <c r="AO317" s="855"/>
      <c r="AP317" s="855"/>
      <c r="AQ317" s="855"/>
      <c r="AR317" s="855"/>
      <c r="AS317" s="855"/>
      <c r="AT317" s="855"/>
      <c r="AU317" s="855"/>
      <c r="AV317" s="855"/>
      <c r="AW317" s="855"/>
      <c r="AX317" s="855"/>
      <c r="AY317" s="855"/>
      <c r="AZ317" s="855"/>
      <c r="BA317" s="855"/>
      <c r="BB317" s="855"/>
      <c r="BC317" s="855"/>
      <c r="BD317" s="855"/>
      <c r="BE317" s="855"/>
      <c r="BF317" s="855"/>
      <c r="BG317" s="855"/>
      <c r="BH317" s="855"/>
      <c r="BI317" s="855"/>
      <c r="BJ317" s="855"/>
      <c r="BK317" s="855"/>
      <c r="BL317" s="855"/>
      <c r="BM317" s="647"/>
    </row>
    <row r="318" spans="1:65" s="638" customFormat="1" ht="16.5" customHeight="1" x14ac:dyDescent="0.25">
      <c r="A318" s="1216" t="s">
        <v>708</v>
      </c>
      <c r="B318" s="1217"/>
      <c r="C318" s="1281"/>
      <c r="D318" s="1303"/>
      <c r="E318" s="893"/>
      <c r="F318" s="893"/>
      <c r="G318" s="893"/>
      <c r="H318" s="894"/>
      <c r="I318" s="894"/>
      <c r="J318" s="894"/>
      <c r="K318" s="894"/>
      <c r="L318" s="894"/>
      <c r="M318" s="894"/>
      <c r="N318" s="894"/>
      <c r="O318" s="894"/>
      <c r="P318" s="894"/>
      <c r="Q318" s="894"/>
      <c r="R318" s="894"/>
      <c r="S318" s="894"/>
      <c r="T318" s="894"/>
      <c r="U318" s="894"/>
      <c r="V318" s="894"/>
      <c r="W318" s="894"/>
      <c r="X318" s="894"/>
      <c r="Y318" s="894"/>
      <c r="Z318" s="894"/>
      <c r="AA318" s="894"/>
      <c r="AB318" s="894"/>
      <c r="AC318" s="894"/>
      <c r="AD318" s="864"/>
      <c r="AE318" s="864"/>
      <c r="AF318" s="864"/>
      <c r="AG318" s="864"/>
      <c r="AH318" s="864"/>
      <c r="AI318" s="864"/>
      <c r="AJ318" s="864"/>
      <c r="AK318" s="864"/>
      <c r="AL318" s="864"/>
      <c r="AM318" s="864"/>
      <c r="AN318" s="855"/>
      <c r="AO318" s="855"/>
      <c r="AP318" s="855"/>
      <c r="AQ318" s="855"/>
      <c r="AR318" s="855"/>
      <c r="AS318" s="855"/>
      <c r="AT318" s="855"/>
      <c r="AU318" s="855"/>
      <c r="AV318" s="855"/>
      <c r="AW318" s="855"/>
      <c r="AX318" s="855"/>
      <c r="AY318" s="855"/>
      <c r="AZ318" s="855"/>
      <c r="BA318" s="855"/>
      <c r="BB318" s="855"/>
      <c r="BC318" s="855"/>
      <c r="BD318" s="855"/>
      <c r="BE318" s="855"/>
      <c r="BF318" s="855"/>
      <c r="BG318" s="855"/>
      <c r="BH318" s="855"/>
      <c r="BI318" s="855"/>
      <c r="BJ318" s="855"/>
      <c r="BK318" s="855"/>
      <c r="BL318" s="855"/>
      <c r="BM318" s="647"/>
    </row>
    <row r="319" spans="1:65" s="638" customFormat="1" ht="16.5" customHeight="1" x14ac:dyDescent="0.25">
      <c r="A319" s="1216" t="s">
        <v>867</v>
      </c>
      <c r="B319" s="1217"/>
      <c r="C319" s="1281"/>
      <c r="D319" s="1303"/>
      <c r="E319" s="893"/>
      <c r="F319" s="893"/>
      <c r="G319" s="893"/>
      <c r="H319" s="894"/>
      <c r="I319" s="894"/>
      <c r="J319" s="894"/>
      <c r="K319" s="894"/>
      <c r="L319" s="894"/>
      <c r="M319" s="894"/>
      <c r="N319" s="894"/>
      <c r="O319" s="894"/>
      <c r="P319" s="894"/>
      <c r="Q319" s="894"/>
      <c r="R319" s="894"/>
      <c r="S319" s="894"/>
      <c r="T319" s="894"/>
      <c r="U319" s="894"/>
      <c r="V319" s="894"/>
      <c r="W319" s="894"/>
      <c r="X319" s="894"/>
      <c r="Y319" s="894"/>
      <c r="Z319" s="894"/>
      <c r="AA319" s="894"/>
      <c r="AB319" s="894"/>
      <c r="AC319" s="894"/>
      <c r="AD319" s="864"/>
      <c r="AE319" s="864"/>
      <c r="AF319" s="864"/>
      <c r="AG319" s="864"/>
      <c r="AH319" s="864"/>
      <c r="AI319" s="864"/>
      <c r="AJ319" s="864"/>
      <c r="AK319" s="864"/>
      <c r="AL319" s="864"/>
      <c r="AM319" s="864"/>
      <c r="AN319" s="855"/>
      <c r="AO319" s="855"/>
      <c r="AP319" s="855"/>
      <c r="AQ319" s="855"/>
      <c r="AR319" s="855"/>
      <c r="AS319" s="855"/>
      <c r="AT319" s="855"/>
      <c r="AU319" s="855"/>
      <c r="AV319" s="855"/>
      <c r="AW319" s="855"/>
      <c r="AX319" s="855"/>
      <c r="AY319" s="855"/>
      <c r="AZ319" s="855"/>
      <c r="BA319" s="855"/>
      <c r="BB319" s="855"/>
      <c r="BC319" s="855"/>
      <c r="BD319" s="855"/>
      <c r="BE319" s="855"/>
      <c r="BF319" s="855"/>
      <c r="BG319" s="855"/>
      <c r="BH319" s="855"/>
      <c r="BI319" s="855"/>
      <c r="BJ319" s="855"/>
      <c r="BK319" s="855"/>
      <c r="BL319" s="855"/>
      <c r="BM319" s="647"/>
    </row>
    <row r="320" spans="1:65" s="638" customFormat="1" ht="16.5" customHeight="1" x14ac:dyDescent="0.25">
      <c r="A320" s="1216" t="s">
        <v>869</v>
      </c>
      <c r="B320" s="1217"/>
      <c r="C320" s="1281"/>
      <c r="D320" s="1303"/>
      <c r="E320" s="888"/>
      <c r="F320" s="893"/>
      <c r="G320" s="893"/>
      <c r="H320" s="894"/>
      <c r="I320" s="894"/>
      <c r="J320" s="894"/>
      <c r="K320" s="894"/>
      <c r="L320" s="894"/>
      <c r="M320" s="894"/>
      <c r="N320" s="894"/>
      <c r="O320" s="894"/>
      <c r="P320" s="894"/>
      <c r="Q320" s="894"/>
      <c r="R320" s="894"/>
      <c r="S320" s="894"/>
      <c r="T320" s="894"/>
      <c r="U320" s="894"/>
      <c r="V320" s="894"/>
      <c r="W320" s="894"/>
      <c r="X320" s="894"/>
      <c r="Y320" s="894"/>
      <c r="Z320" s="894"/>
      <c r="AA320" s="894"/>
      <c r="AB320" s="894"/>
      <c r="AC320" s="894"/>
      <c r="AD320" s="864"/>
      <c r="AE320" s="864"/>
      <c r="AF320" s="864"/>
      <c r="AG320" s="864"/>
      <c r="AH320" s="864"/>
      <c r="AI320" s="864"/>
      <c r="AJ320" s="864"/>
      <c r="AK320" s="864"/>
      <c r="AL320" s="864"/>
      <c r="AM320" s="864"/>
      <c r="AN320" s="855"/>
      <c r="AO320" s="855"/>
      <c r="AP320" s="855"/>
      <c r="AQ320" s="855"/>
      <c r="AR320" s="855"/>
      <c r="AS320" s="855"/>
      <c r="AT320" s="855"/>
      <c r="AU320" s="855"/>
      <c r="AV320" s="855"/>
      <c r="AW320" s="855"/>
      <c r="AX320" s="855"/>
      <c r="AY320" s="855"/>
      <c r="AZ320" s="855"/>
      <c r="BA320" s="855"/>
      <c r="BB320" s="855"/>
      <c r="BC320" s="855"/>
      <c r="BD320" s="855"/>
      <c r="BE320" s="855"/>
      <c r="BF320" s="855"/>
      <c r="BG320" s="855"/>
      <c r="BH320" s="855"/>
      <c r="BI320" s="855"/>
      <c r="BJ320" s="855"/>
      <c r="BK320" s="855"/>
      <c r="BL320" s="855"/>
      <c r="BM320" s="647"/>
    </row>
    <row r="321" spans="1:65" s="638" customFormat="1" ht="16.5" customHeight="1" x14ac:dyDescent="0.25">
      <c r="A321" s="1216" t="s">
        <v>872</v>
      </c>
      <c r="B321" s="1217"/>
      <c r="C321" s="1281"/>
      <c r="D321" s="1303"/>
      <c r="E321" s="888"/>
      <c r="F321" s="893"/>
      <c r="G321" s="893"/>
      <c r="H321" s="894"/>
      <c r="I321" s="894"/>
      <c r="J321" s="894"/>
      <c r="K321" s="894"/>
      <c r="L321" s="894"/>
      <c r="M321" s="894"/>
      <c r="N321" s="894"/>
      <c r="O321" s="894"/>
      <c r="P321" s="894"/>
      <c r="Q321" s="894"/>
      <c r="R321" s="894"/>
      <c r="S321" s="894"/>
      <c r="T321" s="894"/>
      <c r="U321" s="894"/>
      <c r="V321" s="894"/>
      <c r="W321" s="894"/>
      <c r="X321" s="894"/>
      <c r="Y321" s="894"/>
      <c r="Z321" s="894"/>
      <c r="AA321" s="894"/>
      <c r="AB321" s="894"/>
      <c r="AC321" s="894"/>
      <c r="AD321" s="864"/>
      <c r="AE321" s="864"/>
      <c r="AF321" s="864"/>
      <c r="AG321" s="864"/>
      <c r="AH321" s="864"/>
      <c r="AI321" s="864"/>
      <c r="AJ321" s="864"/>
      <c r="AK321" s="864"/>
      <c r="AL321" s="864"/>
      <c r="AM321" s="864"/>
      <c r="AN321" s="855"/>
      <c r="AO321" s="855"/>
      <c r="AP321" s="855"/>
      <c r="AQ321" s="855"/>
      <c r="AR321" s="855"/>
      <c r="AS321" s="855"/>
      <c r="AT321" s="855"/>
      <c r="AU321" s="855"/>
      <c r="AV321" s="855"/>
      <c r="AW321" s="855"/>
      <c r="AX321" s="855"/>
      <c r="AY321" s="855"/>
      <c r="AZ321" s="855"/>
      <c r="BA321" s="855"/>
      <c r="BB321" s="855"/>
      <c r="BC321" s="855"/>
      <c r="BD321" s="855"/>
      <c r="BE321" s="855"/>
      <c r="BF321" s="855"/>
      <c r="BG321" s="855"/>
      <c r="BH321" s="855"/>
      <c r="BI321" s="855"/>
      <c r="BJ321" s="855"/>
      <c r="BK321" s="855"/>
      <c r="BL321" s="855"/>
      <c r="BM321" s="647"/>
    </row>
    <row r="322" spans="1:65" s="638" customFormat="1" ht="16.5" customHeight="1" x14ac:dyDescent="0.25">
      <c r="A322" s="1216" t="s">
        <v>874</v>
      </c>
      <c r="B322" s="1218"/>
      <c r="C322" s="1281"/>
      <c r="D322" s="1303"/>
      <c r="E322" s="888"/>
      <c r="F322" s="893"/>
      <c r="G322" s="893"/>
      <c r="H322" s="894"/>
      <c r="I322" s="894"/>
      <c r="J322" s="894"/>
      <c r="K322" s="894"/>
      <c r="L322" s="894"/>
      <c r="M322" s="894"/>
      <c r="N322" s="894"/>
      <c r="O322" s="894"/>
      <c r="P322" s="894"/>
      <c r="Q322" s="894"/>
      <c r="R322" s="894"/>
      <c r="S322" s="894"/>
      <c r="T322" s="894"/>
      <c r="U322" s="894"/>
      <c r="V322" s="894"/>
      <c r="W322" s="894"/>
      <c r="X322" s="894"/>
      <c r="Y322" s="894"/>
      <c r="Z322" s="894"/>
      <c r="AA322" s="894"/>
      <c r="AB322" s="894"/>
      <c r="AC322" s="894"/>
      <c r="AD322" s="864"/>
      <c r="AE322" s="864"/>
      <c r="AF322" s="864"/>
      <c r="AG322" s="864"/>
      <c r="AH322" s="864"/>
      <c r="AI322" s="864"/>
      <c r="AJ322" s="864"/>
      <c r="AK322" s="864"/>
      <c r="AL322" s="864"/>
      <c r="AM322" s="864"/>
      <c r="AN322" s="855"/>
      <c r="AO322" s="855"/>
      <c r="AP322" s="855"/>
      <c r="AQ322" s="855"/>
      <c r="AR322" s="855"/>
      <c r="AS322" s="855"/>
      <c r="AT322" s="855"/>
      <c r="AU322" s="855"/>
      <c r="AV322" s="855"/>
      <c r="AW322" s="855"/>
      <c r="AX322" s="855"/>
      <c r="AY322" s="855"/>
      <c r="AZ322" s="855"/>
      <c r="BA322" s="855"/>
      <c r="BB322" s="855"/>
      <c r="BC322" s="855"/>
      <c r="BD322" s="855"/>
      <c r="BE322" s="855"/>
      <c r="BF322" s="855"/>
      <c r="BG322" s="855"/>
      <c r="BH322" s="855"/>
      <c r="BI322" s="855"/>
      <c r="BJ322" s="855"/>
      <c r="BK322" s="855"/>
      <c r="BL322" s="855"/>
      <c r="BM322" s="647"/>
    </row>
    <row r="323" spans="1:65" s="638" customFormat="1" ht="16.5" customHeight="1" x14ac:dyDescent="0.25">
      <c r="A323" s="1216" t="s">
        <v>876</v>
      </c>
      <c r="B323" s="1218"/>
      <c r="C323" s="1281"/>
      <c r="D323" s="1303"/>
      <c r="E323" s="888"/>
      <c r="F323" s="893"/>
      <c r="G323" s="893"/>
      <c r="H323" s="894"/>
      <c r="I323" s="894"/>
      <c r="J323" s="894"/>
      <c r="K323" s="894"/>
      <c r="L323" s="894"/>
      <c r="M323" s="894"/>
      <c r="N323" s="894"/>
      <c r="O323" s="894"/>
      <c r="P323" s="894"/>
      <c r="Q323" s="894"/>
      <c r="R323" s="894"/>
      <c r="S323" s="894"/>
      <c r="T323" s="894"/>
      <c r="U323" s="894"/>
      <c r="V323" s="894"/>
      <c r="W323" s="894"/>
      <c r="X323" s="894"/>
      <c r="Y323" s="894"/>
      <c r="Z323" s="894"/>
      <c r="AA323" s="894"/>
      <c r="AB323" s="894"/>
      <c r="AC323" s="894"/>
      <c r="AD323" s="864"/>
      <c r="AE323" s="864"/>
      <c r="AF323" s="864"/>
      <c r="AG323" s="864"/>
      <c r="AH323" s="864"/>
      <c r="AI323" s="864"/>
      <c r="AJ323" s="864"/>
      <c r="AK323" s="864"/>
      <c r="AL323" s="864"/>
      <c r="AM323" s="864"/>
      <c r="AN323" s="855"/>
      <c r="AO323" s="855"/>
      <c r="AP323" s="855"/>
      <c r="AQ323" s="855"/>
      <c r="AR323" s="855"/>
      <c r="AS323" s="855"/>
      <c r="AT323" s="855"/>
      <c r="AU323" s="855"/>
      <c r="AV323" s="855"/>
      <c r="AW323" s="855"/>
      <c r="AX323" s="855"/>
      <c r="AY323" s="855"/>
      <c r="AZ323" s="855"/>
      <c r="BA323" s="855"/>
      <c r="BB323" s="855"/>
      <c r="BC323" s="855"/>
      <c r="BD323" s="855"/>
      <c r="BE323" s="855"/>
      <c r="BF323" s="855"/>
      <c r="BG323" s="855"/>
      <c r="BH323" s="855"/>
      <c r="BI323" s="855"/>
      <c r="BJ323" s="855"/>
      <c r="BK323" s="855"/>
      <c r="BL323" s="855"/>
      <c r="BM323" s="647"/>
    </row>
    <row r="324" spans="1:65" s="638" customFormat="1" ht="16.5" customHeight="1" x14ac:dyDescent="0.25">
      <c r="A324" s="1216" t="s">
        <v>878</v>
      </c>
      <c r="B324" s="1217"/>
      <c r="C324" s="1281"/>
      <c r="D324" s="1303"/>
      <c r="E324" s="888"/>
      <c r="F324" s="893"/>
      <c r="G324" s="893"/>
      <c r="H324" s="894"/>
      <c r="I324" s="894"/>
      <c r="J324" s="894"/>
      <c r="K324" s="894"/>
      <c r="L324" s="894"/>
      <c r="M324" s="894"/>
      <c r="N324" s="894"/>
      <c r="O324" s="894"/>
      <c r="P324" s="894"/>
      <c r="Q324" s="894"/>
      <c r="R324" s="894"/>
      <c r="S324" s="894"/>
      <c r="T324" s="894"/>
      <c r="U324" s="894"/>
      <c r="V324" s="894"/>
      <c r="W324" s="894"/>
      <c r="X324" s="894"/>
      <c r="Y324" s="894"/>
      <c r="Z324" s="894"/>
      <c r="AA324" s="894"/>
      <c r="AB324" s="894"/>
      <c r="AC324" s="894"/>
      <c r="AD324" s="864"/>
      <c r="AE324" s="864"/>
      <c r="AF324" s="864"/>
      <c r="AG324" s="864"/>
      <c r="AH324" s="864"/>
      <c r="AI324" s="864"/>
      <c r="AJ324" s="864"/>
      <c r="AK324" s="864"/>
      <c r="AL324" s="864"/>
      <c r="AM324" s="864"/>
      <c r="AN324" s="855"/>
      <c r="AO324" s="855"/>
      <c r="AP324" s="855"/>
      <c r="AQ324" s="855"/>
      <c r="AR324" s="855"/>
      <c r="AS324" s="855"/>
      <c r="AT324" s="855"/>
      <c r="AU324" s="855"/>
      <c r="AV324" s="855"/>
      <c r="AW324" s="855"/>
      <c r="AX324" s="855"/>
      <c r="AY324" s="855"/>
      <c r="AZ324" s="855"/>
      <c r="BA324" s="855"/>
      <c r="BB324" s="855"/>
      <c r="BC324" s="855"/>
      <c r="BD324" s="855"/>
      <c r="BE324" s="855"/>
      <c r="BF324" s="855"/>
      <c r="BG324" s="855"/>
      <c r="BH324" s="855"/>
      <c r="BI324" s="855"/>
      <c r="BJ324" s="855"/>
      <c r="BK324" s="855"/>
      <c r="BL324" s="855"/>
      <c r="BM324" s="647"/>
    </row>
    <row r="325" spans="1:65" s="638" customFormat="1" ht="16.5" customHeight="1" x14ac:dyDescent="0.25">
      <c r="A325" s="1216" t="s">
        <v>879</v>
      </c>
      <c r="B325" s="1217"/>
      <c r="C325" s="1281"/>
      <c r="D325" s="1303"/>
      <c r="E325" s="888"/>
      <c r="F325" s="893"/>
      <c r="G325" s="893"/>
      <c r="H325" s="894"/>
      <c r="I325" s="894"/>
      <c r="J325" s="894"/>
      <c r="K325" s="894"/>
      <c r="L325" s="894"/>
      <c r="M325" s="894"/>
      <c r="N325" s="894"/>
      <c r="O325" s="894"/>
      <c r="P325" s="894"/>
      <c r="Q325" s="894"/>
      <c r="R325" s="894"/>
      <c r="S325" s="894"/>
      <c r="T325" s="894"/>
      <c r="U325" s="894"/>
      <c r="V325" s="894"/>
      <c r="W325" s="894"/>
      <c r="X325" s="894"/>
      <c r="Y325" s="894"/>
      <c r="Z325" s="894"/>
      <c r="AA325" s="894"/>
      <c r="AB325" s="894"/>
      <c r="AC325" s="894"/>
      <c r="AD325" s="864"/>
      <c r="AE325" s="864"/>
      <c r="AF325" s="864"/>
      <c r="AG325" s="864"/>
      <c r="AH325" s="864"/>
      <c r="AI325" s="864"/>
      <c r="AJ325" s="864"/>
      <c r="AK325" s="864"/>
      <c r="AL325" s="864"/>
      <c r="AM325" s="864"/>
      <c r="AN325" s="855"/>
      <c r="AO325" s="855"/>
      <c r="AP325" s="855"/>
      <c r="AQ325" s="855"/>
      <c r="AR325" s="855"/>
      <c r="AS325" s="855"/>
      <c r="AT325" s="855"/>
      <c r="AU325" s="855"/>
      <c r="AV325" s="855"/>
      <c r="AW325" s="855"/>
      <c r="AX325" s="855"/>
      <c r="AY325" s="855"/>
      <c r="AZ325" s="855"/>
      <c r="BA325" s="855"/>
      <c r="BB325" s="855"/>
      <c r="BC325" s="855"/>
      <c r="BD325" s="855"/>
      <c r="BE325" s="855"/>
      <c r="BF325" s="855"/>
      <c r="BG325" s="855"/>
      <c r="BH325" s="855"/>
      <c r="BI325" s="855"/>
      <c r="BJ325" s="855"/>
      <c r="BK325" s="855"/>
      <c r="BL325" s="855"/>
      <c r="BM325" s="647"/>
    </row>
    <row r="326" spans="1:65" s="638" customFormat="1" ht="16.5" customHeight="1" x14ac:dyDescent="0.25">
      <c r="A326" s="1216" t="s">
        <v>880</v>
      </c>
      <c r="B326" s="1218"/>
      <c r="C326" s="1281"/>
      <c r="D326" s="1303"/>
      <c r="E326" s="888"/>
      <c r="F326" s="893"/>
      <c r="G326" s="893"/>
      <c r="H326" s="894"/>
      <c r="I326" s="894"/>
      <c r="J326" s="894"/>
      <c r="K326" s="894"/>
      <c r="L326" s="894"/>
      <c r="M326" s="894"/>
      <c r="N326" s="894"/>
      <c r="O326" s="894"/>
      <c r="P326" s="894"/>
      <c r="Q326" s="894"/>
      <c r="R326" s="894"/>
      <c r="S326" s="894"/>
      <c r="T326" s="894"/>
      <c r="U326" s="894"/>
      <c r="V326" s="894"/>
      <c r="W326" s="894"/>
      <c r="X326" s="894"/>
      <c r="Y326" s="894"/>
      <c r="Z326" s="894"/>
      <c r="AA326" s="894"/>
      <c r="AB326" s="894"/>
      <c r="AC326" s="894"/>
      <c r="AD326" s="864"/>
      <c r="AE326" s="864"/>
      <c r="AF326" s="864"/>
      <c r="AG326" s="864"/>
      <c r="AH326" s="864"/>
      <c r="AI326" s="864"/>
      <c r="AJ326" s="864"/>
      <c r="AK326" s="864"/>
      <c r="AL326" s="864"/>
      <c r="AM326" s="864"/>
      <c r="AN326" s="855"/>
      <c r="AO326" s="855"/>
      <c r="AP326" s="855"/>
      <c r="AQ326" s="855"/>
      <c r="AR326" s="855"/>
      <c r="AS326" s="855"/>
      <c r="AT326" s="855"/>
      <c r="AU326" s="855"/>
      <c r="AV326" s="855"/>
      <c r="AW326" s="855"/>
      <c r="AX326" s="855"/>
      <c r="AY326" s="855"/>
      <c r="AZ326" s="855"/>
      <c r="BA326" s="855"/>
      <c r="BB326" s="855"/>
      <c r="BC326" s="855"/>
      <c r="BD326" s="855"/>
      <c r="BE326" s="855"/>
      <c r="BF326" s="855"/>
      <c r="BG326" s="855"/>
      <c r="BH326" s="855"/>
      <c r="BI326" s="855"/>
      <c r="BJ326" s="855"/>
      <c r="BK326" s="855"/>
      <c r="BL326" s="855"/>
      <c r="BM326" s="647"/>
    </row>
    <row r="327" spans="1:65" s="638" customFormat="1" ht="16.5" customHeight="1" x14ac:dyDescent="0.25">
      <c r="A327" s="1216" t="s">
        <v>331</v>
      </c>
      <c r="B327" s="1217"/>
      <c r="C327" s="1281"/>
      <c r="D327" s="1303"/>
      <c r="E327" s="888"/>
      <c r="F327" s="893"/>
      <c r="G327" s="893"/>
      <c r="H327" s="894"/>
      <c r="I327" s="894"/>
      <c r="J327" s="894"/>
      <c r="K327" s="894"/>
      <c r="L327" s="894"/>
      <c r="M327" s="894"/>
      <c r="N327" s="894"/>
      <c r="O327" s="894"/>
      <c r="P327" s="894"/>
      <c r="Q327" s="894"/>
      <c r="R327" s="894"/>
      <c r="S327" s="894"/>
      <c r="T327" s="894"/>
      <c r="U327" s="894"/>
      <c r="V327" s="894"/>
      <c r="W327" s="894"/>
      <c r="X327" s="894"/>
      <c r="Y327" s="894"/>
      <c r="Z327" s="894"/>
      <c r="AA327" s="894"/>
      <c r="AB327" s="894"/>
      <c r="AC327" s="894"/>
      <c r="AD327" s="864"/>
      <c r="AE327" s="864"/>
      <c r="AF327" s="864"/>
      <c r="AG327" s="864"/>
      <c r="AH327" s="864"/>
      <c r="AI327" s="864"/>
      <c r="AJ327" s="864"/>
      <c r="AK327" s="864"/>
      <c r="AL327" s="864"/>
      <c r="AM327" s="864"/>
      <c r="AN327" s="855"/>
      <c r="AO327" s="855"/>
      <c r="AP327" s="855"/>
      <c r="AQ327" s="855"/>
      <c r="AR327" s="855"/>
      <c r="AS327" s="855"/>
      <c r="AT327" s="855"/>
      <c r="AU327" s="855"/>
      <c r="AV327" s="855"/>
      <c r="AW327" s="855"/>
      <c r="AX327" s="855"/>
      <c r="AY327" s="855"/>
      <c r="AZ327" s="855"/>
      <c r="BA327" s="855"/>
      <c r="BB327" s="855"/>
      <c r="BC327" s="855"/>
      <c r="BD327" s="855"/>
      <c r="BE327" s="855"/>
      <c r="BF327" s="855"/>
      <c r="BG327" s="855"/>
      <c r="BH327" s="855"/>
      <c r="BI327" s="855"/>
      <c r="BJ327" s="855"/>
      <c r="BK327" s="855"/>
      <c r="BL327" s="855"/>
      <c r="BM327" s="647"/>
    </row>
    <row r="328" spans="1:65" s="638" customFormat="1" ht="16.5" customHeight="1" x14ac:dyDescent="0.25">
      <c r="A328" s="1216" t="s">
        <v>332</v>
      </c>
      <c r="B328" s="1217"/>
      <c r="C328" s="1281"/>
      <c r="D328" s="1303"/>
      <c r="E328" s="888"/>
      <c r="F328" s="893"/>
      <c r="G328" s="893"/>
      <c r="H328" s="894"/>
      <c r="I328" s="894"/>
      <c r="J328" s="894"/>
      <c r="K328" s="894"/>
      <c r="L328" s="894"/>
      <c r="M328" s="894"/>
      <c r="N328" s="894"/>
      <c r="O328" s="894"/>
      <c r="P328" s="894"/>
      <c r="Q328" s="894"/>
      <c r="R328" s="894"/>
      <c r="S328" s="894"/>
      <c r="T328" s="894"/>
      <c r="U328" s="894"/>
      <c r="V328" s="894"/>
      <c r="W328" s="894"/>
      <c r="X328" s="894"/>
      <c r="Y328" s="894"/>
      <c r="Z328" s="894"/>
      <c r="AA328" s="894"/>
      <c r="AB328" s="894"/>
      <c r="AC328" s="894"/>
      <c r="AD328" s="864"/>
      <c r="AE328" s="864"/>
      <c r="AF328" s="864"/>
      <c r="AG328" s="864"/>
      <c r="AH328" s="864"/>
      <c r="AI328" s="864"/>
      <c r="AJ328" s="864"/>
      <c r="AK328" s="864"/>
      <c r="AL328" s="864"/>
      <c r="AM328" s="864"/>
      <c r="AN328" s="855"/>
      <c r="AO328" s="855"/>
      <c r="AP328" s="855"/>
      <c r="AQ328" s="855"/>
      <c r="AR328" s="855"/>
      <c r="AS328" s="855"/>
      <c r="AT328" s="855"/>
      <c r="AU328" s="855"/>
      <c r="AV328" s="855"/>
      <c r="AW328" s="855"/>
      <c r="AX328" s="855"/>
      <c r="AY328" s="855"/>
      <c r="AZ328" s="855"/>
      <c r="BA328" s="855"/>
      <c r="BB328" s="855"/>
      <c r="BC328" s="855"/>
      <c r="BD328" s="855"/>
      <c r="BE328" s="855"/>
      <c r="BF328" s="855"/>
      <c r="BG328" s="855"/>
      <c r="BH328" s="855"/>
      <c r="BI328" s="855"/>
      <c r="BJ328" s="855"/>
      <c r="BK328" s="855"/>
      <c r="BL328" s="855"/>
      <c r="BM328" s="647"/>
    </row>
    <row r="329" spans="1:65" s="638" customFormat="1" ht="16.5" customHeight="1" x14ac:dyDescent="0.25">
      <c r="A329" s="1216" t="s">
        <v>333</v>
      </c>
      <c r="B329" s="1217"/>
      <c r="C329" s="1281"/>
      <c r="D329" s="1303"/>
      <c r="E329" s="888"/>
      <c r="F329" s="893"/>
      <c r="G329" s="893"/>
      <c r="H329" s="894"/>
      <c r="I329" s="894"/>
      <c r="J329" s="894"/>
      <c r="K329" s="894"/>
      <c r="L329" s="894"/>
      <c r="M329" s="894"/>
      <c r="N329" s="894"/>
      <c r="O329" s="894"/>
      <c r="P329" s="894"/>
      <c r="Q329" s="894"/>
      <c r="R329" s="894"/>
      <c r="S329" s="894"/>
      <c r="T329" s="894"/>
      <c r="U329" s="894"/>
      <c r="V329" s="894"/>
      <c r="W329" s="894"/>
      <c r="X329" s="894"/>
      <c r="Y329" s="894"/>
      <c r="Z329" s="894"/>
      <c r="AA329" s="894"/>
      <c r="AB329" s="894"/>
      <c r="AC329" s="894"/>
      <c r="AD329" s="864"/>
      <c r="AE329" s="864"/>
      <c r="AF329" s="864"/>
      <c r="AG329" s="864"/>
      <c r="AH329" s="864"/>
      <c r="AI329" s="864"/>
      <c r="AJ329" s="864"/>
      <c r="AK329" s="864"/>
      <c r="AL329" s="864"/>
      <c r="AM329" s="864"/>
      <c r="AN329" s="855"/>
      <c r="AO329" s="855"/>
      <c r="AP329" s="855"/>
      <c r="AQ329" s="855"/>
      <c r="AR329" s="855"/>
      <c r="AS329" s="855"/>
      <c r="AT329" s="855"/>
      <c r="AU329" s="855"/>
      <c r="AV329" s="855"/>
      <c r="AW329" s="855"/>
      <c r="AX329" s="855"/>
      <c r="AY329" s="855"/>
      <c r="AZ329" s="855"/>
      <c r="BA329" s="855"/>
      <c r="BB329" s="855"/>
      <c r="BC329" s="855"/>
      <c r="BD329" s="855"/>
      <c r="BE329" s="855"/>
      <c r="BF329" s="855"/>
      <c r="BG329" s="855"/>
      <c r="BH329" s="855"/>
      <c r="BI329" s="855"/>
      <c r="BJ329" s="855"/>
      <c r="BK329" s="855"/>
      <c r="BL329" s="855"/>
      <c r="BM329" s="647"/>
    </row>
    <row r="330" spans="1:65" s="638" customFormat="1" ht="16.5" customHeight="1" x14ac:dyDescent="0.25">
      <c r="A330" s="1216" t="s">
        <v>334</v>
      </c>
      <c r="B330" s="1217"/>
      <c r="C330" s="1281"/>
      <c r="D330" s="1303"/>
      <c r="E330" s="888"/>
      <c r="F330" s="893"/>
      <c r="G330" s="893"/>
      <c r="H330" s="894"/>
      <c r="I330" s="894"/>
      <c r="J330" s="894"/>
      <c r="K330" s="894"/>
      <c r="L330" s="894"/>
      <c r="M330" s="894"/>
      <c r="N330" s="894"/>
      <c r="O330" s="894"/>
      <c r="P330" s="894"/>
      <c r="Q330" s="894"/>
      <c r="R330" s="894"/>
      <c r="S330" s="894"/>
      <c r="T330" s="894"/>
      <c r="U330" s="894"/>
      <c r="V330" s="894"/>
      <c r="W330" s="894"/>
      <c r="X330" s="894"/>
      <c r="Y330" s="894"/>
      <c r="Z330" s="894"/>
      <c r="AA330" s="894"/>
      <c r="AB330" s="894"/>
      <c r="AC330" s="894"/>
      <c r="AD330" s="864"/>
      <c r="AE330" s="864"/>
      <c r="AF330" s="864"/>
      <c r="AG330" s="864"/>
      <c r="AH330" s="864"/>
      <c r="AI330" s="864"/>
      <c r="AJ330" s="864"/>
      <c r="AK330" s="864"/>
      <c r="AL330" s="864"/>
      <c r="AM330" s="864"/>
      <c r="AN330" s="855"/>
      <c r="AO330" s="855"/>
      <c r="AP330" s="855"/>
      <c r="AQ330" s="855"/>
      <c r="AR330" s="855"/>
      <c r="AS330" s="855"/>
      <c r="AT330" s="855"/>
      <c r="AU330" s="855"/>
      <c r="AV330" s="855"/>
      <c r="AW330" s="855"/>
      <c r="AX330" s="855"/>
      <c r="AY330" s="855"/>
      <c r="AZ330" s="855"/>
      <c r="BA330" s="855"/>
      <c r="BB330" s="855"/>
      <c r="BC330" s="855"/>
      <c r="BD330" s="855"/>
      <c r="BE330" s="855"/>
      <c r="BF330" s="855"/>
      <c r="BG330" s="855"/>
      <c r="BH330" s="855"/>
      <c r="BI330" s="855"/>
      <c r="BJ330" s="855"/>
      <c r="BK330" s="855"/>
      <c r="BL330" s="855"/>
      <c r="BM330" s="647"/>
    </row>
    <row r="331" spans="1:65" s="638" customFormat="1" ht="16.5" customHeight="1" x14ac:dyDescent="0.25">
      <c r="A331" s="1216" t="s">
        <v>884</v>
      </c>
      <c r="B331" s="1217"/>
      <c r="C331" s="1281"/>
      <c r="D331" s="1303"/>
      <c r="E331" s="888"/>
      <c r="F331" s="893"/>
      <c r="G331" s="893"/>
      <c r="H331" s="894"/>
      <c r="I331" s="894"/>
      <c r="J331" s="894"/>
      <c r="K331" s="894"/>
      <c r="L331" s="894"/>
      <c r="M331" s="894"/>
      <c r="N331" s="894"/>
      <c r="O331" s="894"/>
      <c r="P331" s="894"/>
      <c r="Q331" s="894"/>
      <c r="R331" s="894"/>
      <c r="S331" s="894"/>
      <c r="T331" s="894"/>
      <c r="U331" s="894"/>
      <c r="V331" s="894"/>
      <c r="W331" s="894"/>
      <c r="X331" s="894"/>
      <c r="Y331" s="894"/>
      <c r="Z331" s="894"/>
      <c r="AA331" s="894"/>
      <c r="AB331" s="894"/>
      <c r="AC331" s="894"/>
      <c r="AD331" s="864"/>
      <c r="AE331" s="864"/>
      <c r="AF331" s="864"/>
      <c r="AG331" s="864"/>
      <c r="AH331" s="864"/>
      <c r="AI331" s="864"/>
      <c r="AJ331" s="864"/>
      <c r="AK331" s="864"/>
      <c r="AL331" s="864"/>
      <c r="AM331" s="864"/>
      <c r="AN331" s="855"/>
      <c r="AO331" s="855"/>
      <c r="AP331" s="855"/>
      <c r="AQ331" s="855"/>
      <c r="AR331" s="855"/>
      <c r="AS331" s="855"/>
      <c r="AT331" s="855"/>
      <c r="AU331" s="855"/>
      <c r="AV331" s="855"/>
      <c r="AW331" s="855"/>
      <c r="AX331" s="855"/>
      <c r="AY331" s="855"/>
      <c r="AZ331" s="855"/>
      <c r="BA331" s="855"/>
      <c r="BB331" s="855"/>
      <c r="BC331" s="855"/>
      <c r="BD331" s="855"/>
      <c r="BE331" s="855"/>
      <c r="BF331" s="855"/>
      <c r="BG331" s="855"/>
      <c r="BH331" s="855"/>
      <c r="BI331" s="855"/>
      <c r="BJ331" s="855"/>
      <c r="BK331" s="855"/>
      <c r="BL331" s="855"/>
      <c r="BM331" s="647"/>
    </row>
    <row r="332" spans="1:65" s="638" customFormat="1" ht="16.5" customHeight="1" x14ac:dyDescent="0.25">
      <c r="A332" s="1216" t="s">
        <v>885</v>
      </c>
      <c r="B332" s="1217"/>
      <c r="C332" s="1281"/>
      <c r="D332" s="1303"/>
      <c r="E332" s="888"/>
      <c r="F332" s="893"/>
      <c r="G332" s="893"/>
      <c r="H332" s="894"/>
      <c r="I332" s="894"/>
      <c r="J332" s="894"/>
      <c r="K332" s="894"/>
      <c r="L332" s="894"/>
      <c r="M332" s="894"/>
      <c r="N332" s="894"/>
      <c r="O332" s="894"/>
      <c r="P332" s="894"/>
      <c r="Q332" s="894"/>
      <c r="R332" s="894"/>
      <c r="S332" s="894"/>
      <c r="T332" s="894"/>
      <c r="U332" s="894"/>
      <c r="V332" s="894"/>
      <c r="W332" s="894"/>
      <c r="X332" s="894"/>
      <c r="Y332" s="894"/>
      <c r="Z332" s="894"/>
      <c r="AA332" s="894"/>
      <c r="AB332" s="894"/>
      <c r="AC332" s="894"/>
      <c r="AD332" s="864"/>
      <c r="AE332" s="864"/>
      <c r="AF332" s="864"/>
      <c r="AG332" s="864"/>
      <c r="AH332" s="864"/>
      <c r="AI332" s="864"/>
      <c r="AJ332" s="864"/>
      <c r="AK332" s="864"/>
      <c r="AL332" s="864"/>
      <c r="AM332" s="864"/>
      <c r="AN332" s="855"/>
      <c r="AO332" s="855"/>
      <c r="AP332" s="855"/>
      <c r="AQ332" s="855"/>
      <c r="AR332" s="855"/>
      <c r="AS332" s="855"/>
      <c r="AT332" s="855"/>
      <c r="AU332" s="855"/>
      <c r="AV332" s="855"/>
      <c r="AW332" s="855"/>
      <c r="AX332" s="855"/>
      <c r="AY332" s="855"/>
      <c r="AZ332" s="855"/>
      <c r="BA332" s="855"/>
      <c r="BB332" s="855"/>
      <c r="BC332" s="855"/>
      <c r="BD332" s="855"/>
      <c r="BE332" s="855"/>
      <c r="BF332" s="855"/>
      <c r="BG332" s="855"/>
      <c r="BH332" s="855"/>
      <c r="BI332" s="855"/>
      <c r="BJ332" s="855"/>
      <c r="BK332" s="855"/>
      <c r="BL332" s="855"/>
      <c r="BM332" s="647"/>
    </row>
    <row r="333" spans="1:65" s="638" customFormat="1" ht="16.5" customHeight="1" x14ac:dyDescent="0.25">
      <c r="A333" s="1216" t="s">
        <v>887</v>
      </c>
      <c r="B333" s="1217"/>
      <c r="C333" s="1281"/>
      <c r="D333" s="1303"/>
      <c r="E333" s="888"/>
      <c r="F333" s="893"/>
      <c r="G333" s="893"/>
      <c r="H333" s="894"/>
      <c r="I333" s="894"/>
      <c r="J333" s="894"/>
      <c r="K333" s="894"/>
      <c r="L333" s="894"/>
      <c r="M333" s="894"/>
      <c r="N333" s="894"/>
      <c r="O333" s="894"/>
      <c r="P333" s="894"/>
      <c r="Q333" s="894"/>
      <c r="R333" s="894"/>
      <c r="S333" s="894"/>
      <c r="T333" s="894"/>
      <c r="U333" s="894"/>
      <c r="V333" s="894"/>
      <c r="W333" s="894"/>
      <c r="X333" s="894"/>
      <c r="Y333" s="894"/>
      <c r="Z333" s="894"/>
      <c r="AA333" s="894"/>
      <c r="AB333" s="894"/>
      <c r="AC333" s="894"/>
      <c r="AD333" s="864"/>
      <c r="AE333" s="864"/>
      <c r="AF333" s="864"/>
      <c r="AG333" s="864"/>
      <c r="AH333" s="864"/>
      <c r="AI333" s="864"/>
      <c r="AJ333" s="864"/>
      <c r="AK333" s="864"/>
      <c r="AL333" s="864"/>
      <c r="AM333" s="864"/>
      <c r="AN333" s="855"/>
      <c r="AO333" s="855"/>
      <c r="AP333" s="855"/>
      <c r="AQ333" s="855"/>
      <c r="AR333" s="855"/>
      <c r="AS333" s="855"/>
      <c r="AT333" s="855"/>
      <c r="AU333" s="855"/>
      <c r="AV333" s="855"/>
      <c r="AW333" s="855"/>
      <c r="AX333" s="855"/>
      <c r="AY333" s="855"/>
      <c r="AZ333" s="855"/>
      <c r="BA333" s="855"/>
      <c r="BB333" s="855"/>
      <c r="BC333" s="855"/>
      <c r="BD333" s="855"/>
      <c r="BE333" s="855"/>
      <c r="BF333" s="855"/>
      <c r="BG333" s="855"/>
      <c r="BH333" s="855"/>
      <c r="BI333" s="855"/>
      <c r="BJ333" s="855"/>
      <c r="BK333" s="855"/>
      <c r="BL333" s="855"/>
      <c r="BM333" s="647"/>
    </row>
    <row r="334" spans="1:65" s="638" customFormat="1" ht="16.5" customHeight="1" x14ac:dyDescent="0.25">
      <c r="A334" s="1216" t="s">
        <v>888</v>
      </c>
      <c r="B334" s="1217"/>
      <c r="C334" s="1281"/>
      <c r="D334" s="1303"/>
      <c r="E334" s="888"/>
      <c r="F334" s="893"/>
      <c r="G334" s="893"/>
      <c r="H334" s="894"/>
      <c r="I334" s="894"/>
      <c r="J334" s="894"/>
      <c r="K334" s="894"/>
      <c r="L334" s="894"/>
      <c r="M334" s="894"/>
      <c r="N334" s="894"/>
      <c r="O334" s="894"/>
      <c r="P334" s="894"/>
      <c r="Q334" s="894"/>
      <c r="R334" s="894"/>
      <c r="S334" s="894"/>
      <c r="T334" s="894"/>
      <c r="U334" s="894"/>
      <c r="V334" s="894"/>
      <c r="W334" s="894"/>
      <c r="X334" s="894"/>
      <c r="Y334" s="894"/>
      <c r="Z334" s="894"/>
      <c r="AA334" s="894"/>
      <c r="AB334" s="894"/>
      <c r="AC334" s="894"/>
      <c r="AD334" s="864"/>
      <c r="AE334" s="864"/>
      <c r="AF334" s="864"/>
      <c r="AG334" s="864"/>
      <c r="AH334" s="864"/>
      <c r="AI334" s="864"/>
      <c r="AJ334" s="864"/>
      <c r="AK334" s="864"/>
      <c r="AL334" s="864"/>
      <c r="AM334" s="864"/>
      <c r="AN334" s="855"/>
      <c r="AO334" s="855"/>
      <c r="AP334" s="855"/>
      <c r="AQ334" s="855"/>
      <c r="AR334" s="855"/>
      <c r="AS334" s="855"/>
      <c r="AT334" s="855"/>
      <c r="AU334" s="855"/>
      <c r="AV334" s="855"/>
      <c r="AW334" s="855"/>
      <c r="AX334" s="855"/>
      <c r="AY334" s="855"/>
      <c r="AZ334" s="855"/>
      <c r="BA334" s="855"/>
      <c r="BB334" s="855"/>
      <c r="BC334" s="855"/>
      <c r="BD334" s="855"/>
      <c r="BE334" s="855"/>
      <c r="BF334" s="855"/>
      <c r="BG334" s="855"/>
      <c r="BH334" s="855"/>
      <c r="BI334" s="855"/>
      <c r="BJ334" s="855"/>
      <c r="BK334" s="855"/>
      <c r="BL334" s="855"/>
      <c r="BM334" s="647"/>
    </row>
    <row r="335" spans="1:65" s="638" customFormat="1" ht="16.5" customHeight="1" x14ac:dyDescent="0.25">
      <c r="A335" s="1216" t="s">
        <v>889</v>
      </c>
      <c r="B335" s="1218"/>
      <c r="C335" s="1281"/>
      <c r="D335" s="1303"/>
      <c r="E335" s="888"/>
      <c r="F335" s="893"/>
      <c r="G335" s="893"/>
      <c r="H335" s="894"/>
      <c r="I335" s="894"/>
      <c r="J335" s="894"/>
      <c r="K335" s="894"/>
      <c r="L335" s="894"/>
      <c r="M335" s="894"/>
      <c r="N335" s="894"/>
      <c r="O335" s="894"/>
      <c r="P335" s="894"/>
      <c r="Q335" s="894"/>
      <c r="R335" s="894"/>
      <c r="S335" s="894"/>
      <c r="T335" s="894"/>
      <c r="U335" s="894"/>
      <c r="V335" s="894"/>
      <c r="W335" s="894"/>
      <c r="X335" s="894"/>
      <c r="Y335" s="894"/>
      <c r="Z335" s="894"/>
      <c r="AA335" s="894"/>
      <c r="AB335" s="894"/>
      <c r="AC335" s="894"/>
      <c r="AD335" s="864"/>
      <c r="AE335" s="864"/>
      <c r="AF335" s="864"/>
      <c r="AG335" s="864"/>
      <c r="AH335" s="864"/>
      <c r="AI335" s="864"/>
      <c r="AJ335" s="864"/>
      <c r="AK335" s="864"/>
      <c r="AL335" s="864"/>
      <c r="AM335" s="864"/>
      <c r="AN335" s="855"/>
      <c r="AO335" s="855"/>
      <c r="AP335" s="855"/>
      <c r="AQ335" s="855"/>
      <c r="AR335" s="855"/>
      <c r="AS335" s="855"/>
      <c r="AT335" s="855"/>
      <c r="AU335" s="855"/>
      <c r="AV335" s="855"/>
      <c r="AW335" s="855"/>
      <c r="AX335" s="855"/>
      <c r="AY335" s="855"/>
      <c r="AZ335" s="855"/>
      <c r="BA335" s="855"/>
      <c r="BB335" s="855"/>
      <c r="BC335" s="855"/>
      <c r="BD335" s="855"/>
      <c r="BE335" s="855"/>
      <c r="BF335" s="855"/>
      <c r="BG335" s="855"/>
      <c r="BH335" s="855"/>
      <c r="BI335" s="855"/>
      <c r="BJ335" s="855"/>
      <c r="BK335" s="855"/>
      <c r="BL335" s="855"/>
      <c r="BM335" s="647"/>
    </row>
    <row r="336" spans="1:65" s="638" customFormat="1" ht="16.5" customHeight="1" x14ac:dyDescent="0.25">
      <c r="A336" s="1216" t="s">
        <v>890</v>
      </c>
      <c r="B336" s="1218"/>
      <c r="C336" s="1281"/>
      <c r="D336" s="1303"/>
      <c r="E336" s="888"/>
      <c r="F336" s="893"/>
      <c r="G336" s="893"/>
      <c r="H336" s="894"/>
      <c r="I336" s="894"/>
      <c r="J336" s="894"/>
      <c r="K336" s="894"/>
      <c r="L336" s="894"/>
      <c r="M336" s="894"/>
      <c r="N336" s="894"/>
      <c r="O336" s="894"/>
      <c r="P336" s="894"/>
      <c r="Q336" s="894"/>
      <c r="R336" s="894"/>
      <c r="S336" s="894"/>
      <c r="T336" s="894"/>
      <c r="U336" s="894"/>
      <c r="V336" s="894"/>
      <c r="W336" s="894"/>
      <c r="X336" s="894"/>
      <c r="Y336" s="894"/>
      <c r="Z336" s="894"/>
      <c r="AA336" s="894"/>
      <c r="AB336" s="894"/>
      <c r="AC336" s="894"/>
      <c r="AD336" s="864"/>
      <c r="AE336" s="864"/>
      <c r="AF336" s="864"/>
      <c r="AG336" s="864"/>
      <c r="AH336" s="864"/>
      <c r="AI336" s="864"/>
      <c r="AJ336" s="864"/>
      <c r="AK336" s="864"/>
      <c r="AL336" s="864"/>
      <c r="AM336" s="864"/>
      <c r="AN336" s="855"/>
      <c r="AO336" s="855"/>
      <c r="AP336" s="855"/>
      <c r="AQ336" s="855"/>
      <c r="AR336" s="855"/>
      <c r="AS336" s="855"/>
      <c r="AT336" s="855"/>
      <c r="AU336" s="855"/>
      <c r="AV336" s="855"/>
      <c r="AW336" s="855"/>
      <c r="AX336" s="855"/>
      <c r="AY336" s="855"/>
      <c r="AZ336" s="855"/>
      <c r="BA336" s="855"/>
      <c r="BB336" s="855"/>
      <c r="BC336" s="855"/>
      <c r="BD336" s="855"/>
      <c r="BE336" s="855"/>
      <c r="BF336" s="855"/>
      <c r="BG336" s="855"/>
      <c r="BH336" s="855"/>
      <c r="BI336" s="855"/>
      <c r="BJ336" s="855"/>
      <c r="BK336" s="855"/>
      <c r="BL336" s="855"/>
      <c r="BM336" s="647"/>
    </row>
    <row r="337" spans="1:65" s="638" customFormat="1" ht="16.5" customHeight="1" x14ac:dyDescent="0.25">
      <c r="A337" s="1216" t="s">
        <v>218</v>
      </c>
      <c r="B337" s="1217"/>
      <c r="C337" s="1281"/>
      <c r="D337" s="1303"/>
      <c r="E337" s="888"/>
      <c r="F337" s="893"/>
      <c r="G337" s="893"/>
      <c r="H337" s="894"/>
      <c r="I337" s="894"/>
      <c r="J337" s="894"/>
      <c r="K337" s="894"/>
      <c r="L337" s="894"/>
      <c r="M337" s="894"/>
      <c r="N337" s="894"/>
      <c r="O337" s="894"/>
      <c r="P337" s="894"/>
      <c r="Q337" s="894"/>
      <c r="R337" s="894"/>
      <c r="S337" s="894"/>
      <c r="T337" s="894"/>
      <c r="U337" s="894"/>
      <c r="V337" s="894"/>
      <c r="W337" s="894"/>
      <c r="X337" s="894"/>
      <c r="Y337" s="894"/>
      <c r="Z337" s="894"/>
      <c r="AA337" s="894"/>
      <c r="AB337" s="894"/>
      <c r="AC337" s="894"/>
      <c r="AD337" s="864"/>
      <c r="AE337" s="864"/>
      <c r="AF337" s="864"/>
      <c r="AG337" s="864"/>
      <c r="AH337" s="864"/>
      <c r="AI337" s="864"/>
      <c r="AJ337" s="864"/>
      <c r="AK337" s="864"/>
      <c r="AL337" s="864"/>
      <c r="AM337" s="864"/>
      <c r="AN337" s="855"/>
      <c r="AO337" s="855"/>
      <c r="AP337" s="855"/>
      <c r="AQ337" s="855"/>
      <c r="AR337" s="855"/>
      <c r="AS337" s="855"/>
      <c r="AT337" s="855"/>
      <c r="AU337" s="855"/>
      <c r="AV337" s="855"/>
      <c r="AW337" s="855"/>
      <c r="AX337" s="855"/>
      <c r="AY337" s="855"/>
      <c r="AZ337" s="855"/>
      <c r="BA337" s="855"/>
      <c r="BB337" s="855"/>
      <c r="BC337" s="855"/>
      <c r="BD337" s="855"/>
      <c r="BE337" s="855"/>
      <c r="BF337" s="855"/>
      <c r="BG337" s="855"/>
      <c r="BH337" s="855"/>
      <c r="BI337" s="855"/>
      <c r="BJ337" s="855"/>
      <c r="BK337" s="855"/>
      <c r="BL337" s="855"/>
      <c r="BM337" s="647"/>
    </row>
    <row r="338" spans="1:65" s="638" customFormat="1" ht="16.5" customHeight="1" x14ac:dyDescent="0.25">
      <c r="A338" s="1216" t="s">
        <v>219</v>
      </c>
      <c r="B338" s="1217"/>
      <c r="C338" s="1281"/>
      <c r="D338" s="1303"/>
      <c r="E338" s="888"/>
      <c r="F338" s="893"/>
      <c r="G338" s="893"/>
      <c r="H338" s="894"/>
      <c r="I338" s="894"/>
      <c r="J338" s="894"/>
      <c r="K338" s="894"/>
      <c r="L338" s="894"/>
      <c r="M338" s="894"/>
      <c r="N338" s="894"/>
      <c r="O338" s="894"/>
      <c r="P338" s="894"/>
      <c r="Q338" s="894"/>
      <c r="R338" s="894"/>
      <c r="S338" s="894"/>
      <c r="T338" s="894"/>
      <c r="U338" s="894"/>
      <c r="V338" s="894"/>
      <c r="W338" s="894"/>
      <c r="X338" s="894"/>
      <c r="Y338" s="894"/>
      <c r="Z338" s="894"/>
      <c r="AA338" s="894"/>
      <c r="AB338" s="894"/>
      <c r="AC338" s="894"/>
      <c r="AD338" s="864"/>
      <c r="AE338" s="864"/>
      <c r="AF338" s="864"/>
      <c r="AG338" s="864"/>
      <c r="AH338" s="864"/>
      <c r="AI338" s="864"/>
      <c r="AJ338" s="864"/>
      <c r="AK338" s="864"/>
      <c r="AL338" s="864"/>
      <c r="AM338" s="864"/>
      <c r="AN338" s="855"/>
      <c r="AO338" s="855"/>
      <c r="AP338" s="855"/>
      <c r="AQ338" s="855"/>
      <c r="AR338" s="855"/>
      <c r="AS338" s="855"/>
      <c r="AT338" s="855"/>
      <c r="AU338" s="855"/>
      <c r="AV338" s="855"/>
      <c r="AW338" s="855"/>
      <c r="AX338" s="855"/>
      <c r="AY338" s="855"/>
      <c r="AZ338" s="855"/>
      <c r="BA338" s="855"/>
      <c r="BB338" s="855"/>
      <c r="BC338" s="855"/>
      <c r="BD338" s="855"/>
      <c r="BE338" s="855"/>
      <c r="BF338" s="855"/>
      <c r="BG338" s="855"/>
      <c r="BH338" s="855"/>
      <c r="BI338" s="855"/>
      <c r="BJ338" s="855"/>
      <c r="BK338" s="855"/>
      <c r="BL338" s="855"/>
      <c r="BM338" s="647"/>
    </row>
    <row r="339" spans="1:65" s="638" customFormat="1" ht="16.5" customHeight="1" x14ac:dyDescent="0.25">
      <c r="A339" s="1216" t="s">
        <v>220</v>
      </c>
      <c r="B339" s="1218"/>
      <c r="C339" s="1281"/>
      <c r="D339" s="1303"/>
      <c r="E339" s="888"/>
      <c r="F339" s="893"/>
      <c r="G339" s="893"/>
      <c r="H339" s="894"/>
      <c r="I339" s="894"/>
      <c r="J339" s="894"/>
      <c r="K339" s="894"/>
      <c r="L339" s="894"/>
      <c r="M339" s="894"/>
      <c r="N339" s="894"/>
      <c r="O339" s="894"/>
      <c r="P339" s="894"/>
      <c r="Q339" s="894"/>
      <c r="R339" s="894"/>
      <c r="S339" s="894"/>
      <c r="T339" s="894"/>
      <c r="U339" s="894"/>
      <c r="V339" s="894"/>
      <c r="W339" s="894"/>
      <c r="X339" s="894"/>
      <c r="Y339" s="894"/>
      <c r="Z339" s="894"/>
      <c r="AA339" s="894"/>
      <c r="AB339" s="894"/>
      <c r="AC339" s="894"/>
      <c r="AD339" s="864"/>
      <c r="AE339" s="864"/>
      <c r="AF339" s="864"/>
      <c r="AG339" s="864"/>
      <c r="AH339" s="864"/>
      <c r="AI339" s="864"/>
      <c r="AJ339" s="864"/>
      <c r="AK339" s="864"/>
      <c r="AL339" s="864"/>
      <c r="AM339" s="864"/>
      <c r="AN339" s="855"/>
      <c r="AO339" s="855"/>
      <c r="AP339" s="855"/>
      <c r="AQ339" s="855"/>
      <c r="AR339" s="855"/>
      <c r="AS339" s="855"/>
      <c r="AT339" s="855"/>
      <c r="AU339" s="855"/>
      <c r="AV339" s="855"/>
      <c r="AW339" s="855"/>
      <c r="AX339" s="855"/>
      <c r="AY339" s="855"/>
      <c r="AZ339" s="855"/>
      <c r="BA339" s="855"/>
      <c r="BB339" s="855"/>
      <c r="BC339" s="855"/>
      <c r="BD339" s="855"/>
      <c r="BE339" s="855"/>
      <c r="BF339" s="855"/>
      <c r="BG339" s="855"/>
      <c r="BH339" s="855"/>
      <c r="BI339" s="855"/>
      <c r="BJ339" s="855"/>
      <c r="BK339" s="855"/>
      <c r="BL339" s="855"/>
      <c r="BM339" s="647"/>
    </row>
    <row r="340" spans="1:65" s="638" customFormat="1" ht="16.5" customHeight="1" x14ac:dyDescent="0.25">
      <c r="A340" s="1216" t="s">
        <v>221</v>
      </c>
      <c r="B340" s="1217"/>
      <c r="C340" s="1281"/>
      <c r="D340" s="1303"/>
      <c r="E340" s="888"/>
      <c r="F340" s="893"/>
      <c r="G340" s="893"/>
      <c r="H340" s="894"/>
      <c r="I340" s="894"/>
      <c r="J340" s="894"/>
      <c r="K340" s="894"/>
      <c r="L340" s="894"/>
      <c r="M340" s="894"/>
      <c r="N340" s="894"/>
      <c r="O340" s="894"/>
      <c r="P340" s="894"/>
      <c r="Q340" s="894"/>
      <c r="R340" s="894"/>
      <c r="S340" s="894"/>
      <c r="T340" s="894"/>
      <c r="U340" s="894"/>
      <c r="V340" s="894"/>
      <c r="W340" s="894"/>
      <c r="X340" s="894"/>
      <c r="Y340" s="894"/>
      <c r="Z340" s="894"/>
      <c r="AA340" s="894"/>
      <c r="AB340" s="894"/>
      <c r="AC340" s="894"/>
      <c r="AD340" s="864"/>
      <c r="AE340" s="864"/>
      <c r="AF340" s="864"/>
      <c r="AG340" s="864"/>
      <c r="AH340" s="864"/>
      <c r="AI340" s="864"/>
      <c r="AJ340" s="864"/>
      <c r="AK340" s="864"/>
      <c r="AL340" s="864"/>
      <c r="AM340" s="864"/>
      <c r="AN340" s="855"/>
      <c r="AO340" s="855"/>
      <c r="AP340" s="855"/>
      <c r="AQ340" s="855"/>
      <c r="AR340" s="855"/>
      <c r="AS340" s="855"/>
      <c r="AT340" s="855"/>
      <c r="AU340" s="855"/>
      <c r="AV340" s="855"/>
      <c r="AW340" s="855"/>
      <c r="AX340" s="855"/>
      <c r="AY340" s="855"/>
      <c r="AZ340" s="855"/>
      <c r="BA340" s="855"/>
      <c r="BB340" s="855"/>
      <c r="BC340" s="855"/>
      <c r="BD340" s="855"/>
      <c r="BE340" s="855"/>
      <c r="BF340" s="855"/>
      <c r="BG340" s="855"/>
      <c r="BH340" s="855"/>
      <c r="BI340" s="855"/>
      <c r="BJ340" s="855"/>
      <c r="BK340" s="855"/>
      <c r="BL340" s="855"/>
      <c r="BM340" s="647"/>
    </row>
    <row r="341" spans="1:65" s="638" customFormat="1" ht="16.5" customHeight="1" x14ac:dyDescent="0.25">
      <c r="A341" s="1216" t="s">
        <v>222</v>
      </c>
      <c r="B341" s="1217"/>
      <c r="C341" s="1281"/>
      <c r="D341" s="1303"/>
      <c r="E341" s="888"/>
      <c r="F341" s="893"/>
      <c r="G341" s="893"/>
      <c r="H341" s="894"/>
      <c r="I341" s="894"/>
      <c r="J341" s="894"/>
      <c r="K341" s="894"/>
      <c r="L341" s="894"/>
      <c r="M341" s="894"/>
      <c r="N341" s="894"/>
      <c r="O341" s="894"/>
      <c r="P341" s="894"/>
      <c r="Q341" s="894"/>
      <c r="R341" s="894"/>
      <c r="S341" s="894"/>
      <c r="T341" s="894"/>
      <c r="U341" s="894"/>
      <c r="V341" s="894"/>
      <c r="W341" s="894"/>
      <c r="X341" s="894"/>
      <c r="Y341" s="894"/>
      <c r="Z341" s="894"/>
      <c r="AA341" s="894"/>
      <c r="AB341" s="894"/>
      <c r="AC341" s="894"/>
      <c r="AD341" s="864"/>
      <c r="AE341" s="864"/>
      <c r="AF341" s="864"/>
      <c r="AG341" s="864"/>
      <c r="AH341" s="864"/>
      <c r="AI341" s="864"/>
      <c r="AJ341" s="864"/>
      <c r="AK341" s="864"/>
      <c r="AL341" s="864"/>
      <c r="AM341" s="864"/>
      <c r="AN341" s="855"/>
      <c r="AO341" s="855"/>
      <c r="AP341" s="855"/>
      <c r="AQ341" s="855"/>
      <c r="AR341" s="855"/>
      <c r="AS341" s="855"/>
      <c r="AT341" s="855"/>
      <c r="AU341" s="855"/>
      <c r="AV341" s="855"/>
      <c r="AW341" s="855"/>
      <c r="AX341" s="855"/>
      <c r="AY341" s="855"/>
      <c r="AZ341" s="855"/>
      <c r="BA341" s="855"/>
      <c r="BB341" s="855"/>
      <c r="BC341" s="855"/>
      <c r="BD341" s="855"/>
      <c r="BE341" s="855"/>
      <c r="BF341" s="855"/>
      <c r="BG341" s="855"/>
      <c r="BH341" s="855"/>
      <c r="BI341" s="855"/>
      <c r="BJ341" s="855"/>
      <c r="BK341" s="855"/>
      <c r="BL341" s="855"/>
      <c r="BM341" s="647"/>
    </row>
    <row r="342" spans="1:65" s="638" customFormat="1" ht="16.5" customHeight="1" x14ac:dyDescent="0.25">
      <c r="A342" s="1216" t="s">
        <v>130</v>
      </c>
      <c r="B342" s="1217"/>
      <c r="C342" s="1281"/>
      <c r="D342" s="1303"/>
      <c r="E342" s="888"/>
      <c r="F342" s="893"/>
      <c r="G342" s="893"/>
      <c r="H342" s="894"/>
      <c r="I342" s="894"/>
      <c r="J342" s="894"/>
      <c r="K342" s="894"/>
      <c r="L342" s="894"/>
      <c r="M342" s="894"/>
      <c r="N342" s="894"/>
      <c r="O342" s="894"/>
      <c r="P342" s="894"/>
      <c r="Q342" s="894"/>
      <c r="R342" s="894"/>
      <c r="S342" s="894"/>
      <c r="T342" s="894"/>
      <c r="U342" s="894"/>
      <c r="V342" s="894"/>
      <c r="W342" s="894"/>
      <c r="X342" s="894"/>
      <c r="Y342" s="894"/>
      <c r="Z342" s="894"/>
      <c r="AA342" s="894"/>
      <c r="AB342" s="894"/>
      <c r="AC342" s="894"/>
      <c r="AD342" s="864"/>
      <c r="AE342" s="864"/>
      <c r="AF342" s="864"/>
      <c r="AG342" s="864"/>
      <c r="AH342" s="864"/>
      <c r="AI342" s="864"/>
      <c r="AJ342" s="864"/>
      <c r="AK342" s="864"/>
      <c r="AL342" s="864"/>
      <c r="AM342" s="864"/>
      <c r="AN342" s="855"/>
      <c r="AO342" s="855"/>
      <c r="AP342" s="855"/>
      <c r="AQ342" s="855"/>
      <c r="AR342" s="855"/>
      <c r="AS342" s="855"/>
      <c r="AT342" s="855"/>
      <c r="AU342" s="855"/>
      <c r="AV342" s="855"/>
      <c r="AW342" s="855"/>
      <c r="AX342" s="855"/>
      <c r="AY342" s="855"/>
      <c r="AZ342" s="855"/>
      <c r="BA342" s="855"/>
      <c r="BB342" s="855"/>
      <c r="BC342" s="855"/>
      <c r="BD342" s="855"/>
      <c r="BE342" s="855"/>
      <c r="BF342" s="855"/>
      <c r="BG342" s="855"/>
      <c r="BH342" s="855"/>
      <c r="BI342" s="855"/>
      <c r="BJ342" s="855"/>
      <c r="BK342" s="855"/>
      <c r="BL342" s="855"/>
      <c r="BM342" s="647"/>
    </row>
    <row r="343" spans="1:65" s="638" customFormat="1" ht="16.5" customHeight="1" x14ac:dyDescent="0.25">
      <c r="A343" s="1216" t="s">
        <v>894</v>
      </c>
      <c r="B343" s="1217"/>
      <c r="C343" s="1281"/>
      <c r="D343" s="1303"/>
      <c r="E343" s="888"/>
      <c r="F343" s="893"/>
      <c r="G343" s="893"/>
      <c r="H343" s="894"/>
      <c r="I343" s="894"/>
      <c r="J343" s="894"/>
      <c r="K343" s="894"/>
      <c r="L343" s="894"/>
      <c r="M343" s="894"/>
      <c r="N343" s="894"/>
      <c r="O343" s="894"/>
      <c r="P343" s="894"/>
      <c r="Q343" s="894"/>
      <c r="R343" s="894"/>
      <c r="S343" s="894"/>
      <c r="T343" s="894"/>
      <c r="U343" s="894"/>
      <c r="V343" s="894"/>
      <c r="W343" s="894"/>
      <c r="X343" s="894"/>
      <c r="Y343" s="894"/>
      <c r="Z343" s="894"/>
      <c r="AA343" s="894"/>
      <c r="AB343" s="894"/>
      <c r="AC343" s="894"/>
      <c r="AD343" s="864"/>
      <c r="AE343" s="864"/>
      <c r="AF343" s="864"/>
      <c r="AG343" s="864"/>
      <c r="AH343" s="864"/>
      <c r="AI343" s="864"/>
      <c r="AJ343" s="864"/>
      <c r="AK343" s="864"/>
      <c r="AL343" s="864"/>
      <c r="AM343" s="864"/>
      <c r="AN343" s="855"/>
      <c r="AO343" s="855"/>
      <c r="AP343" s="855"/>
      <c r="AQ343" s="855"/>
      <c r="AR343" s="855"/>
      <c r="AS343" s="855"/>
      <c r="AT343" s="855"/>
      <c r="AU343" s="855"/>
      <c r="AV343" s="855"/>
      <c r="AW343" s="855"/>
      <c r="AX343" s="855"/>
      <c r="AY343" s="855"/>
      <c r="AZ343" s="855"/>
      <c r="BA343" s="855"/>
      <c r="BB343" s="855"/>
      <c r="BC343" s="855"/>
      <c r="BD343" s="855"/>
      <c r="BE343" s="855"/>
      <c r="BF343" s="855"/>
      <c r="BG343" s="855"/>
      <c r="BH343" s="855"/>
      <c r="BI343" s="855"/>
      <c r="BJ343" s="855"/>
      <c r="BK343" s="855"/>
      <c r="BL343" s="855"/>
      <c r="BM343" s="647"/>
    </row>
    <row r="344" spans="1:65" s="638" customFormat="1" ht="16.5" customHeight="1" x14ac:dyDescent="0.25">
      <c r="A344" s="1216" t="s">
        <v>897</v>
      </c>
      <c r="B344" s="1218"/>
      <c r="C344" s="1281"/>
      <c r="D344" s="1303"/>
      <c r="E344" s="888"/>
      <c r="F344" s="893"/>
      <c r="G344" s="893"/>
      <c r="H344" s="894"/>
      <c r="I344" s="894"/>
      <c r="J344" s="894"/>
      <c r="K344" s="894"/>
      <c r="L344" s="894"/>
      <c r="M344" s="894"/>
      <c r="N344" s="894"/>
      <c r="O344" s="894"/>
      <c r="P344" s="894"/>
      <c r="Q344" s="894"/>
      <c r="R344" s="894"/>
      <c r="S344" s="894"/>
      <c r="T344" s="894"/>
      <c r="U344" s="894"/>
      <c r="V344" s="894"/>
      <c r="W344" s="894"/>
      <c r="X344" s="894"/>
      <c r="Y344" s="894"/>
      <c r="Z344" s="894"/>
      <c r="AA344" s="894"/>
      <c r="AB344" s="894"/>
      <c r="AC344" s="894"/>
      <c r="AD344" s="864"/>
      <c r="AE344" s="864"/>
      <c r="AF344" s="864"/>
      <c r="AG344" s="864"/>
      <c r="AH344" s="864"/>
      <c r="AI344" s="864"/>
      <c r="AJ344" s="864"/>
      <c r="AK344" s="864"/>
      <c r="AL344" s="864"/>
      <c r="AM344" s="864"/>
      <c r="AN344" s="855"/>
      <c r="AO344" s="855"/>
      <c r="AP344" s="855"/>
      <c r="AQ344" s="855"/>
      <c r="AR344" s="855"/>
      <c r="AS344" s="855"/>
      <c r="AT344" s="855"/>
      <c r="AU344" s="855"/>
      <c r="AV344" s="855"/>
      <c r="AW344" s="855"/>
      <c r="AX344" s="855"/>
      <c r="AY344" s="855"/>
      <c r="AZ344" s="855"/>
      <c r="BA344" s="855"/>
      <c r="BB344" s="855"/>
      <c r="BC344" s="855"/>
      <c r="BD344" s="855"/>
      <c r="BE344" s="855"/>
      <c r="BF344" s="855"/>
      <c r="BG344" s="855"/>
      <c r="BH344" s="855"/>
      <c r="BI344" s="855"/>
      <c r="BJ344" s="855"/>
      <c r="BK344" s="855"/>
      <c r="BL344" s="855"/>
      <c r="BM344" s="647"/>
    </row>
    <row r="345" spans="1:65" s="638" customFormat="1" ht="16.5" customHeight="1" x14ac:dyDescent="0.25">
      <c r="A345" s="1216" t="s">
        <v>898</v>
      </c>
      <c r="B345" s="1218"/>
      <c r="C345" s="1281"/>
      <c r="D345" s="1303"/>
      <c r="E345" s="888"/>
      <c r="F345" s="893"/>
      <c r="G345" s="893"/>
      <c r="H345" s="894"/>
      <c r="I345" s="894"/>
      <c r="J345" s="894"/>
      <c r="K345" s="894"/>
      <c r="L345" s="894"/>
      <c r="M345" s="894"/>
      <c r="N345" s="894"/>
      <c r="O345" s="894"/>
      <c r="P345" s="894"/>
      <c r="Q345" s="894"/>
      <c r="R345" s="894"/>
      <c r="S345" s="894"/>
      <c r="T345" s="894"/>
      <c r="U345" s="894"/>
      <c r="V345" s="894"/>
      <c r="W345" s="894"/>
      <c r="X345" s="894"/>
      <c r="Y345" s="894"/>
      <c r="Z345" s="894"/>
      <c r="AA345" s="894"/>
      <c r="AB345" s="894"/>
      <c r="AC345" s="894"/>
      <c r="AD345" s="864"/>
      <c r="AE345" s="864"/>
      <c r="AF345" s="864"/>
      <c r="AG345" s="864"/>
      <c r="AH345" s="864"/>
      <c r="AI345" s="864"/>
      <c r="AJ345" s="864"/>
      <c r="AK345" s="864"/>
      <c r="AL345" s="864"/>
      <c r="AM345" s="864"/>
      <c r="AN345" s="855"/>
      <c r="AO345" s="855"/>
      <c r="AP345" s="855"/>
      <c r="AQ345" s="855"/>
      <c r="AR345" s="855"/>
      <c r="AS345" s="855"/>
      <c r="AT345" s="855"/>
      <c r="AU345" s="855"/>
      <c r="AV345" s="855"/>
      <c r="AW345" s="855"/>
      <c r="AX345" s="855"/>
      <c r="AY345" s="855"/>
      <c r="AZ345" s="855"/>
      <c r="BA345" s="855"/>
      <c r="BB345" s="855"/>
      <c r="BC345" s="855"/>
      <c r="BD345" s="855"/>
      <c r="BE345" s="855"/>
      <c r="BF345" s="855"/>
      <c r="BG345" s="855"/>
      <c r="BH345" s="855"/>
      <c r="BI345" s="855"/>
      <c r="BJ345" s="855"/>
      <c r="BK345" s="855"/>
      <c r="BL345" s="855"/>
      <c r="BM345" s="647"/>
    </row>
    <row r="346" spans="1:65" s="638" customFormat="1" ht="16.5" customHeight="1" x14ac:dyDescent="0.25">
      <c r="A346" s="1216" t="s">
        <v>8</v>
      </c>
      <c r="B346" s="1217"/>
      <c r="C346" s="1281"/>
      <c r="D346" s="1303"/>
      <c r="E346" s="888"/>
      <c r="F346" s="893"/>
      <c r="G346" s="893"/>
      <c r="H346" s="894"/>
      <c r="I346" s="894"/>
      <c r="J346" s="894"/>
      <c r="K346" s="894"/>
      <c r="L346" s="894"/>
      <c r="M346" s="894"/>
      <c r="N346" s="894"/>
      <c r="O346" s="894"/>
      <c r="P346" s="894"/>
      <c r="Q346" s="894"/>
      <c r="R346" s="894"/>
      <c r="S346" s="894"/>
      <c r="T346" s="894"/>
      <c r="U346" s="894"/>
      <c r="V346" s="894"/>
      <c r="W346" s="894"/>
      <c r="X346" s="894"/>
      <c r="Y346" s="894"/>
      <c r="Z346" s="894"/>
      <c r="AA346" s="894"/>
      <c r="AB346" s="894"/>
      <c r="AC346" s="894"/>
      <c r="AD346" s="864"/>
      <c r="AE346" s="864"/>
      <c r="AF346" s="864"/>
      <c r="AG346" s="864"/>
      <c r="AH346" s="864"/>
      <c r="AI346" s="864"/>
      <c r="AJ346" s="864"/>
      <c r="AK346" s="864"/>
      <c r="AL346" s="864"/>
      <c r="AM346" s="864"/>
      <c r="AN346" s="855"/>
      <c r="AO346" s="855"/>
      <c r="AP346" s="855"/>
      <c r="AQ346" s="855"/>
      <c r="AR346" s="855"/>
      <c r="AS346" s="855"/>
      <c r="AT346" s="855"/>
      <c r="AU346" s="855"/>
      <c r="AV346" s="855"/>
      <c r="AW346" s="855"/>
      <c r="AX346" s="855"/>
      <c r="AY346" s="855"/>
      <c r="AZ346" s="855"/>
      <c r="BA346" s="855"/>
      <c r="BB346" s="855"/>
      <c r="BC346" s="855"/>
      <c r="BD346" s="855"/>
      <c r="BE346" s="855"/>
      <c r="BF346" s="855"/>
      <c r="BG346" s="855"/>
      <c r="BH346" s="855"/>
      <c r="BI346" s="855"/>
      <c r="BJ346" s="855"/>
      <c r="BK346" s="855"/>
      <c r="BL346" s="855"/>
      <c r="BM346" s="647"/>
    </row>
    <row r="347" spans="1:65" s="638" customFormat="1" ht="16.5" customHeight="1" x14ac:dyDescent="0.25">
      <c r="A347" s="851" t="s">
        <v>225</v>
      </c>
      <c r="B347" s="1268"/>
      <c r="C347" s="1281"/>
      <c r="D347" s="1303"/>
      <c r="E347" s="888"/>
      <c r="F347" s="893"/>
      <c r="G347" s="893"/>
      <c r="H347" s="894"/>
      <c r="I347" s="894"/>
      <c r="J347" s="894"/>
      <c r="K347" s="894"/>
      <c r="L347" s="894"/>
      <c r="M347" s="894"/>
      <c r="N347" s="894"/>
      <c r="O347" s="894"/>
      <c r="P347" s="894"/>
      <c r="Q347" s="894"/>
      <c r="R347" s="894"/>
      <c r="S347" s="894"/>
      <c r="T347" s="894"/>
      <c r="U347" s="894"/>
      <c r="V347" s="894"/>
      <c r="W347" s="894"/>
      <c r="X347" s="894"/>
      <c r="Y347" s="894"/>
      <c r="Z347" s="894"/>
      <c r="AA347" s="894"/>
      <c r="AB347" s="894"/>
      <c r="AC347" s="894"/>
      <c r="AD347" s="864"/>
      <c r="AE347" s="864"/>
      <c r="AF347" s="864"/>
      <c r="AG347" s="864"/>
      <c r="AH347" s="864"/>
      <c r="AI347" s="864"/>
      <c r="AJ347" s="864"/>
      <c r="AK347" s="864"/>
      <c r="AL347" s="864"/>
      <c r="AM347" s="864"/>
      <c r="AN347" s="855"/>
      <c r="AO347" s="855"/>
      <c r="AP347" s="855"/>
      <c r="AQ347" s="855"/>
      <c r="AR347" s="855"/>
      <c r="AS347" s="855"/>
      <c r="AT347" s="855"/>
      <c r="AU347" s="855"/>
      <c r="AV347" s="855"/>
      <c r="AW347" s="855"/>
      <c r="AX347" s="855"/>
      <c r="AY347" s="855"/>
      <c r="AZ347" s="855"/>
      <c r="BA347" s="855"/>
      <c r="BB347" s="855"/>
      <c r="BC347" s="855"/>
      <c r="BD347" s="855"/>
      <c r="BE347" s="855"/>
      <c r="BF347" s="855"/>
      <c r="BG347" s="855"/>
      <c r="BH347" s="855"/>
      <c r="BI347" s="855"/>
      <c r="BJ347" s="855"/>
      <c r="BK347" s="855"/>
      <c r="BL347" s="855"/>
      <c r="BM347" s="647"/>
    </row>
    <row r="348" spans="1:65" s="638" customFormat="1" ht="16.5" customHeight="1" x14ac:dyDescent="0.25">
      <c r="A348" s="1216" t="s">
        <v>131</v>
      </c>
      <c r="B348" s="1219"/>
      <c r="C348" s="1281"/>
      <c r="D348" s="1303"/>
      <c r="E348" s="888"/>
      <c r="F348" s="893"/>
      <c r="G348" s="893"/>
      <c r="H348" s="894"/>
      <c r="I348" s="894"/>
      <c r="J348" s="894"/>
      <c r="K348" s="894"/>
      <c r="L348" s="894"/>
      <c r="M348" s="894"/>
      <c r="N348" s="894"/>
      <c r="O348" s="894"/>
      <c r="P348" s="894"/>
      <c r="Q348" s="894"/>
      <c r="R348" s="894"/>
      <c r="S348" s="894"/>
      <c r="T348" s="894"/>
      <c r="U348" s="894"/>
      <c r="V348" s="894"/>
      <c r="W348" s="894"/>
      <c r="X348" s="894"/>
      <c r="Y348" s="894"/>
      <c r="Z348" s="894"/>
      <c r="AA348" s="894"/>
      <c r="AB348" s="894"/>
      <c r="AC348" s="894"/>
      <c r="AD348" s="864"/>
      <c r="AE348" s="864"/>
      <c r="AF348" s="864"/>
      <c r="AG348" s="864"/>
      <c r="AH348" s="864"/>
      <c r="AI348" s="864"/>
      <c r="AJ348" s="864"/>
      <c r="AK348" s="864"/>
      <c r="AL348" s="864"/>
      <c r="AM348" s="864"/>
      <c r="AN348" s="855"/>
      <c r="AO348" s="855"/>
      <c r="AP348" s="855"/>
      <c r="AQ348" s="855"/>
      <c r="AR348" s="855"/>
      <c r="AS348" s="855"/>
      <c r="AT348" s="855"/>
      <c r="AU348" s="855"/>
      <c r="AV348" s="855"/>
      <c r="AW348" s="855"/>
      <c r="AX348" s="855"/>
      <c r="AY348" s="855"/>
      <c r="AZ348" s="855"/>
      <c r="BA348" s="855"/>
      <c r="BB348" s="855"/>
      <c r="BC348" s="855"/>
      <c r="BD348" s="855"/>
      <c r="BE348" s="855"/>
      <c r="BF348" s="855"/>
      <c r="BG348" s="855"/>
      <c r="BH348" s="855"/>
      <c r="BI348" s="855"/>
      <c r="BJ348" s="855"/>
      <c r="BK348" s="855"/>
      <c r="BL348" s="855"/>
      <c r="BM348" s="647"/>
    </row>
    <row r="349" spans="1:65" s="638" customFormat="1" ht="16.5" customHeight="1" x14ac:dyDescent="0.25">
      <c r="A349" s="1216" t="s">
        <v>226</v>
      </c>
      <c r="B349" s="1220"/>
      <c r="C349" s="1281"/>
      <c r="D349" s="1303"/>
      <c r="E349" s="888"/>
      <c r="F349" s="893"/>
      <c r="G349" s="893"/>
      <c r="H349" s="894"/>
      <c r="I349" s="894"/>
      <c r="J349" s="894"/>
      <c r="K349" s="894"/>
      <c r="L349" s="894"/>
      <c r="M349" s="894"/>
      <c r="N349" s="894"/>
      <c r="O349" s="894"/>
      <c r="P349" s="894"/>
      <c r="Q349" s="894"/>
      <c r="R349" s="894"/>
      <c r="S349" s="894"/>
      <c r="T349" s="894"/>
      <c r="U349" s="894"/>
      <c r="V349" s="894"/>
      <c r="W349" s="894"/>
      <c r="X349" s="894"/>
      <c r="Y349" s="894"/>
      <c r="Z349" s="894"/>
      <c r="AA349" s="894"/>
      <c r="AB349" s="894"/>
      <c r="AC349" s="894"/>
      <c r="AD349" s="864"/>
      <c r="AE349" s="864"/>
      <c r="AF349" s="864"/>
      <c r="AG349" s="864"/>
      <c r="AH349" s="864"/>
      <c r="AI349" s="864"/>
      <c r="AJ349" s="864"/>
      <c r="AK349" s="864"/>
      <c r="AL349" s="864"/>
      <c r="AM349" s="864"/>
      <c r="AN349" s="855"/>
      <c r="AO349" s="855"/>
      <c r="AP349" s="855"/>
      <c r="AQ349" s="855"/>
      <c r="AR349" s="855"/>
      <c r="AS349" s="855"/>
      <c r="AT349" s="855"/>
      <c r="AU349" s="855"/>
      <c r="AV349" s="855"/>
      <c r="AW349" s="855"/>
      <c r="AX349" s="855"/>
      <c r="AY349" s="855"/>
      <c r="AZ349" s="855"/>
      <c r="BA349" s="855"/>
      <c r="BB349" s="855"/>
      <c r="BC349" s="855"/>
      <c r="BD349" s="855"/>
      <c r="BE349" s="855"/>
      <c r="BF349" s="855"/>
      <c r="BG349" s="855"/>
      <c r="BH349" s="855"/>
      <c r="BI349" s="855"/>
      <c r="BJ349" s="855"/>
      <c r="BK349" s="855"/>
      <c r="BL349" s="855"/>
      <c r="BM349" s="647"/>
    </row>
    <row r="350" spans="1:65" s="638" customFormat="1" ht="16.5" customHeight="1" x14ac:dyDescent="0.25">
      <c r="A350" s="1216" t="s">
        <v>153</v>
      </c>
      <c r="B350" s="1219"/>
      <c r="C350" s="1281"/>
      <c r="D350" s="1303"/>
      <c r="E350" s="888"/>
      <c r="F350" s="888"/>
      <c r="G350" s="888"/>
      <c r="H350" s="888"/>
      <c r="I350" s="888"/>
      <c r="J350" s="888"/>
      <c r="K350" s="888"/>
      <c r="L350" s="888"/>
      <c r="M350" s="888"/>
      <c r="N350" s="888"/>
      <c r="O350" s="888"/>
      <c r="P350" s="888"/>
      <c r="Q350" s="888"/>
      <c r="R350" s="888"/>
      <c r="S350" s="888"/>
      <c r="T350" s="888"/>
      <c r="U350" s="888"/>
      <c r="V350" s="888"/>
      <c r="W350" s="888"/>
      <c r="X350" s="888"/>
      <c r="Y350" s="888"/>
      <c r="Z350" s="888"/>
      <c r="AA350" s="888"/>
      <c r="AB350" s="888"/>
      <c r="AC350" s="888"/>
      <c r="AD350" s="864"/>
      <c r="AE350" s="864"/>
      <c r="AF350" s="864"/>
      <c r="AG350" s="864"/>
      <c r="AH350" s="864"/>
      <c r="AI350" s="864"/>
      <c r="AJ350" s="864"/>
      <c r="AK350" s="864"/>
      <c r="AL350" s="864"/>
      <c r="AM350" s="864"/>
      <c r="AN350" s="855"/>
      <c r="AO350" s="855"/>
      <c r="AP350" s="855"/>
      <c r="AQ350" s="855"/>
      <c r="AR350" s="855"/>
      <c r="AS350" s="855"/>
      <c r="AT350" s="855"/>
      <c r="AU350" s="855"/>
      <c r="AV350" s="855"/>
      <c r="AW350" s="855"/>
      <c r="AX350" s="855"/>
      <c r="AY350" s="855"/>
      <c r="AZ350" s="855"/>
      <c r="BA350" s="855"/>
      <c r="BB350" s="855"/>
      <c r="BC350" s="855"/>
      <c r="BD350" s="855"/>
      <c r="BE350" s="855"/>
      <c r="BF350" s="855"/>
      <c r="BG350" s="855"/>
      <c r="BH350" s="855"/>
      <c r="BI350" s="855"/>
      <c r="BJ350" s="855"/>
      <c r="BK350" s="855"/>
      <c r="BL350" s="855"/>
      <c r="BM350" s="647"/>
    </row>
    <row r="351" spans="1:65" s="638" customFormat="1" ht="16.5" customHeight="1" x14ac:dyDescent="0.25">
      <c r="A351" s="1216" t="s">
        <v>227</v>
      </c>
      <c r="B351" s="1219"/>
      <c r="C351" s="1281"/>
      <c r="D351" s="1303"/>
      <c r="E351" s="888"/>
      <c r="F351" s="888"/>
      <c r="G351" s="888"/>
      <c r="H351" s="888"/>
      <c r="I351" s="888"/>
      <c r="J351" s="888"/>
      <c r="K351" s="888"/>
      <c r="L351" s="888"/>
      <c r="M351" s="888"/>
      <c r="N351" s="888"/>
      <c r="O351" s="888"/>
      <c r="P351" s="888"/>
      <c r="Q351" s="888"/>
      <c r="R351" s="888"/>
      <c r="S351" s="888"/>
      <c r="T351" s="888"/>
      <c r="U351" s="888"/>
      <c r="V351" s="888"/>
      <c r="W351" s="888"/>
      <c r="X351" s="888"/>
      <c r="Y351" s="888"/>
      <c r="Z351" s="888"/>
      <c r="AA351" s="888"/>
      <c r="AB351" s="888"/>
      <c r="AC351" s="888"/>
      <c r="AD351" s="864"/>
      <c r="AE351" s="864"/>
      <c r="AF351" s="864"/>
      <c r="AG351" s="864"/>
      <c r="AH351" s="864"/>
      <c r="AI351" s="864"/>
      <c r="AJ351" s="864"/>
      <c r="AK351" s="864"/>
      <c r="AL351" s="864"/>
      <c r="AM351" s="864"/>
      <c r="AN351" s="855"/>
      <c r="AO351" s="855"/>
      <c r="AP351" s="855"/>
      <c r="AQ351" s="855"/>
      <c r="AR351" s="855"/>
      <c r="AS351" s="855"/>
      <c r="AT351" s="855"/>
      <c r="AU351" s="855"/>
      <c r="AV351" s="855"/>
      <c r="AW351" s="855"/>
      <c r="AX351" s="855"/>
      <c r="AY351" s="855"/>
      <c r="AZ351" s="855"/>
      <c r="BA351" s="855"/>
      <c r="BB351" s="855"/>
      <c r="BC351" s="855"/>
      <c r="BD351" s="855"/>
      <c r="BE351" s="855"/>
      <c r="BF351" s="855"/>
      <c r="BG351" s="855"/>
      <c r="BH351" s="855"/>
      <c r="BI351" s="855"/>
      <c r="BJ351" s="855"/>
      <c r="BK351" s="855"/>
      <c r="BL351" s="855"/>
      <c r="BM351" s="647"/>
    </row>
    <row r="352" spans="1:65" s="638" customFormat="1" ht="16.5" customHeight="1" x14ac:dyDescent="0.25">
      <c r="A352" s="1216" t="s">
        <v>1336</v>
      </c>
      <c r="B352" s="1220"/>
      <c r="C352" s="1281"/>
      <c r="D352" s="1303"/>
      <c r="E352" s="888"/>
      <c r="F352" s="893"/>
      <c r="G352" s="893"/>
      <c r="H352" s="894"/>
      <c r="I352" s="894"/>
      <c r="J352" s="894"/>
      <c r="K352" s="894"/>
      <c r="L352" s="894"/>
      <c r="M352" s="894"/>
      <c r="N352" s="894"/>
      <c r="O352" s="894"/>
      <c r="P352" s="894"/>
      <c r="Q352" s="894"/>
      <c r="R352" s="894"/>
      <c r="S352" s="894"/>
      <c r="T352" s="894"/>
      <c r="U352" s="894"/>
      <c r="V352" s="894"/>
      <c r="W352" s="894"/>
      <c r="X352" s="894"/>
      <c r="Y352" s="894"/>
      <c r="Z352" s="894"/>
      <c r="AA352" s="894"/>
      <c r="AB352" s="894"/>
      <c r="AC352" s="894"/>
      <c r="AD352" s="864"/>
      <c r="AE352" s="864"/>
      <c r="AF352" s="864"/>
      <c r="AG352" s="864"/>
      <c r="AH352" s="864"/>
      <c r="AI352" s="864"/>
      <c r="AJ352" s="864"/>
      <c r="AK352" s="864"/>
      <c r="AL352" s="864"/>
      <c r="AM352" s="864"/>
      <c r="AN352" s="855"/>
      <c r="AO352" s="855"/>
      <c r="AP352" s="855"/>
      <c r="AQ352" s="855"/>
      <c r="AR352" s="855"/>
      <c r="AS352" s="855"/>
      <c r="AT352" s="855"/>
      <c r="AU352" s="855"/>
      <c r="AV352" s="855"/>
      <c r="AW352" s="855"/>
      <c r="AX352" s="855"/>
      <c r="AY352" s="855"/>
      <c r="AZ352" s="855"/>
      <c r="BA352" s="855"/>
      <c r="BB352" s="855"/>
      <c r="BC352" s="855"/>
      <c r="BD352" s="855"/>
      <c r="BE352" s="855"/>
      <c r="BF352" s="855"/>
      <c r="BG352" s="855"/>
      <c r="BH352" s="855"/>
      <c r="BI352" s="855"/>
      <c r="BJ352" s="855"/>
      <c r="BK352" s="855"/>
      <c r="BL352" s="855"/>
      <c r="BM352" s="647"/>
    </row>
    <row r="353" spans="1:65" s="638" customFormat="1" ht="16.5" customHeight="1" x14ac:dyDescent="0.25">
      <c r="A353" s="1216" t="s">
        <v>1822</v>
      </c>
      <c r="B353" s="1220"/>
      <c r="C353" s="1281"/>
      <c r="D353" s="1303"/>
      <c r="E353" s="888"/>
      <c r="F353" s="893"/>
      <c r="G353" s="893"/>
      <c r="H353" s="894"/>
      <c r="I353" s="894"/>
      <c r="J353" s="894"/>
      <c r="K353" s="894"/>
      <c r="L353" s="894"/>
      <c r="M353" s="894"/>
      <c r="N353" s="894"/>
      <c r="O353" s="894"/>
      <c r="P353" s="894"/>
      <c r="Q353" s="894"/>
      <c r="R353" s="894"/>
      <c r="S353" s="894"/>
      <c r="T353" s="894"/>
      <c r="U353" s="894"/>
      <c r="V353" s="894"/>
      <c r="W353" s="894"/>
      <c r="X353" s="894"/>
      <c r="Y353" s="894"/>
      <c r="Z353" s="894"/>
      <c r="AA353" s="894"/>
      <c r="AB353" s="894"/>
      <c r="AC353" s="894"/>
      <c r="AD353" s="864"/>
      <c r="AE353" s="864"/>
      <c r="AF353" s="864"/>
      <c r="AG353" s="864"/>
      <c r="AH353" s="864"/>
      <c r="AI353" s="864"/>
      <c r="AJ353" s="864"/>
      <c r="AK353" s="864"/>
      <c r="AL353" s="864"/>
      <c r="AM353" s="864"/>
      <c r="AN353" s="855"/>
      <c r="AO353" s="855"/>
      <c r="AP353" s="855"/>
      <c r="AQ353" s="855"/>
      <c r="AR353" s="855"/>
      <c r="AS353" s="855"/>
      <c r="AT353" s="855"/>
      <c r="AU353" s="855"/>
      <c r="AV353" s="855"/>
      <c r="AW353" s="855"/>
      <c r="AX353" s="855"/>
      <c r="AY353" s="855"/>
      <c r="AZ353" s="855"/>
      <c r="BA353" s="855"/>
      <c r="BB353" s="855"/>
      <c r="BC353" s="855"/>
      <c r="BD353" s="855"/>
      <c r="BE353" s="855"/>
      <c r="BF353" s="855"/>
      <c r="BG353" s="855"/>
      <c r="BH353" s="855"/>
      <c r="BI353" s="855"/>
      <c r="BJ353" s="855"/>
      <c r="BK353" s="855"/>
      <c r="BL353" s="855"/>
      <c r="BM353" s="647"/>
    </row>
    <row r="354" spans="1:65" s="638" customFormat="1" ht="16.5" customHeight="1" x14ac:dyDescent="0.25">
      <c r="A354" s="1216" t="s">
        <v>1823</v>
      </c>
      <c r="B354" s="1220"/>
      <c r="C354" s="1281"/>
      <c r="D354" s="1303"/>
      <c r="E354" s="888"/>
      <c r="F354" s="893"/>
      <c r="G354" s="893"/>
      <c r="H354" s="894"/>
      <c r="I354" s="894"/>
      <c r="J354" s="894"/>
      <c r="K354" s="894"/>
      <c r="L354" s="894"/>
      <c r="M354" s="894"/>
      <c r="N354" s="894"/>
      <c r="O354" s="894"/>
      <c r="P354" s="894"/>
      <c r="Q354" s="894"/>
      <c r="R354" s="894"/>
      <c r="S354" s="894"/>
      <c r="T354" s="894"/>
      <c r="U354" s="894"/>
      <c r="V354" s="894"/>
      <c r="W354" s="894"/>
      <c r="X354" s="894"/>
      <c r="Y354" s="894"/>
      <c r="Z354" s="894"/>
      <c r="AA354" s="894"/>
      <c r="AB354" s="894"/>
      <c r="AC354" s="894"/>
      <c r="AD354" s="864"/>
      <c r="AE354" s="864"/>
      <c r="AF354" s="864"/>
      <c r="AG354" s="864"/>
      <c r="AH354" s="864"/>
      <c r="AI354" s="864"/>
      <c r="AJ354" s="864"/>
      <c r="AK354" s="864"/>
      <c r="AL354" s="864"/>
      <c r="AM354" s="864"/>
      <c r="AN354" s="855"/>
      <c r="AO354" s="855"/>
      <c r="AP354" s="855"/>
      <c r="AQ354" s="855"/>
      <c r="AR354" s="855"/>
      <c r="AS354" s="855"/>
      <c r="AT354" s="855"/>
      <c r="AU354" s="855"/>
      <c r="AV354" s="855"/>
      <c r="AW354" s="855"/>
      <c r="AX354" s="855"/>
      <c r="AY354" s="855"/>
      <c r="AZ354" s="855"/>
      <c r="BA354" s="855"/>
      <c r="BB354" s="855"/>
      <c r="BC354" s="855"/>
      <c r="BD354" s="855"/>
      <c r="BE354" s="855"/>
      <c r="BF354" s="855"/>
      <c r="BG354" s="855"/>
      <c r="BH354" s="855"/>
      <c r="BI354" s="855"/>
      <c r="BJ354" s="855"/>
      <c r="BK354" s="855"/>
      <c r="BL354" s="855"/>
      <c r="BM354" s="647"/>
    </row>
    <row r="355" spans="1:65" s="638" customFormat="1" ht="16.5" customHeight="1" x14ac:dyDescent="0.25">
      <c r="A355" s="1216" t="s">
        <v>1824</v>
      </c>
      <c r="B355" s="1220"/>
      <c r="C355" s="1281"/>
      <c r="D355" s="1303"/>
      <c r="E355" s="888"/>
      <c r="F355" s="893"/>
      <c r="G355" s="893"/>
      <c r="H355" s="893"/>
      <c r="I355" s="893"/>
      <c r="J355" s="893"/>
      <c r="K355" s="893"/>
      <c r="L355" s="893"/>
      <c r="M355" s="893"/>
      <c r="N355" s="893"/>
      <c r="O355" s="893"/>
      <c r="P355" s="893"/>
      <c r="Q355" s="893"/>
      <c r="R355" s="893"/>
      <c r="S355" s="893"/>
      <c r="T355" s="893"/>
      <c r="U355" s="893"/>
      <c r="V355" s="893"/>
      <c r="W355" s="893"/>
      <c r="X355" s="893"/>
      <c r="Y355" s="893"/>
      <c r="Z355" s="893"/>
      <c r="AA355" s="893"/>
      <c r="AB355" s="893"/>
      <c r="AC355" s="893"/>
      <c r="AD355" s="864"/>
      <c r="AE355" s="864"/>
      <c r="AF355" s="864"/>
      <c r="AG355" s="864"/>
      <c r="AH355" s="864"/>
      <c r="AI355" s="864"/>
      <c r="AJ355" s="864"/>
      <c r="AK355" s="864"/>
      <c r="AL355" s="864"/>
      <c r="AM355" s="864"/>
      <c r="AN355" s="855"/>
      <c r="AO355" s="855"/>
      <c r="AP355" s="855"/>
      <c r="AQ355" s="855"/>
      <c r="AR355" s="855"/>
      <c r="AS355" s="855"/>
      <c r="AT355" s="855"/>
      <c r="AU355" s="855"/>
      <c r="AV355" s="855"/>
      <c r="AW355" s="855"/>
      <c r="AX355" s="855"/>
      <c r="AY355" s="855"/>
      <c r="AZ355" s="855"/>
      <c r="BA355" s="855"/>
      <c r="BB355" s="855"/>
      <c r="BC355" s="855"/>
      <c r="BD355" s="855"/>
      <c r="BE355" s="855"/>
      <c r="BF355" s="855"/>
      <c r="BG355" s="855"/>
      <c r="BH355" s="855"/>
      <c r="BI355" s="855"/>
      <c r="BJ355" s="855"/>
      <c r="BK355" s="855"/>
      <c r="BL355" s="855"/>
      <c r="BM355" s="647"/>
    </row>
    <row r="356" spans="1:65" s="638" customFormat="1" ht="16.5" customHeight="1" x14ac:dyDescent="0.25">
      <c r="A356" s="1216" t="s">
        <v>117</v>
      </c>
      <c r="B356" s="1220"/>
      <c r="C356" s="1281"/>
      <c r="D356" s="1303"/>
      <c r="E356" s="888"/>
      <c r="F356" s="893"/>
      <c r="G356" s="893"/>
      <c r="H356" s="893"/>
      <c r="I356" s="893"/>
      <c r="J356" s="893"/>
      <c r="K356" s="893"/>
      <c r="L356" s="893"/>
      <c r="M356" s="893"/>
      <c r="N356" s="893"/>
      <c r="O356" s="893"/>
      <c r="P356" s="893"/>
      <c r="Q356" s="893"/>
      <c r="R356" s="893"/>
      <c r="S356" s="893"/>
      <c r="T356" s="893"/>
      <c r="U356" s="893"/>
      <c r="V356" s="893"/>
      <c r="W356" s="893"/>
      <c r="X356" s="893"/>
      <c r="Y356" s="893"/>
      <c r="Z356" s="893"/>
      <c r="AA356" s="893"/>
      <c r="AB356" s="893"/>
      <c r="AC356" s="893"/>
      <c r="AD356" s="864"/>
      <c r="AE356" s="864"/>
      <c r="AF356" s="864"/>
      <c r="AG356" s="864"/>
      <c r="AH356" s="864"/>
      <c r="AI356" s="864"/>
      <c r="AJ356" s="864"/>
      <c r="AK356" s="864"/>
      <c r="AL356" s="864"/>
      <c r="AM356" s="864"/>
      <c r="AN356" s="855"/>
      <c r="AO356" s="855"/>
      <c r="AP356" s="855"/>
      <c r="AQ356" s="855"/>
      <c r="AR356" s="855"/>
      <c r="AS356" s="855"/>
      <c r="AT356" s="855"/>
      <c r="AU356" s="855"/>
      <c r="AV356" s="855"/>
      <c r="AW356" s="855"/>
      <c r="AX356" s="855"/>
      <c r="AY356" s="855"/>
      <c r="AZ356" s="855"/>
      <c r="BA356" s="855"/>
      <c r="BB356" s="855"/>
      <c r="BC356" s="855"/>
      <c r="BD356" s="855"/>
      <c r="BE356" s="855"/>
      <c r="BF356" s="855"/>
      <c r="BG356" s="855"/>
      <c r="BH356" s="855"/>
      <c r="BI356" s="855"/>
      <c r="BJ356" s="855"/>
      <c r="BK356" s="855"/>
      <c r="BL356" s="855"/>
      <c r="BM356" s="647"/>
    </row>
    <row r="357" spans="1:65" s="638" customFormat="1" ht="16.5" customHeight="1" x14ac:dyDescent="0.25">
      <c r="A357" s="1216" t="s">
        <v>228</v>
      </c>
      <c r="B357" s="1219"/>
      <c r="C357" s="1281"/>
      <c r="D357" s="1303"/>
      <c r="E357" s="890"/>
      <c r="F357" s="1269"/>
      <c r="G357" s="1269"/>
      <c r="H357" s="1269"/>
      <c r="I357" s="1269"/>
      <c r="J357" s="1269"/>
      <c r="K357" s="1269"/>
      <c r="L357" s="1269"/>
      <c r="M357" s="1269"/>
      <c r="N357" s="1269"/>
      <c r="O357" s="1269"/>
      <c r="P357" s="1269"/>
      <c r="Q357" s="1269"/>
      <c r="R357" s="1269"/>
      <c r="S357" s="1269"/>
      <c r="T357" s="1269"/>
      <c r="U357" s="1269"/>
      <c r="V357" s="1269"/>
      <c r="W357" s="1269"/>
      <c r="X357" s="1269"/>
      <c r="Y357" s="1269"/>
      <c r="Z357" s="1269"/>
      <c r="AA357" s="1269"/>
      <c r="AB357" s="1269"/>
      <c r="AC357" s="1269"/>
      <c r="AD357" s="864"/>
      <c r="AE357" s="864"/>
      <c r="AF357" s="864"/>
      <c r="AG357" s="864"/>
      <c r="AH357" s="864"/>
      <c r="AI357" s="864"/>
      <c r="AJ357" s="864"/>
      <c r="AK357" s="864"/>
      <c r="AL357" s="864"/>
      <c r="AM357" s="864"/>
      <c r="AN357" s="855"/>
      <c r="AO357" s="855"/>
      <c r="AP357" s="855"/>
      <c r="AQ357" s="855"/>
      <c r="AR357" s="855"/>
      <c r="AS357" s="855"/>
      <c r="AT357" s="855"/>
      <c r="AU357" s="855"/>
      <c r="AV357" s="855"/>
      <c r="AW357" s="855"/>
      <c r="AX357" s="855"/>
      <c r="AY357" s="855"/>
      <c r="AZ357" s="855"/>
      <c r="BA357" s="855"/>
      <c r="BB357" s="855"/>
      <c r="BC357" s="855"/>
      <c r="BD357" s="855"/>
      <c r="BE357" s="855"/>
      <c r="BF357" s="855"/>
      <c r="BG357" s="855"/>
      <c r="BH357" s="855"/>
      <c r="BI357" s="855"/>
      <c r="BJ357" s="855"/>
      <c r="BK357" s="855"/>
      <c r="BL357" s="855"/>
      <c r="BM357" s="647"/>
    </row>
    <row r="358" spans="1:65" s="638" customFormat="1" ht="16.5" customHeight="1" x14ac:dyDescent="0.25">
      <c r="A358" s="864"/>
      <c r="B358" s="864"/>
      <c r="C358" s="864"/>
      <c r="D358" s="1303"/>
      <c r="E358" s="864"/>
      <c r="F358" s="864"/>
      <c r="G358" s="864"/>
      <c r="H358" s="864"/>
      <c r="I358" s="864"/>
      <c r="J358" s="864"/>
      <c r="K358" s="864"/>
      <c r="L358" s="864"/>
      <c r="M358" s="864"/>
      <c r="N358" s="864"/>
      <c r="O358" s="864"/>
      <c r="P358" s="864"/>
      <c r="Q358" s="864"/>
      <c r="R358" s="864"/>
      <c r="S358" s="864"/>
      <c r="T358" s="864"/>
      <c r="U358" s="864"/>
      <c r="V358" s="864"/>
      <c r="W358" s="864"/>
      <c r="X358" s="864"/>
      <c r="Y358" s="864"/>
      <c r="Z358" s="864"/>
      <c r="AA358" s="864"/>
      <c r="AB358" s="864"/>
      <c r="AC358" s="864"/>
      <c r="AD358" s="864"/>
      <c r="AE358" s="864"/>
      <c r="AF358" s="864"/>
      <c r="AG358" s="864"/>
      <c r="AH358" s="864"/>
      <c r="AI358" s="864"/>
      <c r="AJ358" s="864"/>
      <c r="AK358" s="864"/>
      <c r="AL358" s="864"/>
      <c r="AM358" s="864"/>
      <c r="AN358" s="855"/>
      <c r="AO358" s="855"/>
      <c r="AP358" s="855"/>
      <c r="AQ358" s="855"/>
      <c r="AR358" s="855"/>
      <c r="AS358" s="855"/>
      <c r="AT358" s="855"/>
      <c r="AU358" s="855"/>
      <c r="AV358" s="855"/>
      <c r="AW358" s="855"/>
      <c r="AX358" s="855"/>
      <c r="AY358" s="855"/>
      <c r="AZ358" s="855"/>
      <c r="BA358" s="855"/>
      <c r="BB358" s="855"/>
      <c r="BC358" s="855"/>
      <c r="BD358" s="855"/>
      <c r="BE358" s="855"/>
      <c r="BF358" s="855"/>
      <c r="BG358" s="855"/>
      <c r="BH358" s="855"/>
      <c r="BI358" s="855"/>
      <c r="BJ358" s="855"/>
      <c r="BK358" s="855"/>
      <c r="BL358" s="855"/>
      <c r="BM358" s="647"/>
    </row>
    <row r="359" spans="1:65" s="852" customFormat="1" ht="24.75" customHeight="1" x14ac:dyDescent="0.2">
      <c r="A359" s="897" t="s">
        <v>902</v>
      </c>
      <c r="B359" s="902"/>
      <c r="C359" s="902"/>
      <c r="D359" s="1304"/>
      <c r="E359" s="902"/>
      <c r="F359" s="902"/>
      <c r="G359" s="902"/>
      <c r="H359" s="902"/>
      <c r="I359" s="902"/>
      <c r="J359" s="902"/>
      <c r="K359" s="902"/>
      <c r="L359" s="902"/>
      <c r="M359" s="902"/>
      <c r="N359" s="902"/>
      <c r="O359" s="902"/>
      <c r="P359" s="902"/>
      <c r="Q359" s="902"/>
      <c r="R359" s="902"/>
      <c r="S359" s="902"/>
      <c r="T359" s="902"/>
      <c r="U359" s="902"/>
      <c r="V359" s="902"/>
      <c r="W359" s="902"/>
      <c r="X359" s="902"/>
      <c r="Y359" s="902"/>
      <c r="Z359" s="902"/>
      <c r="AA359" s="902"/>
      <c r="AB359" s="902"/>
      <c r="AC359" s="902"/>
      <c r="AD359" s="902"/>
      <c r="AE359" s="902"/>
      <c r="AF359" s="902"/>
      <c r="AG359" s="902"/>
      <c r="AH359" s="902"/>
      <c r="AI359" s="902"/>
      <c r="AJ359" s="902"/>
      <c r="AK359" s="902"/>
      <c r="AL359" s="902"/>
      <c r="AM359" s="903"/>
      <c r="AN359" s="855"/>
      <c r="AO359" s="855"/>
      <c r="AP359" s="855"/>
      <c r="AQ359" s="855"/>
      <c r="AR359" s="855"/>
      <c r="AS359" s="855"/>
      <c r="AT359" s="855"/>
      <c r="AU359" s="855"/>
      <c r="AV359" s="855"/>
      <c r="AW359" s="855"/>
      <c r="AX359" s="855"/>
      <c r="AY359" s="855"/>
      <c r="AZ359" s="855"/>
      <c r="BA359" s="855"/>
      <c r="BB359" s="855"/>
      <c r="BC359" s="855"/>
      <c r="BD359" s="855"/>
      <c r="BE359" s="855"/>
      <c r="BF359" s="855"/>
      <c r="BG359" s="855"/>
      <c r="BH359" s="855"/>
      <c r="BI359" s="855"/>
      <c r="BJ359" s="855"/>
      <c r="BK359" s="855"/>
      <c r="BL359" s="855"/>
    </row>
    <row r="360" spans="1:65" ht="18.75" x14ac:dyDescent="0.3">
      <c r="A360" s="854" t="s">
        <v>903</v>
      </c>
      <c r="B360" s="854"/>
      <c r="C360" s="870"/>
      <c r="D360" s="1305"/>
      <c r="E360" s="870"/>
      <c r="F360" s="855"/>
      <c r="G360" s="871"/>
      <c r="H360" s="855"/>
      <c r="I360" s="855"/>
      <c r="J360" s="855"/>
      <c r="K360" s="855"/>
      <c r="L360" s="855"/>
      <c r="M360" s="855"/>
      <c r="N360" s="855"/>
      <c r="O360" s="855"/>
      <c r="P360" s="855"/>
      <c r="Q360" s="855"/>
      <c r="R360" s="855"/>
      <c r="S360" s="855"/>
      <c r="T360" s="855"/>
      <c r="U360" s="855"/>
      <c r="V360" s="855"/>
      <c r="W360" s="855"/>
      <c r="X360" s="855"/>
      <c r="Y360" s="855"/>
      <c r="Z360" s="855"/>
      <c r="AA360" s="855"/>
      <c r="AB360" s="855"/>
      <c r="AC360" s="855"/>
      <c r="AD360" s="864"/>
      <c r="AE360" s="864"/>
      <c r="AF360" s="864"/>
      <c r="AG360" s="864"/>
      <c r="AH360" s="864"/>
      <c r="AI360" s="864"/>
      <c r="AJ360" s="864"/>
      <c r="AK360" s="864"/>
      <c r="AL360" s="864"/>
      <c r="AM360" s="864"/>
      <c r="AN360" s="855"/>
      <c r="AO360" s="855"/>
      <c r="AP360" s="855"/>
      <c r="AQ360" s="855"/>
      <c r="AR360" s="855"/>
      <c r="AS360" s="855"/>
      <c r="AT360" s="855"/>
      <c r="AU360" s="855"/>
      <c r="AV360" s="855"/>
      <c r="AW360" s="855"/>
      <c r="AX360" s="855"/>
      <c r="AY360" s="855"/>
      <c r="AZ360" s="855"/>
      <c r="BA360" s="855"/>
      <c r="BB360" s="855"/>
      <c r="BC360" s="855"/>
      <c r="BD360" s="855"/>
      <c r="BE360" s="855"/>
      <c r="BF360" s="855"/>
      <c r="BG360" s="855"/>
      <c r="BH360" s="855"/>
      <c r="BI360" s="855"/>
      <c r="BJ360" s="855"/>
      <c r="BK360" s="855"/>
      <c r="BL360" s="855"/>
    </row>
    <row r="361" spans="1:65" ht="18.75" x14ac:dyDescent="0.3">
      <c r="A361" s="854" t="s">
        <v>139</v>
      </c>
      <c r="B361" s="854"/>
      <c r="C361" s="870"/>
      <c r="D361" s="1305"/>
      <c r="E361" s="870"/>
      <c r="F361" s="855"/>
      <c r="G361" s="871"/>
      <c r="H361" s="855"/>
      <c r="I361" s="855"/>
      <c r="J361" s="855"/>
      <c r="K361" s="855"/>
      <c r="L361" s="855"/>
      <c r="M361" s="855"/>
      <c r="N361" s="855"/>
      <c r="O361" s="855"/>
      <c r="P361" s="855"/>
      <c r="Q361" s="855"/>
      <c r="R361" s="855"/>
      <c r="S361" s="855"/>
      <c r="T361" s="855"/>
      <c r="U361" s="855"/>
      <c r="V361" s="855"/>
      <c r="W361" s="855"/>
      <c r="X361" s="855"/>
      <c r="Y361" s="855"/>
      <c r="Z361" s="855"/>
      <c r="AA361" s="855"/>
      <c r="AB361" s="855"/>
      <c r="AC361" s="855"/>
      <c r="AD361" s="864"/>
      <c r="AE361" s="864"/>
      <c r="AF361" s="864"/>
      <c r="AG361" s="864"/>
      <c r="AH361" s="864"/>
      <c r="AI361" s="864"/>
      <c r="AJ361" s="864"/>
      <c r="AK361" s="864"/>
      <c r="AL361" s="864"/>
      <c r="AM361" s="864"/>
      <c r="AN361" s="855"/>
      <c r="AO361" s="855"/>
      <c r="AP361" s="855"/>
      <c r="AQ361" s="855"/>
      <c r="AR361" s="855"/>
      <c r="AS361" s="855"/>
      <c r="AT361" s="855"/>
      <c r="AU361" s="855"/>
      <c r="AV361" s="855"/>
      <c r="AW361" s="855"/>
      <c r="AX361" s="855"/>
      <c r="AY361" s="855"/>
      <c r="AZ361" s="855"/>
      <c r="BA361" s="855"/>
      <c r="BB361" s="855"/>
      <c r="BC361" s="855"/>
      <c r="BD361" s="855"/>
      <c r="BE361" s="855"/>
      <c r="BF361" s="855"/>
      <c r="BG361" s="855"/>
      <c r="BH361" s="855"/>
      <c r="BI361" s="855"/>
      <c r="BJ361" s="855"/>
      <c r="BK361" s="855"/>
      <c r="BL361" s="855"/>
    </row>
    <row r="362" spans="1:65" ht="18.75" customHeight="1" x14ac:dyDescent="0.25">
      <c r="A362" s="1265" t="s">
        <v>305</v>
      </c>
      <c r="B362" s="1322" t="str">
        <f ca="1">UnosPod!F6&amp;UnosPod!G6&amp;"."&amp;UnosPod!H6&amp;UnosPod!I6&amp;". - "&amp;UnosPod!M6&amp;UnosPod!N6&amp;"."&amp;UnosPod!O6&amp;UnosPod!P6&amp;"."&amp;PoslGod-1</f>
        <v>01.01. - 31.12.2017</v>
      </c>
      <c r="C362" s="872"/>
      <c r="D362" s="1305"/>
      <c r="E362" s="870"/>
      <c r="F362" s="855"/>
      <c r="G362" s="871"/>
      <c r="H362" s="855"/>
      <c r="I362" s="855"/>
      <c r="J362" s="855"/>
      <c r="K362" s="855"/>
      <c r="L362" s="855"/>
      <c r="M362" s="855"/>
      <c r="N362" s="855"/>
      <c r="O362" s="855"/>
      <c r="P362" s="855"/>
      <c r="Q362" s="855"/>
      <c r="R362" s="855"/>
      <c r="S362" s="855"/>
      <c r="T362" s="855"/>
      <c r="U362" s="855"/>
      <c r="V362" s="855"/>
      <c r="W362" s="855"/>
      <c r="X362" s="855"/>
      <c r="Y362" s="855"/>
      <c r="Z362" s="855"/>
      <c r="AA362" s="855"/>
      <c r="AB362" s="855"/>
      <c r="AC362" s="855"/>
      <c r="AD362" s="864"/>
      <c r="AE362" s="864"/>
      <c r="AF362" s="864"/>
      <c r="AG362" s="864"/>
      <c r="AH362" s="864"/>
      <c r="AI362" s="864"/>
      <c r="AJ362" s="864"/>
      <c r="AK362" s="864"/>
      <c r="AL362" s="864"/>
      <c r="AM362" s="864"/>
      <c r="AN362" s="855"/>
      <c r="AO362" s="855"/>
      <c r="AP362" s="855"/>
      <c r="AQ362" s="855"/>
      <c r="AR362" s="855"/>
      <c r="AS362" s="855"/>
      <c r="AT362" s="855"/>
      <c r="AU362" s="855"/>
      <c r="AV362" s="855"/>
      <c r="AW362" s="855"/>
      <c r="AX362" s="855"/>
      <c r="AY362" s="855"/>
      <c r="AZ362" s="855"/>
      <c r="BA362" s="855"/>
      <c r="BB362" s="855"/>
      <c r="BC362" s="855"/>
      <c r="BD362" s="855"/>
      <c r="BE362" s="855"/>
      <c r="BF362" s="855"/>
      <c r="BG362" s="855"/>
      <c r="BH362" s="855"/>
      <c r="BI362" s="855"/>
      <c r="BJ362" s="855"/>
      <c r="BK362" s="855"/>
      <c r="BL362" s="855"/>
    </row>
    <row r="363" spans="1:65" ht="15.75" x14ac:dyDescent="0.25">
      <c r="A363" s="1264" t="s">
        <v>306</v>
      </c>
      <c r="B363" s="1276" t="s">
        <v>2422</v>
      </c>
      <c r="C363" s="873"/>
      <c r="D363" s="1305"/>
      <c r="E363" s="870"/>
      <c r="F363" s="855"/>
      <c r="G363" s="871"/>
      <c r="H363" s="855"/>
      <c r="I363" s="855"/>
      <c r="J363" s="855"/>
      <c r="K363" s="855"/>
      <c r="L363" s="855"/>
      <c r="M363" s="855"/>
      <c r="N363" s="855"/>
      <c r="O363" s="855"/>
      <c r="P363" s="855"/>
      <c r="Q363" s="855"/>
      <c r="R363" s="855"/>
      <c r="S363" s="855"/>
      <c r="T363" s="855"/>
      <c r="U363" s="855"/>
      <c r="V363" s="855"/>
      <c r="W363" s="855"/>
      <c r="X363" s="855"/>
      <c r="Y363" s="855"/>
      <c r="Z363" s="855"/>
      <c r="AA363" s="855"/>
      <c r="AB363" s="855"/>
      <c r="AC363" s="855"/>
      <c r="AD363" s="864"/>
      <c r="AE363" s="864"/>
      <c r="AF363" s="864"/>
      <c r="AG363" s="864"/>
      <c r="AH363" s="864"/>
      <c r="AI363" s="864"/>
      <c r="AJ363" s="864"/>
      <c r="AK363" s="864"/>
      <c r="AL363" s="864"/>
      <c r="AM363" s="864"/>
      <c r="AN363" s="855"/>
      <c r="AO363" s="855"/>
      <c r="AP363" s="855"/>
      <c r="AQ363" s="855"/>
      <c r="AR363" s="855"/>
      <c r="AS363" s="855"/>
      <c r="AT363" s="855"/>
      <c r="AU363" s="855"/>
      <c r="AV363" s="855"/>
      <c r="AW363" s="855"/>
      <c r="AX363" s="855"/>
      <c r="AY363" s="855"/>
      <c r="AZ363" s="855"/>
      <c r="BA363" s="855"/>
      <c r="BB363" s="855"/>
      <c r="BC363" s="855"/>
      <c r="BD363" s="855"/>
      <c r="BE363" s="855"/>
      <c r="BF363" s="855"/>
      <c r="BG363" s="855"/>
      <c r="BH363" s="855"/>
      <c r="BI363" s="855"/>
      <c r="BJ363" s="855"/>
      <c r="BK363" s="855"/>
      <c r="BL363" s="855"/>
    </row>
    <row r="364" spans="1:65" ht="15.75" x14ac:dyDescent="0.25">
      <c r="A364" s="1262">
        <v>501</v>
      </c>
      <c r="B364" s="1263">
        <f>SUM(B365:B367)</f>
        <v>0</v>
      </c>
      <c r="C364" s="1281"/>
      <c r="D364" s="1305"/>
      <c r="E364" s="911"/>
      <c r="F364" s="911"/>
      <c r="G364" s="871"/>
      <c r="H364" s="855"/>
      <c r="I364" s="855"/>
      <c r="J364" s="855"/>
      <c r="K364" s="855"/>
      <c r="L364" s="855"/>
      <c r="M364" s="855"/>
      <c r="N364" s="855"/>
      <c r="O364" s="855"/>
      <c r="P364" s="855"/>
      <c r="Q364" s="855"/>
      <c r="R364" s="855"/>
      <c r="S364" s="855"/>
      <c r="T364" s="855"/>
      <c r="U364" s="855"/>
      <c r="V364" s="855"/>
      <c r="W364" s="855"/>
      <c r="X364" s="855"/>
      <c r="Y364" s="855"/>
      <c r="Z364" s="855"/>
      <c r="AA364" s="855"/>
      <c r="AB364" s="855"/>
      <c r="AC364" s="855"/>
      <c r="AD364" s="864"/>
      <c r="AE364" s="864"/>
      <c r="AF364" s="864"/>
      <c r="AG364" s="864"/>
      <c r="AH364" s="864"/>
      <c r="AI364" s="864"/>
      <c r="AJ364" s="864"/>
      <c r="AK364" s="864"/>
      <c r="AL364" s="864"/>
      <c r="AM364" s="864"/>
      <c r="AN364" s="855"/>
      <c r="AO364" s="855"/>
      <c r="AP364" s="855"/>
      <c r="AQ364" s="855"/>
      <c r="AR364" s="855"/>
      <c r="AS364" s="855"/>
      <c r="AT364" s="855"/>
      <c r="AU364" s="855"/>
      <c r="AV364" s="855"/>
      <c r="AW364" s="855"/>
      <c r="AX364" s="855"/>
      <c r="AY364" s="855"/>
      <c r="AZ364" s="855"/>
      <c r="BA364" s="855"/>
      <c r="BB364" s="855"/>
      <c r="BC364" s="855"/>
      <c r="BD364" s="855"/>
      <c r="BE364" s="855"/>
      <c r="BF364" s="855"/>
      <c r="BG364" s="855"/>
      <c r="BH364" s="855"/>
      <c r="BI364" s="855"/>
      <c r="BJ364" s="855"/>
      <c r="BK364" s="855"/>
      <c r="BL364" s="855"/>
    </row>
    <row r="365" spans="1:65" ht="15.75" x14ac:dyDescent="0.25">
      <c r="A365" s="1262">
        <v>502</v>
      </c>
      <c r="B365" s="1261"/>
      <c r="C365" s="1281"/>
      <c r="D365" s="1305"/>
      <c r="E365" s="912"/>
      <c r="F365" s="912"/>
      <c r="G365" s="871"/>
      <c r="H365" s="855"/>
      <c r="I365" s="855"/>
      <c r="J365" s="855"/>
      <c r="K365" s="855"/>
      <c r="L365" s="855"/>
      <c r="M365" s="855"/>
      <c r="N365" s="855"/>
      <c r="O365" s="855"/>
      <c r="P365" s="855"/>
      <c r="Q365" s="855"/>
      <c r="R365" s="855"/>
      <c r="S365" s="855"/>
      <c r="T365" s="855"/>
      <c r="U365" s="855"/>
      <c r="V365" s="855"/>
      <c r="W365" s="855"/>
      <c r="X365" s="855"/>
      <c r="Y365" s="855"/>
      <c r="Z365" s="855"/>
      <c r="AA365" s="855"/>
      <c r="AB365" s="855"/>
      <c r="AC365" s="855"/>
      <c r="AD365" s="864"/>
      <c r="AE365" s="864"/>
      <c r="AF365" s="864"/>
      <c r="AG365" s="864"/>
      <c r="AH365" s="864"/>
      <c r="AI365" s="864"/>
      <c r="AJ365" s="864"/>
      <c r="AK365" s="864"/>
      <c r="AL365" s="864"/>
      <c r="AM365" s="864"/>
      <c r="AN365" s="855"/>
      <c r="AO365" s="855"/>
      <c r="AP365" s="855"/>
      <c r="AQ365" s="855"/>
      <c r="AR365" s="855"/>
      <c r="AS365" s="855"/>
      <c r="AT365" s="855"/>
      <c r="AU365" s="855"/>
      <c r="AV365" s="855"/>
      <c r="AW365" s="855"/>
      <c r="AX365" s="855"/>
      <c r="AY365" s="855"/>
      <c r="AZ365" s="855"/>
      <c r="BA365" s="855"/>
      <c r="BB365" s="855"/>
      <c r="BC365" s="855"/>
      <c r="BD365" s="855"/>
      <c r="BE365" s="855"/>
      <c r="BF365" s="855"/>
      <c r="BG365" s="855"/>
      <c r="BH365" s="855"/>
      <c r="BI365" s="855"/>
      <c r="BJ365" s="855"/>
      <c r="BK365" s="855"/>
      <c r="BL365" s="855"/>
    </row>
    <row r="366" spans="1:65" ht="15.75" x14ac:dyDescent="0.25">
      <c r="A366" s="1262">
        <v>503</v>
      </c>
      <c r="B366" s="1261"/>
      <c r="C366" s="1281"/>
      <c r="D366" s="1305"/>
      <c r="E366" s="912"/>
      <c r="F366" s="912"/>
      <c r="G366" s="871"/>
      <c r="H366" s="855"/>
      <c r="I366" s="855"/>
      <c r="J366" s="855"/>
      <c r="K366" s="855"/>
      <c r="L366" s="855"/>
      <c r="M366" s="855"/>
      <c r="N366" s="855"/>
      <c r="O366" s="855"/>
      <c r="P366" s="855"/>
      <c r="Q366" s="855"/>
      <c r="R366" s="855"/>
      <c r="S366" s="855"/>
      <c r="T366" s="855"/>
      <c r="U366" s="855"/>
      <c r="V366" s="855"/>
      <c r="W366" s="855"/>
      <c r="X366" s="855"/>
      <c r="Y366" s="855"/>
      <c r="Z366" s="855"/>
      <c r="AA366" s="855"/>
      <c r="AB366" s="855"/>
      <c r="AC366" s="855"/>
      <c r="AD366" s="864"/>
      <c r="AE366" s="864"/>
      <c r="AF366" s="864"/>
      <c r="AG366" s="864"/>
      <c r="AH366" s="864"/>
      <c r="AI366" s="864"/>
      <c r="AJ366" s="864"/>
      <c r="AK366" s="864"/>
      <c r="AL366" s="864"/>
      <c r="AM366" s="864"/>
      <c r="AN366" s="855"/>
      <c r="AO366" s="855"/>
      <c r="AP366" s="855"/>
      <c r="AQ366" s="855"/>
      <c r="AR366" s="855"/>
      <c r="AS366" s="855"/>
      <c r="AT366" s="855"/>
      <c r="AU366" s="855"/>
      <c r="AV366" s="855"/>
      <c r="AW366" s="855"/>
      <c r="AX366" s="855"/>
      <c r="AY366" s="855"/>
      <c r="AZ366" s="855"/>
      <c r="BA366" s="855"/>
      <c r="BB366" s="855"/>
      <c r="BC366" s="855"/>
      <c r="BD366" s="855"/>
      <c r="BE366" s="855"/>
      <c r="BF366" s="855"/>
      <c r="BG366" s="855"/>
      <c r="BH366" s="855"/>
      <c r="BI366" s="855"/>
      <c r="BJ366" s="855"/>
      <c r="BK366" s="855"/>
      <c r="BL366" s="855"/>
    </row>
    <row r="367" spans="1:65" ht="15.75" x14ac:dyDescent="0.25">
      <c r="A367" s="1262">
        <v>504</v>
      </c>
      <c r="B367" s="1261"/>
      <c r="C367" s="1281"/>
      <c r="D367" s="1305"/>
      <c r="E367" s="912"/>
      <c r="F367" s="912"/>
      <c r="G367" s="871"/>
      <c r="H367" s="855"/>
      <c r="I367" s="855"/>
      <c r="J367" s="855"/>
      <c r="K367" s="855"/>
      <c r="L367" s="855"/>
      <c r="M367" s="855"/>
      <c r="N367" s="855"/>
      <c r="O367" s="855"/>
      <c r="P367" s="855"/>
      <c r="Q367" s="855"/>
      <c r="R367" s="855"/>
      <c r="S367" s="855"/>
      <c r="T367" s="855"/>
      <c r="U367" s="855"/>
      <c r="V367" s="855"/>
      <c r="W367" s="855"/>
      <c r="X367" s="855"/>
      <c r="Y367" s="855"/>
      <c r="Z367" s="855"/>
      <c r="AA367" s="855"/>
      <c r="AB367" s="855"/>
      <c r="AC367" s="855"/>
      <c r="AD367" s="864"/>
      <c r="AE367" s="864"/>
      <c r="AF367" s="864"/>
      <c r="AG367" s="864"/>
      <c r="AH367" s="864"/>
      <c r="AI367" s="864"/>
      <c r="AJ367" s="864"/>
      <c r="AK367" s="864"/>
      <c r="AL367" s="864"/>
      <c r="AM367" s="864"/>
      <c r="AN367" s="855"/>
      <c r="AO367" s="855"/>
      <c r="AP367" s="855"/>
      <c r="AQ367" s="855"/>
      <c r="AR367" s="855"/>
      <c r="AS367" s="855"/>
      <c r="AT367" s="855"/>
      <c r="AU367" s="855"/>
      <c r="AV367" s="855"/>
      <c r="AW367" s="855"/>
      <c r="AX367" s="855"/>
      <c r="AY367" s="855"/>
      <c r="AZ367" s="855"/>
      <c r="BA367" s="855"/>
      <c r="BB367" s="855"/>
      <c r="BC367" s="855"/>
      <c r="BD367" s="855"/>
      <c r="BE367" s="855"/>
      <c r="BF367" s="855"/>
      <c r="BG367" s="855"/>
      <c r="BH367" s="855"/>
      <c r="BI367" s="855"/>
      <c r="BJ367" s="855"/>
      <c r="BK367" s="855"/>
      <c r="BL367" s="855"/>
    </row>
    <row r="368" spans="1:65" ht="15.75" x14ac:dyDescent="0.25">
      <c r="A368" s="1262">
        <v>505</v>
      </c>
      <c r="B368" s="1263">
        <f>SUM(B369:B373)</f>
        <v>0</v>
      </c>
      <c r="C368" s="1281"/>
      <c r="D368" s="1305"/>
      <c r="E368" s="913"/>
      <c r="F368" s="913"/>
      <c r="G368" s="871"/>
      <c r="H368" s="855"/>
      <c r="I368" s="855"/>
      <c r="J368" s="855"/>
      <c r="K368" s="855"/>
      <c r="L368" s="855"/>
      <c r="M368" s="855"/>
      <c r="N368" s="855"/>
      <c r="O368" s="855"/>
      <c r="P368" s="855"/>
      <c r="Q368" s="855"/>
      <c r="R368" s="855"/>
      <c r="S368" s="855"/>
      <c r="T368" s="855"/>
      <c r="U368" s="855"/>
      <c r="V368" s="855"/>
      <c r="W368" s="855"/>
      <c r="X368" s="855"/>
      <c r="Y368" s="855"/>
      <c r="Z368" s="855"/>
      <c r="AA368" s="855"/>
      <c r="AB368" s="855"/>
      <c r="AC368" s="855"/>
      <c r="AD368" s="864"/>
      <c r="AE368" s="864"/>
      <c r="AF368" s="864"/>
      <c r="AG368" s="864"/>
      <c r="AH368" s="864"/>
      <c r="AI368" s="864"/>
      <c r="AJ368" s="864"/>
      <c r="AK368" s="864"/>
      <c r="AL368" s="864"/>
      <c r="AM368" s="864"/>
      <c r="AN368" s="855"/>
      <c r="AO368" s="855"/>
      <c r="AP368" s="855"/>
      <c r="AQ368" s="855"/>
      <c r="AR368" s="855"/>
      <c r="AS368" s="855"/>
      <c r="AT368" s="855"/>
      <c r="AU368" s="855"/>
      <c r="AV368" s="855"/>
      <c r="AW368" s="855"/>
      <c r="AX368" s="855"/>
      <c r="AY368" s="855"/>
      <c r="AZ368" s="855"/>
      <c r="BA368" s="855"/>
      <c r="BB368" s="855"/>
      <c r="BC368" s="855"/>
      <c r="BD368" s="855"/>
      <c r="BE368" s="855"/>
      <c r="BF368" s="855"/>
      <c r="BG368" s="855"/>
      <c r="BH368" s="855"/>
      <c r="BI368" s="855"/>
      <c r="BJ368" s="855"/>
      <c r="BK368" s="855"/>
      <c r="BL368" s="855"/>
    </row>
    <row r="369" spans="1:64" ht="15.75" x14ac:dyDescent="0.25">
      <c r="A369" s="1262">
        <v>506</v>
      </c>
      <c r="B369" s="1261"/>
      <c r="C369" s="1281"/>
      <c r="D369" s="1305"/>
      <c r="E369" s="912"/>
      <c r="F369" s="912"/>
      <c r="G369" s="871"/>
      <c r="H369" s="855"/>
      <c r="I369" s="855"/>
      <c r="J369" s="855"/>
      <c r="K369" s="855"/>
      <c r="L369" s="855"/>
      <c r="M369" s="855"/>
      <c r="N369" s="855"/>
      <c r="O369" s="855"/>
      <c r="P369" s="855"/>
      <c r="Q369" s="855"/>
      <c r="R369" s="855"/>
      <c r="S369" s="855"/>
      <c r="T369" s="855"/>
      <c r="U369" s="855"/>
      <c r="V369" s="855"/>
      <c r="W369" s="855"/>
      <c r="X369" s="855"/>
      <c r="Y369" s="855"/>
      <c r="Z369" s="855"/>
      <c r="AA369" s="855"/>
      <c r="AB369" s="855"/>
      <c r="AC369" s="855"/>
      <c r="AD369" s="864"/>
      <c r="AE369" s="864"/>
      <c r="AF369" s="864"/>
      <c r="AG369" s="864"/>
      <c r="AH369" s="864"/>
      <c r="AI369" s="864"/>
      <c r="AJ369" s="864"/>
      <c r="AK369" s="864"/>
      <c r="AL369" s="864"/>
      <c r="AM369" s="864"/>
      <c r="AN369" s="855"/>
      <c r="AO369" s="855"/>
      <c r="AP369" s="855"/>
      <c r="AQ369" s="855"/>
      <c r="AR369" s="855"/>
      <c r="AS369" s="855"/>
      <c r="AT369" s="855"/>
      <c r="AU369" s="855"/>
      <c r="AV369" s="855"/>
      <c r="AW369" s="855"/>
      <c r="AX369" s="855"/>
      <c r="AY369" s="855"/>
      <c r="AZ369" s="855"/>
      <c r="BA369" s="855"/>
      <c r="BB369" s="855"/>
      <c r="BC369" s="855"/>
      <c r="BD369" s="855"/>
      <c r="BE369" s="855"/>
      <c r="BF369" s="855"/>
      <c r="BG369" s="855"/>
      <c r="BH369" s="855"/>
      <c r="BI369" s="855"/>
      <c r="BJ369" s="855"/>
      <c r="BK369" s="855"/>
      <c r="BL369" s="855"/>
    </row>
    <row r="370" spans="1:64" ht="15.75" x14ac:dyDescent="0.25">
      <c r="A370" s="1262">
        <v>507</v>
      </c>
      <c r="B370" s="1261"/>
      <c r="C370" s="1281"/>
      <c r="D370" s="1305"/>
      <c r="E370" s="912"/>
      <c r="F370" s="912"/>
      <c r="G370" s="871"/>
      <c r="H370" s="855"/>
      <c r="I370" s="855"/>
      <c r="J370" s="855"/>
      <c r="K370" s="855"/>
      <c r="L370" s="855"/>
      <c r="M370" s="855"/>
      <c r="N370" s="855"/>
      <c r="O370" s="855"/>
      <c r="P370" s="855"/>
      <c r="Q370" s="855"/>
      <c r="R370" s="855"/>
      <c r="S370" s="855"/>
      <c r="T370" s="855"/>
      <c r="U370" s="855"/>
      <c r="V370" s="855"/>
      <c r="W370" s="855"/>
      <c r="X370" s="855"/>
      <c r="Y370" s="855"/>
      <c r="Z370" s="855"/>
      <c r="AA370" s="855"/>
      <c r="AB370" s="855"/>
      <c r="AC370" s="855"/>
      <c r="AD370" s="864"/>
      <c r="AE370" s="864"/>
      <c r="AF370" s="864"/>
      <c r="AG370" s="864"/>
      <c r="AH370" s="864"/>
      <c r="AI370" s="864"/>
      <c r="AJ370" s="864"/>
      <c r="AK370" s="864"/>
      <c r="AL370" s="864"/>
      <c r="AM370" s="864"/>
      <c r="AN370" s="855"/>
      <c r="AO370" s="855"/>
      <c r="AP370" s="855"/>
      <c r="AQ370" s="855"/>
      <c r="AR370" s="855"/>
      <c r="AS370" s="855"/>
      <c r="AT370" s="855"/>
      <c r="AU370" s="855"/>
      <c r="AV370" s="855"/>
      <c r="AW370" s="855"/>
      <c r="AX370" s="855"/>
      <c r="AY370" s="855"/>
      <c r="AZ370" s="855"/>
      <c r="BA370" s="855"/>
      <c r="BB370" s="855"/>
      <c r="BC370" s="855"/>
      <c r="BD370" s="855"/>
      <c r="BE370" s="855"/>
      <c r="BF370" s="855"/>
      <c r="BG370" s="855"/>
      <c r="BH370" s="855"/>
      <c r="BI370" s="855"/>
      <c r="BJ370" s="855"/>
      <c r="BK370" s="855"/>
      <c r="BL370" s="855"/>
    </row>
    <row r="371" spans="1:64" ht="15.75" x14ac:dyDescent="0.25">
      <c r="A371" s="1262">
        <v>508</v>
      </c>
      <c r="B371" s="1261"/>
      <c r="C371" s="1281"/>
      <c r="D371" s="1305"/>
      <c r="E371" s="912"/>
      <c r="F371" s="912"/>
      <c r="G371" s="871"/>
      <c r="H371" s="855"/>
      <c r="I371" s="855"/>
      <c r="J371" s="855"/>
      <c r="K371" s="855"/>
      <c r="L371" s="855"/>
      <c r="M371" s="855"/>
      <c r="N371" s="855"/>
      <c r="O371" s="855"/>
      <c r="P371" s="855"/>
      <c r="Q371" s="855"/>
      <c r="R371" s="855"/>
      <c r="S371" s="855"/>
      <c r="T371" s="855"/>
      <c r="U371" s="855"/>
      <c r="V371" s="855"/>
      <c r="W371" s="855"/>
      <c r="X371" s="855"/>
      <c r="Y371" s="855"/>
      <c r="Z371" s="855"/>
      <c r="AA371" s="855"/>
      <c r="AB371" s="855"/>
      <c r="AC371" s="855"/>
      <c r="AD371" s="864"/>
      <c r="AE371" s="864"/>
      <c r="AF371" s="864"/>
      <c r="AG371" s="864"/>
      <c r="AH371" s="864"/>
      <c r="AI371" s="864"/>
      <c r="AJ371" s="864"/>
      <c r="AK371" s="864"/>
      <c r="AL371" s="864"/>
      <c r="AM371" s="864"/>
      <c r="AN371" s="855"/>
      <c r="AO371" s="855"/>
      <c r="AP371" s="855"/>
      <c r="AQ371" s="855"/>
      <c r="AR371" s="855"/>
      <c r="AS371" s="855"/>
      <c r="AT371" s="855"/>
      <c r="AU371" s="855"/>
      <c r="AV371" s="855"/>
      <c r="AW371" s="855"/>
      <c r="AX371" s="855"/>
      <c r="AY371" s="855"/>
      <c r="AZ371" s="855"/>
      <c r="BA371" s="855"/>
      <c r="BB371" s="855"/>
      <c r="BC371" s="855"/>
      <c r="BD371" s="855"/>
      <c r="BE371" s="855"/>
      <c r="BF371" s="855"/>
      <c r="BG371" s="855"/>
      <c r="BH371" s="855"/>
      <c r="BI371" s="855"/>
      <c r="BJ371" s="855"/>
      <c r="BK371" s="855"/>
      <c r="BL371" s="855"/>
    </row>
    <row r="372" spans="1:64" ht="15.75" x14ac:dyDescent="0.25">
      <c r="A372" s="1262">
        <v>509</v>
      </c>
      <c r="B372" s="1261"/>
      <c r="C372" s="1281"/>
      <c r="D372" s="1305"/>
      <c r="E372" s="912"/>
      <c r="F372" s="912"/>
      <c r="G372" s="871"/>
      <c r="H372" s="855"/>
      <c r="I372" s="855"/>
      <c r="J372" s="855"/>
      <c r="K372" s="855"/>
      <c r="L372" s="855"/>
      <c r="M372" s="855"/>
      <c r="N372" s="855"/>
      <c r="O372" s="855"/>
      <c r="P372" s="855"/>
      <c r="Q372" s="855"/>
      <c r="R372" s="855"/>
      <c r="S372" s="855"/>
      <c r="T372" s="855"/>
      <c r="U372" s="855"/>
      <c r="V372" s="855"/>
      <c r="W372" s="855"/>
      <c r="X372" s="855"/>
      <c r="Y372" s="855"/>
      <c r="Z372" s="855"/>
      <c r="AA372" s="855"/>
      <c r="AB372" s="855"/>
      <c r="AC372" s="855"/>
      <c r="AD372" s="864"/>
      <c r="AE372" s="864"/>
      <c r="AF372" s="864"/>
      <c r="AG372" s="864"/>
      <c r="AH372" s="864"/>
      <c r="AI372" s="864"/>
      <c r="AJ372" s="864"/>
      <c r="AK372" s="864"/>
      <c r="AL372" s="864"/>
      <c r="AM372" s="864"/>
      <c r="AN372" s="855"/>
      <c r="AO372" s="855"/>
      <c r="AP372" s="855"/>
      <c r="AQ372" s="855"/>
      <c r="AR372" s="855"/>
      <c r="AS372" s="855"/>
      <c r="AT372" s="855"/>
      <c r="AU372" s="855"/>
      <c r="AV372" s="855"/>
      <c r="AW372" s="855"/>
      <c r="AX372" s="855"/>
      <c r="AY372" s="855"/>
      <c r="AZ372" s="855"/>
      <c r="BA372" s="855"/>
      <c r="BB372" s="855"/>
      <c r="BC372" s="855"/>
      <c r="BD372" s="855"/>
      <c r="BE372" s="855"/>
      <c r="BF372" s="855"/>
      <c r="BG372" s="855"/>
      <c r="BH372" s="855"/>
      <c r="BI372" s="855"/>
      <c r="BJ372" s="855"/>
      <c r="BK372" s="855"/>
      <c r="BL372" s="855"/>
    </row>
    <row r="373" spans="1:64" ht="15.75" x14ac:dyDescent="0.25">
      <c r="A373" s="1262">
        <v>510</v>
      </c>
      <c r="B373" s="1261"/>
      <c r="C373" s="1281"/>
      <c r="D373" s="1305"/>
      <c r="E373" s="912"/>
      <c r="F373" s="912"/>
      <c r="G373" s="871"/>
      <c r="H373" s="855"/>
      <c r="I373" s="855"/>
      <c r="J373" s="855"/>
      <c r="K373" s="855"/>
      <c r="L373" s="855"/>
      <c r="M373" s="855"/>
      <c r="N373" s="855"/>
      <c r="O373" s="855"/>
      <c r="P373" s="855"/>
      <c r="Q373" s="855"/>
      <c r="R373" s="855"/>
      <c r="S373" s="855"/>
      <c r="T373" s="855"/>
      <c r="U373" s="855"/>
      <c r="V373" s="855"/>
      <c r="W373" s="855"/>
      <c r="X373" s="855"/>
      <c r="Y373" s="855"/>
      <c r="Z373" s="855"/>
      <c r="AA373" s="855"/>
      <c r="AB373" s="855"/>
      <c r="AC373" s="855"/>
      <c r="AD373" s="864"/>
      <c r="AE373" s="864"/>
      <c r="AF373" s="864"/>
      <c r="AG373" s="864"/>
      <c r="AH373" s="864"/>
      <c r="AI373" s="864"/>
      <c r="AJ373" s="864"/>
      <c r="AK373" s="864"/>
      <c r="AL373" s="864"/>
      <c r="AM373" s="864"/>
      <c r="AN373" s="855"/>
      <c r="AO373" s="855"/>
      <c r="AP373" s="855"/>
      <c r="AQ373" s="855"/>
      <c r="AR373" s="855"/>
      <c r="AS373" s="855"/>
      <c r="AT373" s="855"/>
      <c r="AU373" s="855"/>
      <c r="AV373" s="855"/>
      <c r="AW373" s="855"/>
      <c r="AX373" s="855"/>
      <c r="AY373" s="855"/>
      <c r="AZ373" s="855"/>
      <c r="BA373" s="855"/>
      <c r="BB373" s="855"/>
      <c r="BC373" s="855"/>
      <c r="BD373" s="855"/>
      <c r="BE373" s="855"/>
      <c r="BF373" s="855"/>
      <c r="BG373" s="855"/>
      <c r="BH373" s="855"/>
      <c r="BI373" s="855"/>
      <c r="BJ373" s="855"/>
      <c r="BK373" s="855"/>
      <c r="BL373" s="855"/>
    </row>
    <row r="374" spans="1:64" ht="15.75" x14ac:dyDescent="0.25">
      <c r="A374" s="1262">
        <v>511</v>
      </c>
      <c r="B374" s="1263">
        <f>IF(B364-B368&lt;0,0,B364-B368)</f>
        <v>0</v>
      </c>
      <c r="C374" s="1281"/>
      <c r="D374" s="1305"/>
      <c r="E374" s="912"/>
      <c r="F374" s="912"/>
      <c r="G374" s="871"/>
      <c r="H374" s="855"/>
      <c r="I374" s="855"/>
      <c r="J374" s="855"/>
      <c r="K374" s="855"/>
      <c r="L374" s="855"/>
      <c r="M374" s="855"/>
      <c r="N374" s="855"/>
      <c r="O374" s="855"/>
      <c r="P374" s="855"/>
      <c r="Q374" s="855"/>
      <c r="R374" s="855"/>
      <c r="S374" s="855"/>
      <c r="T374" s="855"/>
      <c r="U374" s="855"/>
      <c r="V374" s="855"/>
      <c r="W374" s="855"/>
      <c r="X374" s="855"/>
      <c r="Y374" s="855"/>
      <c r="Z374" s="855"/>
      <c r="AA374" s="855"/>
      <c r="AB374" s="855"/>
      <c r="AC374" s="855"/>
      <c r="AD374" s="864"/>
      <c r="AE374" s="864"/>
      <c r="AF374" s="864"/>
      <c r="AG374" s="864"/>
      <c r="AH374" s="864"/>
      <c r="AI374" s="864"/>
      <c r="AJ374" s="864"/>
      <c r="AK374" s="864"/>
      <c r="AL374" s="864"/>
      <c r="AM374" s="864"/>
      <c r="AN374" s="855"/>
      <c r="AO374" s="855"/>
      <c r="AP374" s="855"/>
      <c r="AQ374" s="855"/>
      <c r="AR374" s="855"/>
      <c r="AS374" s="855"/>
      <c r="AT374" s="855"/>
      <c r="AU374" s="855"/>
      <c r="AV374" s="855"/>
      <c r="AW374" s="855"/>
      <c r="AX374" s="855"/>
      <c r="AY374" s="855"/>
      <c r="AZ374" s="855"/>
      <c r="BA374" s="855"/>
      <c r="BB374" s="855"/>
      <c r="BC374" s="855"/>
      <c r="BD374" s="855"/>
      <c r="BE374" s="855"/>
      <c r="BF374" s="855"/>
      <c r="BG374" s="855"/>
      <c r="BH374" s="855"/>
      <c r="BI374" s="855"/>
      <c r="BJ374" s="855"/>
      <c r="BK374" s="855"/>
      <c r="BL374" s="855"/>
    </row>
    <row r="375" spans="1:64" ht="15.75" x14ac:dyDescent="0.25">
      <c r="A375" s="1262">
        <v>512</v>
      </c>
      <c r="B375" s="1263">
        <f>IF(B368-B364&lt;0,0,B368-B364)</f>
        <v>0</v>
      </c>
      <c r="C375" s="1281"/>
      <c r="D375" s="1305"/>
      <c r="E375" s="912"/>
      <c r="F375" s="912"/>
      <c r="G375" s="871"/>
      <c r="H375" s="855"/>
      <c r="I375" s="855"/>
      <c r="J375" s="855"/>
      <c r="K375" s="855"/>
      <c r="L375" s="855"/>
      <c r="M375" s="855"/>
      <c r="N375" s="855"/>
      <c r="O375" s="855"/>
      <c r="P375" s="855"/>
      <c r="Q375" s="855"/>
      <c r="R375" s="855"/>
      <c r="S375" s="855"/>
      <c r="T375" s="855"/>
      <c r="U375" s="855"/>
      <c r="V375" s="855"/>
      <c r="W375" s="855"/>
      <c r="X375" s="855"/>
      <c r="Y375" s="855"/>
      <c r="Z375" s="855"/>
      <c r="AA375" s="855"/>
      <c r="AB375" s="855"/>
      <c r="AC375" s="855"/>
      <c r="AD375" s="864"/>
      <c r="AE375" s="864"/>
      <c r="AF375" s="864"/>
      <c r="AG375" s="864"/>
      <c r="AH375" s="864"/>
      <c r="AI375" s="864"/>
      <c r="AJ375" s="864"/>
      <c r="AK375" s="864"/>
      <c r="AL375" s="864"/>
      <c r="AM375" s="864"/>
      <c r="AN375" s="855"/>
      <c r="AO375" s="855"/>
      <c r="AP375" s="855"/>
      <c r="AQ375" s="855"/>
      <c r="AR375" s="855"/>
      <c r="AS375" s="855"/>
      <c r="AT375" s="855"/>
      <c r="AU375" s="855"/>
      <c r="AV375" s="855"/>
      <c r="AW375" s="855"/>
      <c r="AX375" s="855"/>
      <c r="AY375" s="855"/>
      <c r="AZ375" s="855"/>
      <c r="BA375" s="855"/>
      <c r="BB375" s="855"/>
      <c r="BC375" s="855"/>
      <c r="BD375" s="855"/>
      <c r="BE375" s="855"/>
      <c r="BF375" s="855"/>
      <c r="BG375" s="855"/>
      <c r="BH375" s="855"/>
      <c r="BI375" s="855"/>
      <c r="BJ375" s="855"/>
      <c r="BK375" s="855"/>
      <c r="BL375" s="855"/>
    </row>
    <row r="376" spans="1:64" ht="15.75" x14ac:dyDescent="0.25">
      <c r="A376" s="1262">
        <v>513</v>
      </c>
      <c r="B376" s="1263">
        <f>SUM(B377:B382)</f>
        <v>0</v>
      </c>
      <c r="C376" s="1281"/>
      <c r="D376" s="1305"/>
      <c r="E376" s="913"/>
      <c r="F376" s="913"/>
      <c r="G376" s="871"/>
      <c r="H376" s="855"/>
      <c r="I376" s="855"/>
      <c r="J376" s="855"/>
      <c r="K376" s="855"/>
      <c r="L376" s="855"/>
      <c r="M376" s="855"/>
      <c r="N376" s="855"/>
      <c r="O376" s="855"/>
      <c r="P376" s="855"/>
      <c r="Q376" s="855"/>
      <c r="R376" s="855"/>
      <c r="S376" s="855"/>
      <c r="T376" s="855"/>
      <c r="U376" s="855"/>
      <c r="V376" s="855"/>
      <c r="W376" s="855"/>
      <c r="X376" s="855"/>
      <c r="Y376" s="855"/>
      <c r="Z376" s="855"/>
      <c r="AA376" s="855"/>
      <c r="AB376" s="855"/>
      <c r="AC376" s="855"/>
      <c r="AD376" s="864"/>
      <c r="AE376" s="864"/>
      <c r="AF376" s="864"/>
      <c r="AG376" s="864"/>
      <c r="AH376" s="864"/>
      <c r="AI376" s="864"/>
      <c r="AJ376" s="864"/>
      <c r="AK376" s="864"/>
      <c r="AL376" s="864"/>
      <c r="AM376" s="864"/>
      <c r="AN376" s="855"/>
      <c r="AO376" s="855"/>
      <c r="AP376" s="855"/>
      <c r="AQ376" s="855"/>
      <c r="AR376" s="855"/>
      <c r="AS376" s="855"/>
      <c r="AT376" s="855"/>
      <c r="AU376" s="855"/>
      <c r="AV376" s="855"/>
      <c r="AW376" s="855"/>
      <c r="AX376" s="855"/>
      <c r="AY376" s="855"/>
      <c r="AZ376" s="855"/>
      <c r="BA376" s="855"/>
      <c r="BB376" s="855"/>
      <c r="BC376" s="855"/>
      <c r="BD376" s="855"/>
      <c r="BE376" s="855"/>
      <c r="BF376" s="855"/>
      <c r="BG376" s="855"/>
      <c r="BH376" s="855"/>
      <c r="BI376" s="855"/>
      <c r="BJ376" s="855"/>
      <c r="BK376" s="855"/>
      <c r="BL376" s="855"/>
    </row>
    <row r="377" spans="1:64" ht="15.75" x14ac:dyDescent="0.25">
      <c r="A377" s="1262">
        <v>514</v>
      </c>
      <c r="B377" s="1261"/>
      <c r="C377" s="1281"/>
      <c r="D377" s="1305"/>
      <c r="E377" s="912"/>
      <c r="F377" s="912"/>
      <c r="G377" s="871"/>
      <c r="H377" s="855"/>
      <c r="I377" s="855"/>
      <c r="J377" s="855"/>
      <c r="K377" s="855"/>
      <c r="L377" s="855"/>
      <c r="M377" s="855"/>
      <c r="N377" s="855"/>
      <c r="O377" s="855"/>
      <c r="P377" s="855"/>
      <c r="Q377" s="855"/>
      <c r="R377" s="855"/>
      <c r="S377" s="855"/>
      <c r="T377" s="855"/>
      <c r="U377" s="855"/>
      <c r="V377" s="855"/>
      <c r="W377" s="855"/>
      <c r="X377" s="855"/>
      <c r="Y377" s="855"/>
      <c r="Z377" s="855"/>
      <c r="AA377" s="855"/>
      <c r="AB377" s="855"/>
      <c r="AC377" s="855"/>
      <c r="AD377" s="864"/>
      <c r="AE377" s="864"/>
      <c r="AF377" s="864"/>
      <c r="AG377" s="864"/>
      <c r="AH377" s="864"/>
      <c r="AI377" s="864"/>
      <c r="AJ377" s="864"/>
      <c r="AK377" s="864"/>
      <c r="AL377" s="864"/>
      <c r="AM377" s="864"/>
      <c r="AN377" s="855"/>
      <c r="AO377" s="855"/>
      <c r="AP377" s="855"/>
      <c r="AQ377" s="855"/>
      <c r="AR377" s="855"/>
      <c r="AS377" s="855"/>
      <c r="AT377" s="855"/>
      <c r="AU377" s="855"/>
      <c r="AV377" s="855"/>
      <c r="AW377" s="855"/>
      <c r="AX377" s="855"/>
      <c r="AY377" s="855"/>
      <c r="AZ377" s="855"/>
      <c r="BA377" s="855"/>
      <c r="BB377" s="855"/>
      <c r="BC377" s="855"/>
      <c r="BD377" s="855"/>
      <c r="BE377" s="855"/>
      <c r="BF377" s="855"/>
      <c r="BG377" s="855"/>
      <c r="BH377" s="855"/>
      <c r="BI377" s="855"/>
      <c r="BJ377" s="855"/>
      <c r="BK377" s="855"/>
      <c r="BL377" s="855"/>
    </row>
    <row r="378" spans="1:64" ht="15.75" x14ac:dyDescent="0.25">
      <c r="A378" s="1262">
        <v>515</v>
      </c>
      <c r="B378" s="1261"/>
      <c r="C378" s="1281"/>
      <c r="D378" s="1305"/>
      <c r="E378" s="912"/>
      <c r="F378" s="912"/>
      <c r="G378" s="871"/>
      <c r="H378" s="855"/>
      <c r="I378" s="855"/>
      <c r="J378" s="855"/>
      <c r="K378" s="855"/>
      <c r="L378" s="855"/>
      <c r="M378" s="855"/>
      <c r="N378" s="855"/>
      <c r="O378" s="855"/>
      <c r="P378" s="855"/>
      <c r="Q378" s="855"/>
      <c r="R378" s="855"/>
      <c r="S378" s="855"/>
      <c r="T378" s="855"/>
      <c r="U378" s="855"/>
      <c r="V378" s="855"/>
      <c r="W378" s="855"/>
      <c r="X378" s="855"/>
      <c r="Y378" s="855"/>
      <c r="Z378" s="855"/>
      <c r="AA378" s="855"/>
      <c r="AB378" s="855"/>
      <c r="AC378" s="855"/>
      <c r="AD378" s="864"/>
      <c r="AE378" s="864"/>
      <c r="AF378" s="864"/>
      <c r="AG378" s="864"/>
      <c r="AH378" s="864"/>
      <c r="AI378" s="864"/>
      <c r="AJ378" s="864"/>
      <c r="AK378" s="864"/>
      <c r="AL378" s="864"/>
      <c r="AM378" s="864"/>
      <c r="AN378" s="855"/>
      <c r="AO378" s="855"/>
      <c r="AP378" s="855"/>
      <c r="AQ378" s="855"/>
      <c r="AR378" s="855"/>
      <c r="AS378" s="855"/>
      <c r="AT378" s="855"/>
      <c r="AU378" s="855"/>
      <c r="AV378" s="855"/>
      <c r="AW378" s="855"/>
      <c r="AX378" s="855"/>
      <c r="AY378" s="855"/>
      <c r="AZ378" s="855"/>
      <c r="BA378" s="855"/>
      <c r="BB378" s="855"/>
      <c r="BC378" s="855"/>
      <c r="BD378" s="855"/>
      <c r="BE378" s="855"/>
      <c r="BF378" s="855"/>
      <c r="BG378" s="855"/>
      <c r="BH378" s="855"/>
      <c r="BI378" s="855"/>
      <c r="BJ378" s="855"/>
      <c r="BK378" s="855"/>
      <c r="BL378" s="855"/>
    </row>
    <row r="379" spans="1:64" ht="15.75" x14ac:dyDescent="0.25">
      <c r="A379" s="1262">
        <v>516</v>
      </c>
      <c r="B379" s="1261"/>
      <c r="C379" s="1281"/>
      <c r="D379" s="1305"/>
      <c r="E379" s="912"/>
      <c r="F379" s="912"/>
      <c r="G379" s="871"/>
      <c r="H379" s="855"/>
      <c r="I379" s="855"/>
      <c r="J379" s="855"/>
      <c r="K379" s="855"/>
      <c r="L379" s="855"/>
      <c r="M379" s="855"/>
      <c r="N379" s="855"/>
      <c r="O379" s="855"/>
      <c r="P379" s="855"/>
      <c r="Q379" s="855"/>
      <c r="R379" s="855"/>
      <c r="S379" s="855"/>
      <c r="T379" s="855"/>
      <c r="U379" s="855"/>
      <c r="V379" s="855"/>
      <c r="W379" s="855"/>
      <c r="X379" s="855"/>
      <c r="Y379" s="855"/>
      <c r="Z379" s="855"/>
      <c r="AA379" s="855"/>
      <c r="AB379" s="855"/>
      <c r="AC379" s="855"/>
      <c r="AD379" s="864"/>
      <c r="AE379" s="864"/>
      <c r="AF379" s="864"/>
      <c r="AG379" s="864"/>
      <c r="AH379" s="864"/>
      <c r="AI379" s="864"/>
      <c r="AJ379" s="864"/>
      <c r="AK379" s="864"/>
      <c r="AL379" s="864"/>
      <c r="AM379" s="864"/>
      <c r="AN379" s="855"/>
      <c r="AO379" s="855"/>
      <c r="AP379" s="855"/>
      <c r="AQ379" s="855"/>
      <c r="AR379" s="855"/>
      <c r="AS379" s="855"/>
      <c r="AT379" s="855"/>
      <c r="AU379" s="855"/>
      <c r="AV379" s="855"/>
      <c r="AW379" s="855"/>
      <c r="AX379" s="855"/>
      <c r="AY379" s="855"/>
      <c r="AZ379" s="855"/>
      <c r="BA379" s="855"/>
      <c r="BB379" s="855"/>
      <c r="BC379" s="855"/>
      <c r="BD379" s="855"/>
      <c r="BE379" s="855"/>
      <c r="BF379" s="855"/>
      <c r="BG379" s="855"/>
      <c r="BH379" s="855"/>
      <c r="BI379" s="855"/>
      <c r="BJ379" s="855"/>
      <c r="BK379" s="855"/>
      <c r="BL379" s="855"/>
    </row>
    <row r="380" spans="1:64" ht="15.75" x14ac:dyDescent="0.25">
      <c r="A380" s="1262">
        <v>517</v>
      </c>
      <c r="B380" s="1261"/>
      <c r="C380" s="1281"/>
      <c r="D380" s="1305"/>
      <c r="E380" s="912"/>
      <c r="F380" s="912"/>
      <c r="G380" s="871"/>
      <c r="H380" s="855"/>
      <c r="I380" s="855"/>
      <c r="J380" s="855"/>
      <c r="K380" s="855"/>
      <c r="L380" s="855"/>
      <c r="M380" s="855"/>
      <c r="N380" s="855"/>
      <c r="O380" s="855"/>
      <c r="P380" s="855"/>
      <c r="Q380" s="855"/>
      <c r="R380" s="855"/>
      <c r="S380" s="855"/>
      <c r="T380" s="855"/>
      <c r="U380" s="855"/>
      <c r="V380" s="855"/>
      <c r="W380" s="855"/>
      <c r="X380" s="855"/>
      <c r="Y380" s="855"/>
      <c r="Z380" s="855"/>
      <c r="AA380" s="855"/>
      <c r="AB380" s="855"/>
      <c r="AC380" s="855"/>
      <c r="AD380" s="864"/>
      <c r="AE380" s="864"/>
      <c r="AF380" s="864"/>
      <c r="AG380" s="864"/>
      <c r="AH380" s="864"/>
      <c r="AI380" s="864"/>
      <c r="AJ380" s="864"/>
      <c r="AK380" s="864"/>
      <c r="AL380" s="864"/>
      <c r="AM380" s="864"/>
      <c r="AN380" s="855"/>
      <c r="AO380" s="855"/>
      <c r="AP380" s="855"/>
      <c r="AQ380" s="855"/>
      <c r="AR380" s="855"/>
      <c r="AS380" s="855"/>
      <c r="AT380" s="855"/>
      <c r="AU380" s="855"/>
      <c r="AV380" s="855"/>
      <c r="AW380" s="855"/>
      <c r="AX380" s="855"/>
      <c r="AY380" s="855"/>
      <c r="AZ380" s="855"/>
      <c r="BA380" s="855"/>
      <c r="BB380" s="855"/>
      <c r="BC380" s="855"/>
      <c r="BD380" s="855"/>
      <c r="BE380" s="855"/>
      <c r="BF380" s="855"/>
      <c r="BG380" s="855"/>
      <c r="BH380" s="855"/>
      <c r="BI380" s="855"/>
      <c r="BJ380" s="855"/>
      <c r="BK380" s="855"/>
      <c r="BL380" s="855"/>
    </row>
    <row r="381" spans="1:64" ht="15.75" x14ac:dyDescent="0.25">
      <c r="A381" s="1262">
        <v>518</v>
      </c>
      <c r="B381" s="1261"/>
      <c r="C381" s="1281"/>
      <c r="D381" s="1305"/>
      <c r="E381" s="912"/>
      <c r="F381" s="912"/>
      <c r="G381" s="871"/>
      <c r="H381" s="855"/>
      <c r="I381" s="855"/>
      <c r="J381" s="855"/>
      <c r="K381" s="855"/>
      <c r="L381" s="855"/>
      <c r="M381" s="855"/>
      <c r="N381" s="855"/>
      <c r="O381" s="855"/>
      <c r="P381" s="855"/>
      <c r="Q381" s="855"/>
      <c r="R381" s="855"/>
      <c r="S381" s="855"/>
      <c r="T381" s="855"/>
      <c r="U381" s="855"/>
      <c r="V381" s="855"/>
      <c r="W381" s="855"/>
      <c r="X381" s="855"/>
      <c r="Y381" s="855"/>
      <c r="Z381" s="855"/>
      <c r="AA381" s="855"/>
      <c r="AB381" s="855"/>
      <c r="AC381" s="855"/>
      <c r="AD381" s="864"/>
      <c r="AE381" s="864"/>
      <c r="AF381" s="864"/>
      <c r="AG381" s="864"/>
      <c r="AH381" s="864"/>
      <c r="AI381" s="864"/>
      <c r="AJ381" s="864"/>
      <c r="AK381" s="864"/>
      <c r="AL381" s="864"/>
      <c r="AM381" s="864"/>
      <c r="AN381" s="855"/>
      <c r="AO381" s="855"/>
      <c r="AP381" s="855"/>
      <c r="AQ381" s="855"/>
      <c r="AR381" s="855"/>
      <c r="AS381" s="855"/>
      <c r="AT381" s="855"/>
      <c r="AU381" s="855"/>
      <c r="AV381" s="855"/>
      <c r="AW381" s="855"/>
      <c r="AX381" s="855"/>
      <c r="AY381" s="855"/>
      <c r="AZ381" s="855"/>
      <c r="BA381" s="855"/>
      <c r="BB381" s="855"/>
      <c r="BC381" s="855"/>
      <c r="BD381" s="855"/>
      <c r="BE381" s="855"/>
      <c r="BF381" s="855"/>
      <c r="BG381" s="855"/>
      <c r="BH381" s="855"/>
      <c r="BI381" s="855"/>
      <c r="BJ381" s="855"/>
      <c r="BK381" s="855"/>
      <c r="BL381" s="855"/>
    </row>
    <row r="382" spans="1:64" ht="15.75" x14ac:dyDescent="0.25">
      <c r="A382" s="1262">
        <v>519</v>
      </c>
      <c r="B382" s="1261"/>
      <c r="C382" s="1281"/>
      <c r="D382" s="1305"/>
      <c r="E382" s="912"/>
      <c r="F382" s="912"/>
      <c r="G382" s="871"/>
      <c r="H382" s="855"/>
      <c r="I382" s="855"/>
      <c r="J382" s="855"/>
      <c r="K382" s="855"/>
      <c r="L382" s="855"/>
      <c r="M382" s="855"/>
      <c r="N382" s="855"/>
      <c r="O382" s="855"/>
      <c r="P382" s="855"/>
      <c r="Q382" s="855"/>
      <c r="R382" s="855"/>
      <c r="S382" s="855"/>
      <c r="T382" s="855"/>
      <c r="U382" s="855"/>
      <c r="V382" s="855"/>
      <c r="W382" s="855"/>
      <c r="X382" s="855"/>
      <c r="Y382" s="855"/>
      <c r="Z382" s="855"/>
      <c r="AA382" s="855"/>
      <c r="AB382" s="855"/>
      <c r="AC382" s="855"/>
      <c r="AD382" s="864"/>
      <c r="AE382" s="864"/>
      <c r="AF382" s="864"/>
      <c r="AG382" s="864"/>
      <c r="AH382" s="864"/>
      <c r="AI382" s="864"/>
      <c r="AJ382" s="864"/>
      <c r="AK382" s="864"/>
      <c r="AL382" s="864"/>
      <c r="AM382" s="864"/>
      <c r="AN382" s="855"/>
      <c r="AO382" s="855"/>
      <c r="AP382" s="855"/>
      <c r="AQ382" s="855"/>
      <c r="AR382" s="855"/>
      <c r="AS382" s="855"/>
      <c r="AT382" s="855"/>
      <c r="AU382" s="855"/>
      <c r="AV382" s="855"/>
      <c r="AW382" s="855"/>
      <c r="AX382" s="855"/>
      <c r="AY382" s="855"/>
      <c r="AZ382" s="855"/>
      <c r="BA382" s="855"/>
      <c r="BB382" s="855"/>
      <c r="BC382" s="855"/>
      <c r="BD382" s="855"/>
      <c r="BE382" s="855"/>
      <c r="BF382" s="855"/>
      <c r="BG382" s="855"/>
      <c r="BH382" s="855"/>
      <c r="BI382" s="855"/>
      <c r="BJ382" s="855"/>
      <c r="BK382" s="855"/>
      <c r="BL382" s="855"/>
    </row>
    <row r="383" spans="1:64" ht="15.75" x14ac:dyDescent="0.25">
      <c r="A383" s="1262">
        <v>520</v>
      </c>
      <c r="B383" s="1263">
        <f>SUM(B384:B387)</f>
        <v>0</v>
      </c>
      <c r="C383" s="1281"/>
      <c r="D383" s="1305"/>
      <c r="E383" s="911"/>
      <c r="F383" s="911"/>
      <c r="G383" s="871"/>
      <c r="H383" s="855"/>
      <c r="I383" s="855"/>
      <c r="J383" s="855"/>
      <c r="K383" s="855"/>
      <c r="L383" s="855"/>
      <c r="M383" s="855"/>
      <c r="N383" s="855"/>
      <c r="O383" s="855"/>
      <c r="P383" s="855"/>
      <c r="Q383" s="855"/>
      <c r="R383" s="855"/>
      <c r="S383" s="855"/>
      <c r="T383" s="855"/>
      <c r="U383" s="855"/>
      <c r="V383" s="855"/>
      <c r="W383" s="855"/>
      <c r="X383" s="855"/>
      <c r="Y383" s="855"/>
      <c r="Z383" s="855"/>
      <c r="AA383" s="855"/>
      <c r="AB383" s="855"/>
      <c r="AC383" s="855"/>
      <c r="AD383" s="864"/>
      <c r="AE383" s="864"/>
      <c r="AF383" s="864"/>
      <c r="AG383" s="864"/>
      <c r="AH383" s="864"/>
      <c r="AI383" s="864"/>
      <c r="AJ383" s="864"/>
      <c r="AK383" s="864"/>
      <c r="AL383" s="864"/>
      <c r="AM383" s="864"/>
      <c r="AN383" s="855"/>
      <c r="AO383" s="855"/>
      <c r="AP383" s="855"/>
      <c r="AQ383" s="855"/>
      <c r="AR383" s="855"/>
      <c r="AS383" s="855"/>
      <c r="AT383" s="855"/>
      <c r="AU383" s="855"/>
      <c r="AV383" s="855"/>
      <c r="AW383" s="855"/>
      <c r="AX383" s="855"/>
      <c r="AY383" s="855"/>
      <c r="AZ383" s="855"/>
      <c r="BA383" s="855"/>
      <c r="BB383" s="855"/>
      <c r="BC383" s="855"/>
      <c r="BD383" s="855"/>
      <c r="BE383" s="855"/>
      <c r="BF383" s="855"/>
      <c r="BG383" s="855"/>
      <c r="BH383" s="855"/>
      <c r="BI383" s="855"/>
      <c r="BJ383" s="855"/>
      <c r="BK383" s="855"/>
      <c r="BL383" s="855"/>
    </row>
    <row r="384" spans="1:64" ht="15.75" x14ac:dyDescent="0.25">
      <c r="A384" s="1262">
        <v>521</v>
      </c>
      <c r="B384" s="1261"/>
      <c r="C384" s="1281"/>
      <c r="D384" s="1305"/>
      <c r="E384" s="912"/>
      <c r="F384" s="912"/>
      <c r="G384" s="871"/>
      <c r="H384" s="855"/>
      <c r="I384" s="855"/>
      <c r="J384" s="855"/>
      <c r="K384" s="855"/>
      <c r="L384" s="855"/>
      <c r="M384" s="855"/>
      <c r="N384" s="855"/>
      <c r="O384" s="855"/>
      <c r="P384" s="855"/>
      <c r="Q384" s="855"/>
      <c r="R384" s="855"/>
      <c r="S384" s="855"/>
      <c r="T384" s="855"/>
      <c r="U384" s="855"/>
      <c r="V384" s="855"/>
      <c r="W384" s="855"/>
      <c r="X384" s="855"/>
      <c r="Y384" s="855"/>
      <c r="Z384" s="855"/>
      <c r="AA384" s="855"/>
      <c r="AB384" s="855"/>
      <c r="AC384" s="855"/>
      <c r="AD384" s="864"/>
      <c r="AE384" s="864"/>
      <c r="AF384" s="864"/>
      <c r="AG384" s="864"/>
      <c r="AH384" s="864"/>
      <c r="AI384" s="864"/>
      <c r="AJ384" s="864"/>
      <c r="AK384" s="864"/>
      <c r="AL384" s="864"/>
      <c r="AM384" s="864"/>
      <c r="AN384" s="855"/>
      <c r="AO384" s="855"/>
      <c r="AP384" s="855"/>
      <c r="AQ384" s="855"/>
      <c r="AR384" s="855"/>
      <c r="AS384" s="855"/>
      <c r="AT384" s="855"/>
      <c r="AU384" s="855"/>
      <c r="AV384" s="855"/>
      <c r="AW384" s="855"/>
      <c r="AX384" s="855"/>
      <c r="AY384" s="855"/>
      <c r="AZ384" s="855"/>
      <c r="BA384" s="855"/>
      <c r="BB384" s="855"/>
      <c r="BC384" s="855"/>
      <c r="BD384" s="855"/>
      <c r="BE384" s="855"/>
      <c r="BF384" s="855"/>
      <c r="BG384" s="855"/>
      <c r="BH384" s="855"/>
      <c r="BI384" s="855"/>
      <c r="BJ384" s="855"/>
      <c r="BK384" s="855"/>
      <c r="BL384" s="855"/>
    </row>
    <row r="385" spans="1:64" ht="15.75" x14ac:dyDescent="0.25">
      <c r="A385" s="1262">
        <v>522</v>
      </c>
      <c r="B385" s="1261"/>
      <c r="C385" s="1281"/>
      <c r="D385" s="1305"/>
      <c r="E385" s="912"/>
      <c r="F385" s="912"/>
      <c r="G385" s="871"/>
      <c r="H385" s="855"/>
      <c r="I385" s="855"/>
      <c r="J385" s="855"/>
      <c r="K385" s="855"/>
      <c r="L385" s="855"/>
      <c r="M385" s="855"/>
      <c r="N385" s="855"/>
      <c r="O385" s="855"/>
      <c r="P385" s="855"/>
      <c r="Q385" s="855"/>
      <c r="R385" s="855"/>
      <c r="S385" s="855"/>
      <c r="T385" s="855"/>
      <c r="U385" s="855"/>
      <c r="V385" s="855"/>
      <c r="W385" s="855"/>
      <c r="X385" s="855"/>
      <c r="Y385" s="855"/>
      <c r="Z385" s="855"/>
      <c r="AA385" s="855"/>
      <c r="AB385" s="855"/>
      <c r="AC385" s="855"/>
      <c r="AD385" s="864"/>
      <c r="AE385" s="864"/>
      <c r="AF385" s="864"/>
      <c r="AG385" s="864"/>
      <c r="AH385" s="864"/>
      <c r="AI385" s="864"/>
      <c r="AJ385" s="864"/>
      <c r="AK385" s="864"/>
      <c r="AL385" s="864"/>
      <c r="AM385" s="864"/>
      <c r="AN385" s="855"/>
      <c r="AO385" s="855"/>
      <c r="AP385" s="855"/>
      <c r="AQ385" s="855"/>
      <c r="AR385" s="855"/>
      <c r="AS385" s="855"/>
      <c r="AT385" s="855"/>
      <c r="AU385" s="855"/>
      <c r="AV385" s="855"/>
      <c r="AW385" s="855"/>
      <c r="AX385" s="855"/>
      <c r="AY385" s="855"/>
      <c r="AZ385" s="855"/>
      <c r="BA385" s="855"/>
      <c r="BB385" s="855"/>
      <c r="BC385" s="855"/>
      <c r="BD385" s="855"/>
      <c r="BE385" s="855"/>
      <c r="BF385" s="855"/>
      <c r="BG385" s="855"/>
      <c r="BH385" s="855"/>
      <c r="BI385" s="855"/>
      <c r="BJ385" s="855"/>
      <c r="BK385" s="855"/>
      <c r="BL385" s="855"/>
    </row>
    <row r="386" spans="1:64" ht="15.75" x14ac:dyDescent="0.25">
      <c r="A386" s="1262">
        <v>523</v>
      </c>
      <c r="B386" s="1261"/>
      <c r="C386" s="1281"/>
      <c r="D386" s="1305"/>
      <c r="E386" s="912"/>
      <c r="F386" s="912"/>
      <c r="G386" s="871"/>
      <c r="H386" s="855"/>
      <c r="I386" s="855"/>
      <c r="J386" s="855"/>
      <c r="K386" s="855"/>
      <c r="L386" s="855"/>
      <c r="M386" s="855"/>
      <c r="N386" s="855"/>
      <c r="O386" s="855"/>
      <c r="P386" s="855"/>
      <c r="Q386" s="855"/>
      <c r="R386" s="855"/>
      <c r="S386" s="855"/>
      <c r="T386" s="855"/>
      <c r="U386" s="855"/>
      <c r="V386" s="855"/>
      <c r="W386" s="855"/>
      <c r="X386" s="855"/>
      <c r="Y386" s="855"/>
      <c r="Z386" s="855"/>
      <c r="AA386" s="855"/>
      <c r="AB386" s="855"/>
      <c r="AC386" s="855"/>
      <c r="AD386" s="864"/>
      <c r="AE386" s="864"/>
      <c r="AF386" s="864"/>
      <c r="AG386" s="864"/>
      <c r="AH386" s="864"/>
      <c r="AI386" s="864"/>
      <c r="AJ386" s="864"/>
      <c r="AK386" s="864"/>
      <c r="AL386" s="864"/>
      <c r="AM386" s="864"/>
      <c r="AN386" s="855"/>
      <c r="AO386" s="855"/>
      <c r="AP386" s="855"/>
      <c r="AQ386" s="855"/>
      <c r="AR386" s="855"/>
      <c r="AS386" s="855"/>
      <c r="AT386" s="855"/>
      <c r="AU386" s="855"/>
      <c r="AV386" s="855"/>
      <c r="AW386" s="855"/>
      <c r="AX386" s="855"/>
      <c r="AY386" s="855"/>
      <c r="AZ386" s="855"/>
      <c r="BA386" s="855"/>
      <c r="BB386" s="855"/>
      <c r="BC386" s="855"/>
      <c r="BD386" s="855"/>
      <c r="BE386" s="855"/>
      <c r="BF386" s="855"/>
      <c r="BG386" s="855"/>
      <c r="BH386" s="855"/>
      <c r="BI386" s="855"/>
      <c r="BJ386" s="855"/>
      <c r="BK386" s="855"/>
      <c r="BL386" s="855"/>
    </row>
    <row r="387" spans="1:64" ht="15.75" x14ac:dyDescent="0.25">
      <c r="A387" s="1262">
        <v>524</v>
      </c>
      <c r="B387" s="1261"/>
      <c r="C387" s="1281"/>
      <c r="D387" s="1305"/>
      <c r="E387" s="912"/>
      <c r="F387" s="912"/>
      <c r="G387" s="871"/>
      <c r="H387" s="855"/>
      <c r="I387" s="855"/>
      <c r="J387" s="855"/>
      <c r="K387" s="855"/>
      <c r="L387" s="855"/>
      <c r="M387" s="855"/>
      <c r="N387" s="855"/>
      <c r="O387" s="855"/>
      <c r="P387" s="855"/>
      <c r="Q387" s="855"/>
      <c r="R387" s="855"/>
      <c r="S387" s="855"/>
      <c r="T387" s="855"/>
      <c r="U387" s="855"/>
      <c r="V387" s="855"/>
      <c r="W387" s="855"/>
      <c r="X387" s="855"/>
      <c r="Y387" s="855"/>
      <c r="Z387" s="855"/>
      <c r="AA387" s="855"/>
      <c r="AB387" s="855"/>
      <c r="AC387" s="855"/>
      <c r="AD387" s="864"/>
      <c r="AE387" s="864"/>
      <c r="AF387" s="864"/>
      <c r="AG387" s="864"/>
      <c r="AH387" s="864"/>
      <c r="AI387" s="864"/>
      <c r="AJ387" s="864"/>
      <c r="AK387" s="864"/>
      <c r="AL387" s="864"/>
      <c r="AM387" s="864"/>
      <c r="AN387" s="855"/>
      <c r="AO387" s="855"/>
      <c r="AP387" s="855"/>
      <c r="AQ387" s="855"/>
      <c r="AR387" s="855"/>
      <c r="AS387" s="855"/>
      <c r="AT387" s="855"/>
      <c r="AU387" s="855"/>
      <c r="AV387" s="855"/>
      <c r="AW387" s="855"/>
      <c r="AX387" s="855"/>
      <c r="AY387" s="855"/>
      <c r="AZ387" s="855"/>
      <c r="BA387" s="855"/>
      <c r="BB387" s="855"/>
      <c r="BC387" s="855"/>
      <c r="BD387" s="855"/>
      <c r="BE387" s="855"/>
      <c r="BF387" s="855"/>
      <c r="BG387" s="855"/>
      <c r="BH387" s="855"/>
      <c r="BI387" s="855"/>
      <c r="BJ387" s="855"/>
      <c r="BK387" s="855"/>
      <c r="BL387" s="855"/>
    </row>
    <row r="388" spans="1:64" ht="15.75" x14ac:dyDescent="0.25">
      <c r="A388" s="1262">
        <v>525</v>
      </c>
      <c r="B388" s="1263">
        <f>IF(B376-B383&lt;0,0,B376-B383)</f>
        <v>0</v>
      </c>
      <c r="C388" s="1281"/>
      <c r="D388" s="1305"/>
      <c r="E388" s="912"/>
      <c r="F388" s="912"/>
      <c r="G388" s="871"/>
      <c r="H388" s="855"/>
      <c r="I388" s="855"/>
      <c r="J388" s="855"/>
      <c r="K388" s="855"/>
      <c r="L388" s="855"/>
      <c r="M388" s="855"/>
      <c r="N388" s="855"/>
      <c r="O388" s="855"/>
      <c r="P388" s="855"/>
      <c r="Q388" s="855"/>
      <c r="R388" s="855"/>
      <c r="S388" s="855"/>
      <c r="T388" s="855"/>
      <c r="U388" s="855"/>
      <c r="V388" s="855"/>
      <c r="W388" s="855"/>
      <c r="X388" s="855"/>
      <c r="Y388" s="855"/>
      <c r="Z388" s="855"/>
      <c r="AA388" s="855"/>
      <c r="AB388" s="855"/>
      <c r="AC388" s="855"/>
      <c r="AD388" s="864"/>
      <c r="AE388" s="864"/>
      <c r="AF388" s="864"/>
      <c r="AG388" s="864"/>
      <c r="AH388" s="864"/>
      <c r="AI388" s="864"/>
      <c r="AJ388" s="864"/>
      <c r="AK388" s="864"/>
      <c r="AL388" s="864"/>
      <c r="AM388" s="864"/>
      <c r="AN388" s="855"/>
      <c r="AO388" s="855"/>
      <c r="AP388" s="855"/>
      <c r="AQ388" s="855"/>
      <c r="AR388" s="855"/>
      <c r="AS388" s="855"/>
      <c r="AT388" s="855"/>
      <c r="AU388" s="855"/>
      <c r="AV388" s="855"/>
      <c r="AW388" s="855"/>
      <c r="AX388" s="855"/>
      <c r="AY388" s="855"/>
      <c r="AZ388" s="855"/>
      <c r="BA388" s="855"/>
      <c r="BB388" s="855"/>
      <c r="BC388" s="855"/>
      <c r="BD388" s="855"/>
      <c r="BE388" s="855"/>
      <c r="BF388" s="855"/>
      <c r="BG388" s="855"/>
      <c r="BH388" s="855"/>
      <c r="BI388" s="855"/>
      <c r="BJ388" s="855"/>
      <c r="BK388" s="855"/>
      <c r="BL388" s="855"/>
    </row>
    <row r="389" spans="1:64" ht="15.75" x14ac:dyDescent="0.25">
      <c r="A389" s="1262">
        <v>526</v>
      </c>
      <c r="B389" s="1263">
        <f>IF(B383-B376&lt;0,0,B383-B376)</f>
        <v>0</v>
      </c>
      <c r="C389" s="1281"/>
      <c r="D389" s="1305"/>
      <c r="E389" s="912"/>
      <c r="F389" s="912"/>
      <c r="G389" s="871"/>
      <c r="H389" s="855"/>
      <c r="I389" s="855"/>
      <c r="J389" s="855"/>
      <c r="K389" s="855"/>
      <c r="L389" s="855"/>
      <c r="M389" s="855"/>
      <c r="N389" s="855"/>
      <c r="O389" s="855"/>
      <c r="P389" s="855"/>
      <c r="Q389" s="855"/>
      <c r="R389" s="855"/>
      <c r="S389" s="855"/>
      <c r="T389" s="855"/>
      <c r="U389" s="855"/>
      <c r="V389" s="855"/>
      <c r="W389" s="855"/>
      <c r="X389" s="855"/>
      <c r="Y389" s="855"/>
      <c r="Z389" s="855"/>
      <c r="AA389" s="855"/>
      <c r="AB389" s="855"/>
      <c r="AC389" s="855"/>
      <c r="AD389" s="864"/>
      <c r="AE389" s="864"/>
      <c r="AF389" s="864"/>
      <c r="AG389" s="864"/>
      <c r="AH389" s="864"/>
      <c r="AI389" s="864"/>
      <c r="AJ389" s="864"/>
      <c r="AK389" s="864"/>
      <c r="AL389" s="864"/>
      <c r="AM389" s="864"/>
      <c r="AN389" s="855"/>
      <c r="AO389" s="855"/>
      <c r="AP389" s="855"/>
      <c r="AQ389" s="855"/>
      <c r="AR389" s="855"/>
      <c r="AS389" s="855"/>
      <c r="AT389" s="855"/>
      <c r="AU389" s="855"/>
      <c r="AV389" s="855"/>
      <c r="AW389" s="855"/>
      <c r="AX389" s="855"/>
      <c r="AY389" s="855"/>
      <c r="AZ389" s="855"/>
      <c r="BA389" s="855"/>
      <c r="BB389" s="855"/>
      <c r="BC389" s="855"/>
      <c r="BD389" s="855"/>
      <c r="BE389" s="855"/>
      <c r="BF389" s="855"/>
      <c r="BG389" s="855"/>
      <c r="BH389" s="855"/>
      <c r="BI389" s="855"/>
      <c r="BJ389" s="855"/>
      <c r="BK389" s="855"/>
      <c r="BL389" s="855"/>
    </row>
    <row r="390" spans="1:64" ht="15.75" x14ac:dyDescent="0.25">
      <c r="A390" s="1262">
        <v>527</v>
      </c>
      <c r="B390" s="1263">
        <f>SUM(B391:B394)</f>
        <v>0</v>
      </c>
      <c r="C390" s="1281"/>
      <c r="D390" s="1305"/>
      <c r="E390" s="911"/>
      <c r="F390" s="911"/>
      <c r="G390" s="871"/>
      <c r="H390" s="855"/>
      <c r="I390" s="855"/>
      <c r="J390" s="855"/>
      <c r="K390" s="855"/>
      <c r="L390" s="855"/>
      <c r="M390" s="855"/>
      <c r="N390" s="855"/>
      <c r="O390" s="855"/>
      <c r="P390" s="855"/>
      <c r="Q390" s="855"/>
      <c r="R390" s="855"/>
      <c r="S390" s="855"/>
      <c r="T390" s="855"/>
      <c r="U390" s="855"/>
      <c r="V390" s="855"/>
      <c r="W390" s="855"/>
      <c r="X390" s="855"/>
      <c r="Y390" s="855"/>
      <c r="Z390" s="855"/>
      <c r="AA390" s="855"/>
      <c r="AB390" s="855"/>
      <c r="AC390" s="855"/>
      <c r="AD390" s="864"/>
      <c r="AE390" s="864"/>
      <c r="AF390" s="864"/>
      <c r="AG390" s="864"/>
      <c r="AH390" s="864"/>
      <c r="AI390" s="864"/>
      <c r="AJ390" s="864"/>
      <c r="AK390" s="864"/>
      <c r="AL390" s="864"/>
      <c r="AM390" s="864"/>
      <c r="AN390" s="855"/>
      <c r="AO390" s="855"/>
      <c r="AP390" s="855"/>
      <c r="AQ390" s="855"/>
      <c r="AR390" s="855"/>
      <c r="AS390" s="855"/>
      <c r="AT390" s="855"/>
      <c r="AU390" s="855"/>
      <c r="AV390" s="855"/>
      <c r="AW390" s="855"/>
      <c r="AX390" s="855"/>
      <c r="AY390" s="855"/>
      <c r="AZ390" s="855"/>
      <c r="BA390" s="855"/>
      <c r="BB390" s="855"/>
      <c r="BC390" s="855"/>
      <c r="BD390" s="855"/>
      <c r="BE390" s="855"/>
      <c r="BF390" s="855"/>
      <c r="BG390" s="855"/>
      <c r="BH390" s="855"/>
      <c r="BI390" s="855"/>
      <c r="BJ390" s="855"/>
      <c r="BK390" s="855"/>
      <c r="BL390" s="855"/>
    </row>
    <row r="391" spans="1:64" ht="15.75" x14ac:dyDescent="0.25">
      <c r="A391" s="1262">
        <v>528</v>
      </c>
      <c r="B391" s="1261"/>
      <c r="C391" s="1281"/>
      <c r="D391" s="1305"/>
      <c r="E391" s="912"/>
      <c r="F391" s="912"/>
      <c r="G391" s="871"/>
      <c r="H391" s="855"/>
      <c r="I391" s="855"/>
      <c r="J391" s="855"/>
      <c r="K391" s="855"/>
      <c r="L391" s="855"/>
      <c r="M391" s="855"/>
      <c r="N391" s="855"/>
      <c r="O391" s="855"/>
      <c r="P391" s="855"/>
      <c r="Q391" s="855"/>
      <c r="R391" s="855"/>
      <c r="S391" s="855"/>
      <c r="T391" s="855"/>
      <c r="U391" s="855"/>
      <c r="V391" s="855"/>
      <c r="W391" s="855"/>
      <c r="X391" s="855"/>
      <c r="Y391" s="855"/>
      <c r="Z391" s="855"/>
      <c r="AA391" s="855"/>
      <c r="AB391" s="855"/>
      <c r="AC391" s="855"/>
      <c r="AD391" s="864"/>
      <c r="AE391" s="864"/>
      <c r="AF391" s="864"/>
      <c r="AG391" s="864"/>
      <c r="AH391" s="864"/>
      <c r="AI391" s="864"/>
      <c r="AJ391" s="864"/>
      <c r="AK391" s="864"/>
      <c r="AL391" s="864"/>
      <c r="AM391" s="864"/>
      <c r="AN391" s="855"/>
      <c r="AO391" s="855"/>
      <c r="AP391" s="855"/>
      <c r="AQ391" s="855"/>
      <c r="AR391" s="855"/>
      <c r="AS391" s="855"/>
      <c r="AT391" s="855"/>
      <c r="AU391" s="855"/>
      <c r="AV391" s="855"/>
      <c r="AW391" s="855"/>
      <c r="AX391" s="855"/>
      <c r="AY391" s="855"/>
      <c r="AZ391" s="855"/>
      <c r="BA391" s="855"/>
      <c r="BB391" s="855"/>
      <c r="BC391" s="855"/>
      <c r="BD391" s="855"/>
      <c r="BE391" s="855"/>
      <c r="BF391" s="855"/>
      <c r="BG391" s="855"/>
      <c r="BH391" s="855"/>
      <c r="BI391" s="855"/>
      <c r="BJ391" s="855"/>
      <c r="BK391" s="855"/>
      <c r="BL391" s="855"/>
    </row>
    <row r="392" spans="1:64" ht="15.75" x14ac:dyDescent="0.25">
      <c r="A392" s="1262">
        <v>529</v>
      </c>
      <c r="B392" s="1261"/>
      <c r="C392" s="1281"/>
      <c r="D392" s="1305"/>
      <c r="E392" s="912"/>
      <c r="F392" s="912"/>
      <c r="G392" s="871"/>
      <c r="H392" s="855"/>
      <c r="I392" s="855"/>
      <c r="J392" s="855"/>
      <c r="K392" s="855"/>
      <c r="L392" s="855"/>
      <c r="M392" s="855"/>
      <c r="N392" s="855"/>
      <c r="O392" s="855"/>
      <c r="P392" s="855"/>
      <c r="Q392" s="855"/>
      <c r="R392" s="855"/>
      <c r="S392" s="855"/>
      <c r="T392" s="855"/>
      <c r="U392" s="855"/>
      <c r="V392" s="855"/>
      <c r="W392" s="855"/>
      <c r="X392" s="855"/>
      <c r="Y392" s="855"/>
      <c r="Z392" s="855"/>
      <c r="AA392" s="855"/>
      <c r="AB392" s="855"/>
      <c r="AC392" s="855"/>
      <c r="AD392" s="864"/>
      <c r="AE392" s="864"/>
      <c r="AF392" s="864"/>
      <c r="AG392" s="864"/>
      <c r="AH392" s="864"/>
      <c r="AI392" s="864"/>
      <c r="AJ392" s="864"/>
      <c r="AK392" s="864"/>
      <c r="AL392" s="864"/>
      <c r="AM392" s="864"/>
      <c r="AN392" s="855"/>
      <c r="AO392" s="855"/>
      <c r="AP392" s="855"/>
      <c r="AQ392" s="855"/>
      <c r="AR392" s="855"/>
      <c r="AS392" s="855"/>
      <c r="AT392" s="855"/>
      <c r="AU392" s="855"/>
      <c r="AV392" s="855"/>
      <c r="AW392" s="855"/>
      <c r="AX392" s="855"/>
      <c r="AY392" s="855"/>
      <c r="AZ392" s="855"/>
      <c r="BA392" s="855"/>
      <c r="BB392" s="855"/>
      <c r="BC392" s="855"/>
      <c r="BD392" s="855"/>
      <c r="BE392" s="855"/>
      <c r="BF392" s="855"/>
      <c r="BG392" s="855"/>
      <c r="BH392" s="855"/>
      <c r="BI392" s="855"/>
      <c r="BJ392" s="855"/>
      <c r="BK392" s="855"/>
      <c r="BL392" s="855"/>
    </row>
    <row r="393" spans="1:64" ht="15.75" x14ac:dyDescent="0.25">
      <c r="A393" s="1262">
        <v>530</v>
      </c>
      <c r="B393" s="1261"/>
      <c r="C393" s="1281"/>
      <c r="D393" s="1305"/>
      <c r="E393" s="912"/>
      <c r="F393" s="912"/>
      <c r="G393" s="871"/>
      <c r="H393" s="855"/>
      <c r="I393" s="855"/>
      <c r="J393" s="855"/>
      <c r="K393" s="855"/>
      <c r="L393" s="855"/>
      <c r="M393" s="855"/>
      <c r="N393" s="855"/>
      <c r="O393" s="855"/>
      <c r="P393" s="855"/>
      <c r="Q393" s="855"/>
      <c r="R393" s="855"/>
      <c r="S393" s="855"/>
      <c r="T393" s="855"/>
      <c r="U393" s="855"/>
      <c r="V393" s="855"/>
      <c r="W393" s="855"/>
      <c r="X393" s="855"/>
      <c r="Y393" s="855"/>
      <c r="Z393" s="855"/>
      <c r="AA393" s="855"/>
      <c r="AB393" s="855"/>
      <c r="AC393" s="855"/>
      <c r="AD393" s="864"/>
      <c r="AE393" s="864"/>
      <c r="AF393" s="864"/>
      <c r="AG393" s="864"/>
      <c r="AH393" s="864"/>
      <c r="AI393" s="864"/>
      <c r="AJ393" s="864"/>
      <c r="AK393" s="864"/>
      <c r="AL393" s="864"/>
      <c r="AM393" s="864"/>
      <c r="AN393" s="855"/>
      <c r="AO393" s="855"/>
      <c r="AP393" s="855"/>
      <c r="AQ393" s="855"/>
      <c r="AR393" s="855"/>
      <c r="AS393" s="855"/>
      <c r="AT393" s="855"/>
      <c r="AU393" s="855"/>
      <c r="AV393" s="855"/>
      <c r="AW393" s="855"/>
      <c r="AX393" s="855"/>
      <c r="AY393" s="855"/>
      <c r="AZ393" s="855"/>
      <c r="BA393" s="855"/>
      <c r="BB393" s="855"/>
      <c r="BC393" s="855"/>
      <c r="BD393" s="855"/>
      <c r="BE393" s="855"/>
      <c r="BF393" s="855"/>
      <c r="BG393" s="855"/>
      <c r="BH393" s="855"/>
      <c r="BI393" s="855"/>
      <c r="BJ393" s="855"/>
      <c r="BK393" s="855"/>
      <c r="BL393" s="855"/>
    </row>
    <row r="394" spans="1:64" ht="15.75" x14ac:dyDescent="0.25">
      <c r="A394" s="1262">
        <v>531</v>
      </c>
      <c r="B394" s="1261"/>
      <c r="C394" s="1281"/>
      <c r="D394" s="1305"/>
      <c r="E394" s="912"/>
      <c r="F394" s="912"/>
      <c r="G394" s="871"/>
      <c r="H394" s="855"/>
      <c r="I394" s="855"/>
      <c r="J394" s="855"/>
      <c r="K394" s="855"/>
      <c r="L394" s="855"/>
      <c r="M394" s="855"/>
      <c r="N394" s="855"/>
      <c r="O394" s="855"/>
      <c r="P394" s="855"/>
      <c r="Q394" s="855"/>
      <c r="R394" s="855"/>
      <c r="S394" s="855"/>
      <c r="T394" s="855"/>
      <c r="U394" s="855"/>
      <c r="V394" s="855"/>
      <c r="W394" s="855"/>
      <c r="X394" s="855"/>
      <c r="Y394" s="855"/>
      <c r="Z394" s="855"/>
      <c r="AA394" s="855"/>
      <c r="AB394" s="855"/>
      <c r="AC394" s="855"/>
      <c r="AD394" s="864"/>
      <c r="AE394" s="864"/>
      <c r="AF394" s="864"/>
      <c r="AG394" s="864"/>
      <c r="AH394" s="864"/>
      <c r="AI394" s="864"/>
      <c r="AJ394" s="864"/>
      <c r="AK394" s="864"/>
      <c r="AL394" s="864"/>
      <c r="AM394" s="864"/>
      <c r="AN394" s="855"/>
      <c r="AO394" s="855"/>
      <c r="AP394" s="855"/>
      <c r="AQ394" s="855"/>
      <c r="AR394" s="855"/>
      <c r="AS394" s="855"/>
      <c r="AT394" s="855"/>
      <c r="AU394" s="855"/>
      <c r="AV394" s="855"/>
      <c r="AW394" s="855"/>
      <c r="AX394" s="855"/>
      <c r="AY394" s="855"/>
      <c r="AZ394" s="855"/>
      <c r="BA394" s="855"/>
      <c r="BB394" s="855"/>
      <c r="BC394" s="855"/>
      <c r="BD394" s="855"/>
      <c r="BE394" s="855"/>
      <c r="BF394" s="855"/>
      <c r="BG394" s="855"/>
      <c r="BH394" s="855"/>
      <c r="BI394" s="855"/>
      <c r="BJ394" s="855"/>
      <c r="BK394" s="855"/>
      <c r="BL394" s="855"/>
    </row>
    <row r="395" spans="1:64" ht="15.75" x14ac:dyDescent="0.25">
      <c r="A395" s="1262">
        <v>532</v>
      </c>
      <c r="B395" s="1263">
        <f>SUM(B396:B401)</f>
        <v>0</v>
      </c>
      <c r="C395" s="1281"/>
      <c r="D395" s="1305"/>
      <c r="E395" s="913"/>
      <c r="F395" s="913"/>
      <c r="G395" s="871"/>
      <c r="H395" s="855"/>
      <c r="I395" s="855"/>
      <c r="J395" s="855"/>
      <c r="K395" s="855"/>
      <c r="L395" s="855"/>
      <c r="M395" s="855"/>
      <c r="N395" s="855"/>
      <c r="O395" s="855"/>
      <c r="P395" s="855"/>
      <c r="Q395" s="855"/>
      <c r="R395" s="855"/>
      <c r="S395" s="855"/>
      <c r="T395" s="855"/>
      <c r="U395" s="855"/>
      <c r="V395" s="855"/>
      <c r="W395" s="855"/>
      <c r="X395" s="855"/>
      <c r="Y395" s="855"/>
      <c r="Z395" s="855"/>
      <c r="AA395" s="855"/>
      <c r="AB395" s="855"/>
      <c r="AC395" s="855"/>
      <c r="AD395" s="864"/>
      <c r="AE395" s="864"/>
      <c r="AF395" s="864"/>
      <c r="AG395" s="864"/>
      <c r="AH395" s="864"/>
      <c r="AI395" s="864"/>
      <c r="AJ395" s="864"/>
      <c r="AK395" s="864"/>
      <c r="AL395" s="864"/>
      <c r="AM395" s="864"/>
      <c r="AN395" s="855"/>
      <c r="AO395" s="855"/>
      <c r="AP395" s="855"/>
      <c r="AQ395" s="855"/>
      <c r="AR395" s="855"/>
      <c r="AS395" s="855"/>
      <c r="AT395" s="855"/>
      <c r="AU395" s="855"/>
      <c r="AV395" s="855"/>
      <c r="AW395" s="855"/>
      <c r="AX395" s="855"/>
      <c r="AY395" s="855"/>
      <c r="AZ395" s="855"/>
      <c r="BA395" s="855"/>
      <c r="BB395" s="855"/>
      <c r="BC395" s="855"/>
      <c r="BD395" s="855"/>
      <c r="BE395" s="855"/>
      <c r="BF395" s="855"/>
      <c r="BG395" s="855"/>
      <c r="BH395" s="855"/>
      <c r="BI395" s="855"/>
      <c r="BJ395" s="855"/>
      <c r="BK395" s="855"/>
      <c r="BL395" s="855"/>
    </row>
    <row r="396" spans="1:64" ht="15.75" x14ac:dyDescent="0.25">
      <c r="A396" s="1262">
        <v>533</v>
      </c>
      <c r="B396" s="1261"/>
      <c r="C396" s="1281"/>
      <c r="D396" s="1305"/>
      <c r="E396" s="912"/>
      <c r="F396" s="912"/>
      <c r="G396" s="871"/>
      <c r="H396" s="855"/>
      <c r="I396" s="855"/>
      <c r="J396" s="855"/>
      <c r="K396" s="855"/>
      <c r="L396" s="855"/>
      <c r="M396" s="855"/>
      <c r="N396" s="855"/>
      <c r="O396" s="855"/>
      <c r="P396" s="855"/>
      <c r="Q396" s="855"/>
      <c r="R396" s="855"/>
      <c r="S396" s="855"/>
      <c r="T396" s="855"/>
      <c r="U396" s="855"/>
      <c r="V396" s="855"/>
      <c r="W396" s="855"/>
      <c r="X396" s="855"/>
      <c r="Y396" s="855"/>
      <c r="Z396" s="855"/>
      <c r="AA396" s="855"/>
      <c r="AB396" s="855"/>
      <c r="AC396" s="855"/>
      <c r="AD396" s="864"/>
      <c r="AE396" s="864"/>
      <c r="AF396" s="864"/>
      <c r="AG396" s="864"/>
      <c r="AH396" s="864"/>
      <c r="AI396" s="864"/>
      <c r="AJ396" s="864"/>
      <c r="AK396" s="864"/>
      <c r="AL396" s="864"/>
      <c r="AM396" s="864"/>
      <c r="AN396" s="855"/>
      <c r="AO396" s="855"/>
      <c r="AP396" s="855"/>
      <c r="AQ396" s="855"/>
      <c r="AR396" s="855"/>
      <c r="AS396" s="855"/>
      <c r="AT396" s="855"/>
      <c r="AU396" s="855"/>
      <c r="AV396" s="855"/>
      <c r="AW396" s="855"/>
      <c r="AX396" s="855"/>
      <c r="AY396" s="855"/>
      <c r="AZ396" s="855"/>
      <c r="BA396" s="855"/>
      <c r="BB396" s="855"/>
      <c r="BC396" s="855"/>
      <c r="BD396" s="855"/>
      <c r="BE396" s="855"/>
      <c r="BF396" s="855"/>
      <c r="BG396" s="855"/>
      <c r="BH396" s="855"/>
      <c r="BI396" s="855"/>
      <c r="BJ396" s="855"/>
      <c r="BK396" s="855"/>
      <c r="BL396" s="855"/>
    </row>
    <row r="397" spans="1:64" ht="15.75" x14ac:dyDescent="0.25">
      <c r="A397" s="1262">
        <v>534</v>
      </c>
      <c r="B397" s="1261"/>
      <c r="C397" s="1281"/>
      <c r="D397" s="1305"/>
      <c r="E397" s="912"/>
      <c r="F397" s="912"/>
      <c r="G397" s="871"/>
      <c r="H397" s="855"/>
      <c r="I397" s="855"/>
      <c r="J397" s="855"/>
      <c r="K397" s="855"/>
      <c r="L397" s="855"/>
      <c r="M397" s="855"/>
      <c r="N397" s="855"/>
      <c r="O397" s="855"/>
      <c r="P397" s="855"/>
      <c r="Q397" s="855"/>
      <c r="R397" s="855"/>
      <c r="S397" s="855"/>
      <c r="T397" s="855"/>
      <c r="U397" s="855"/>
      <c r="V397" s="855"/>
      <c r="W397" s="855"/>
      <c r="X397" s="855"/>
      <c r="Y397" s="855"/>
      <c r="Z397" s="855"/>
      <c r="AA397" s="855"/>
      <c r="AB397" s="855"/>
      <c r="AC397" s="855"/>
      <c r="AD397" s="864"/>
      <c r="AE397" s="864"/>
      <c r="AF397" s="864"/>
      <c r="AG397" s="864"/>
      <c r="AH397" s="864"/>
      <c r="AI397" s="864"/>
      <c r="AJ397" s="864"/>
      <c r="AK397" s="864"/>
      <c r="AL397" s="864"/>
      <c r="AM397" s="864"/>
      <c r="AN397" s="855"/>
      <c r="AO397" s="855"/>
      <c r="AP397" s="855"/>
      <c r="AQ397" s="855"/>
      <c r="AR397" s="855"/>
      <c r="AS397" s="855"/>
      <c r="AT397" s="855"/>
      <c r="AU397" s="855"/>
      <c r="AV397" s="855"/>
      <c r="AW397" s="855"/>
      <c r="AX397" s="855"/>
      <c r="AY397" s="855"/>
      <c r="AZ397" s="855"/>
      <c r="BA397" s="855"/>
      <c r="BB397" s="855"/>
      <c r="BC397" s="855"/>
      <c r="BD397" s="855"/>
      <c r="BE397" s="855"/>
      <c r="BF397" s="855"/>
      <c r="BG397" s="855"/>
      <c r="BH397" s="855"/>
      <c r="BI397" s="855"/>
      <c r="BJ397" s="855"/>
      <c r="BK397" s="855"/>
      <c r="BL397" s="855"/>
    </row>
    <row r="398" spans="1:64" ht="15.75" x14ac:dyDescent="0.25">
      <c r="A398" s="1262">
        <v>535</v>
      </c>
      <c r="B398" s="1261"/>
      <c r="C398" s="1281"/>
      <c r="D398" s="1305"/>
      <c r="E398" s="912"/>
      <c r="F398" s="912"/>
      <c r="G398" s="871"/>
      <c r="H398" s="855"/>
      <c r="I398" s="855"/>
      <c r="J398" s="855"/>
      <c r="K398" s="855"/>
      <c r="L398" s="855"/>
      <c r="M398" s="855"/>
      <c r="N398" s="855"/>
      <c r="O398" s="855"/>
      <c r="P398" s="855"/>
      <c r="Q398" s="855"/>
      <c r="R398" s="855"/>
      <c r="S398" s="855"/>
      <c r="T398" s="855"/>
      <c r="U398" s="855"/>
      <c r="V398" s="855"/>
      <c r="W398" s="855"/>
      <c r="X398" s="855"/>
      <c r="Y398" s="855"/>
      <c r="Z398" s="855"/>
      <c r="AA398" s="855"/>
      <c r="AB398" s="855"/>
      <c r="AC398" s="855"/>
      <c r="AD398" s="864"/>
      <c r="AE398" s="864"/>
      <c r="AF398" s="864"/>
      <c r="AG398" s="864"/>
      <c r="AH398" s="864"/>
      <c r="AI398" s="864"/>
      <c r="AJ398" s="864"/>
      <c r="AK398" s="864"/>
      <c r="AL398" s="864"/>
      <c r="AM398" s="864"/>
      <c r="AN398" s="855"/>
      <c r="AO398" s="855"/>
      <c r="AP398" s="855"/>
      <c r="AQ398" s="855"/>
      <c r="AR398" s="855"/>
      <c r="AS398" s="855"/>
      <c r="AT398" s="855"/>
      <c r="AU398" s="855"/>
      <c r="AV398" s="855"/>
      <c r="AW398" s="855"/>
      <c r="AX398" s="855"/>
      <c r="AY398" s="855"/>
      <c r="AZ398" s="855"/>
      <c r="BA398" s="855"/>
      <c r="BB398" s="855"/>
      <c r="BC398" s="855"/>
      <c r="BD398" s="855"/>
      <c r="BE398" s="855"/>
      <c r="BF398" s="855"/>
      <c r="BG398" s="855"/>
      <c r="BH398" s="855"/>
      <c r="BI398" s="855"/>
      <c r="BJ398" s="855"/>
      <c r="BK398" s="855"/>
      <c r="BL398" s="855"/>
    </row>
    <row r="399" spans="1:64" ht="15.75" x14ac:dyDescent="0.25">
      <c r="A399" s="1262">
        <v>536</v>
      </c>
      <c r="B399" s="1261"/>
      <c r="C399" s="1281"/>
      <c r="D399" s="1305"/>
      <c r="E399" s="912"/>
      <c r="F399" s="912"/>
      <c r="G399" s="871"/>
      <c r="H399" s="855"/>
      <c r="I399" s="855"/>
      <c r="J399" s="855"/>
      <c r="K399" s="855"/>
      <c r="L399" s="855"/>
      <c r="M399" s="855"/>
      <c r="N399" s="855"/>
      <c r="O399" s="855"/>
      <c r="P399" s="855"/>
      <c r="Q399" s="855"/>
      <c r="R399" s="855"/>
      <c r="S399" s="855"/>
      <c r="T399" s="855"/>
      <c r="U399" s="855"/>
      <c r="V399" s="855"/>
      <c r="W399" s="855"/>
      <c r="X399" s="855"/>
      <c r="Y399" s="855"/>
      <c r="Z399" s="855"/>
      <c r="AA399" s="855"/>
      <c r="AB399" s="855"/>
      <c r="AC399" s="855"/>
      <c r="AD399" s="864"/>
      <c r="AE399" s="864"/>
      <c r="AF399" s="864"/>
      <c r="AG399" s="864"/>
      <c r="AH399" s="864"/>
      <c r="AI399" s="864"/>
      <c r="AJ399" s="864"/>
      <c r="AK399" s="864"/>
      <c r="AL399" s="864"/>
      <c r="AM399" s="864"/>
      <c r="AN399" s="855"/>
      <c r="AO399" s="855"/>
      <c r="AP399" s="855"/>
      <c r="AQ399" s="855"/>
      <c r="AR399" s="855"/>
      <c r="AS399" s="855"/>
      <c r="AT399" s="855"/>
      <c r="AU399" s="855"/>
      <c r="AV399" s="855"/>
      <c r="AW399" s="855"/>
      <c r="AX399" s="855"/>
      <c r="AY399" s="855"/>
      <c r="AZ399" s="855"/>
      <c r="BA399" s="855"/>
      <c r="BB399" s="855"/>
      <c r="BC399" s="855"/>
      <c r="BD399" s="855"/>
      <c r="BE399" s="855"/>
      <c r="BF399" s="855"/>
      <c r="BG399" s="855"/>
      <c r="BH399" s="855"/>
      <c r="BI399" s="855"/>
      <c r="BJ399" s="855"/>
      <c r="BK399" s="855"/>
      <c r="BL399" s="855"/>
    </row>
    <row r="400" spans="1:64" ht="15.75" x14ac:dyDescent="0.25">
      <c r="A400" s="1262">
        <v>537</v>
      </c>
      <c r="B400" s="1261"/>
      <c r="C400" s="1281"/>
      <c r="D400" s="1305"/>
      <c r="E400" s="912"/>
      <c r="F400" s="912"/>
      <c r="G400" s="871"/>
      <c r="H400" s="855"/>
      <c r="I400" s="855"/>
      <c r="J400" s="855"/>
      <c r="K400" s="855"/>
      <c r="L400" s="855"/>
      <c r="M400" s="855"/>
      <c r="N400" s="855"/>
      <c r="O400" s="855"/>
      <c r="P400" s="855"/>
      <c r="Q400" s="855"/>
      <c r="R400" s="855"/>
      <c r="S400" s="855"/>
      <c r="T400" s="855"/>
      <c r="U400" s="855"/>
      <c r="V400" s="855"/>
      <c r="W400" s="855"/>
      <c r="X400" s="855"/>
      <c r="Y400" s="855"/>
      <c r="Z400" s="855"/>
      <c r="AA400" s="855"/>
      <c r="AB400" s="855"/>
      <c r="AC400" s="855"/>
      <c r="AD400" s="864"/>
      <c r="AE400" s="864"/>
      <c r="AF400" s="864"/>
      <c r="AG400" s="864"/>
      <c r="AH400" s="864"/>
      <c r="AI400" s="864"/>
      <c r="AJ400" s="864"/>
      <c r="AK400" s="864"/>
      <c r="AL400" s="864"/>
      <c r="AM400" s="864"/>
      <c r="AN400" s="855"/>
      <c r="AO400" s="855"/>
      <c r="AP400" s="855"/>
      <c r="AQ400" s="855"/>
      <c r="AR400" s="855"/>
      <c r="AS400" s="855"/>
      <c r="AT400" s="855"/>
      <c r="AU400" s="855"/>
      <c r="AV400" s="855"/>
      <c r="AW400" s="855"/>
      <c r="AX400" s="855"/>
      <c r="AY400" s="855"/>
      <c r="AZ400" s="855"/>
      <c r="BA400" s="855"/>
      <c r="BB400" s="855"/>
      <c r="BC400" s="855"/>
      <c r="BD400" s="855"/>
      <c r="BE400" s="855"/>
      <c r="BF400" s="855"/>
      <c r="BG400" s="855"/>
      <c r="BH400" s="855"/>
      <c r="BI400" s="855"/>
      <c r="BJ400" s="855"/>
      <c r="BK400" s="855"/>
      <c r="BL400" s="855"/>
    </row>
    <row r="401" spans="1:64" ht="15.75" x14ac:dyDescent="0.25">
      <c r="A401" s="1262">
        <v>538</v>
      </c>
      <c r="B401" s="1261"/>
      <c r="C401" s="1281"/>
      <c r="D401" s="1305"/>
      <c r="E401" s="912"/>
      <c r="F401" s="912"/>
      <c r="G401" s="871"/>
      <c r="H401" s="855"/>
      <c r="I401" s="855"/>
      <c r="J401" s="855"/>
      <c r="K401" s="855"/>
      <c r="L401" s="855"/>
      <c r="M401" s="855"/>
      <c r="N401" s="855"/>
      <c r="O401" s="855"/>
      <c r="P401" s="855"/>
      <c r="Q401" s="855"/>
      <c r="R401" s="855"/>
      <c r="S401" s="855"/>
      <c r="T401" s="855"/>
      <c r="U401" s="855"/>
      <c r="V401" s="855"/>
      <c r="W401" s="855"/>
      <c r="X401" s="855"/>
      <c r="Y401" s="855"/>
      <c r="Z401" s="855"/>
      <c r="AA401" s="855"/>
      <c r="AB401" s="855"/>
      <c r="AC401" s="855"/>
      <c r="AD401" s="864"/>
      <c r="AE401" s="864"/>
      <c r="AF401" s="864"/>
      <c r="AG401" s="864"/>
      <c r="AH401" s="864"/>
      <c r="AI401" s="864"/>
      <c r="AJ401" s="864"/>
      <c r="AK401" s="864"/>
      <c r="AL401" s="864"/>
      <c r="AM401" s="864"/>
      <c r="AN401" s="855"/>
      <c r="AO401" s="855"/>
      <c r="AP401" s="855"/>
      <c r="AQ401" s="855"/>
      <c r="AR401" s="855"/>
      <c r="AS401" s="855"/>
      <c r="AT401" s="855"/>
      <c r="AU401" s="855"/>
      <c r="AV401" s="855"/>
      <c r="AW401" s="855"/>
      <c r="AX401" s="855"/>
      <c r="AY401" s="855"/>
      <c r="AZ401" s="855"/>
      <c r="BA401" s="855"/>
      <c r="BB401" s="855"/>
      <c r="BC401" s="855"/>
      <c r="BD401" s="855"/>
      <c r="BE401" s="855"/>
      <c r="BF401" s="855"/>
      <c r="BG401" s="855"/>
      <c r="BH401" s="855"/>
      <c r="BI401" s="855"/>
      <c r="BJ401" s="855"/>
      <c r="BK401" s="855"/>
      <c r="BL401" s="855"/>
    </row>
    <row r="402" spans="1:64" ht="15.75" x14ac:dyDescent="0.25">
      <c r="A402" s="1262">
        <v>539</v>
      </c>
      <c r="B402" s="1263">
        <f>IF(B390-B395&lt;0,0,B390-B395)</f>
        <v>0</v>
      </c>
      <c r="C402" s="1281"/>
      <c r="D402" s="1305"/>
      <c r="E402" s="913"/>
      <c r="F402" s="913"/>
      <c r="G402" s="871"/>
      <c r="H402" s="855"/>
      <c r="I402" s="855"/>
      <c r="J402" s="855"/>
      <c r="K402" s="855"/>
      <c r="L402" s="855"/>
      <c r="M402" s="855"/>
      <c r="N402" s="855"/>
      <c r="O402" s="855"/>
      <c r="P402" s="855"/>
      <c r="Q402" s="855"/>
      <c r="R402" s="855"/>
      <c r="S402" s="855"/>
      <c r="T402" s="855"/>
      <c r="U402" s="855"/>
      <c r="V402" s="855"/>
      <c r="W402" s="855"/>
      <c r="X402" s="855"/>
      <c r="Y402" s="855"/>
      <c r="Z402" s="855"/>
      <c r="AA402" s="855"/>
      <c r="AB402" s="855"/>
      <c r="AC402" s="855"/>
      <c r="AD402" s="864"/>
      <c r="AE402" s="864"/>
      <c r="AF402" s="864"/>
      <c r="AG402" s="864"/>
      <c r="AH402" s="864"/>
      <c r="AI402" s="864"/>
      <c r="AJ402" s="864"/>
      <c r="AK402" s="864"/>
      <c r="AL402" s="864"/>
      <c r="AM402" s="864"/>
      <c r="AN402" s="855"/>
      <c r="AO402" s="855"/>
      <c r="AP402" s="855"/>
      <c r="AQ402" s="855"/>
      <c r="AR402" s="855"/>
      <c r="AS402" s="855"/>
      <c r="AT402" s="855"/>
      <c r="AU402" s="855"/>
      <c r="AV402" s="855"/>
      <c r="AW402" s="855"/>
      <c r="AX402" s="855"/>
      <c r="AY402" s="855"/>
      <c r="AZ402" s="855"/>
      <c r="BA402" s="855"/>
      <c r="BB402" s="855"/>
      <c r="BC402" s="855"/>
      <c r="BD402" s="855"/>
      <c r="BE402" s="855"/>
      <c r="BF402" s="855"/>
      <c r="BG402" s="855"/>
      <c r="BH402" s="855"/>
      <c r="BI402" s="855"/>
      <c r="BJ402" s="855"/>
      <c r="BK402" s="855"/>
      <c r="BL402" s="855"/>
    </row>
    <row r="403" spans="1:64" ht="15.75" x14ac:dyDescent="0.25">
      <c r="A403" s="1262">
        <v>540</v>
      </c>
      <c r="B403" s="1263">
        <f>IF(B395-B390&lt;0,0,B395-B390)</f>
        <v>0</v>
      </c>
      <c r="C403" s="1281"/>
      <c r="D403" s="1305"/>
      <c r="E403" s="913"/>
      <c r="F403" s="913"/>
      <c r="G403" s="871"/>
      <c r="H403" s="855"/>
      <c r="I403" s="855"/>
      <c r="J403" s="855"/>
      <c r="K403" s="855"/>
      <c r="L403" s="855"/>
      <c r="M403" s="855"/>
      <c r="N403" s="855"/>
      <c r="O403" s="855"/>
      <c r="P403" s="855"/>
      <c r="Q403" s="855"/>
      <c r="R403" s="855"/>
      <c r="S403" s="855"/>
      <c r="T403" s="855"/>
      <c r="U403" s="855"/>
      <c r="V403" s="855"/>
      <c r="W403" s="855"/>
      <c r="X403" s="855"/>
      <c r="Y403" s="855"/>
      <c r="Z403" s="855"/>
      <c r="AA403" s="855"/>
      <c r="AB403" s="855"/>
      <c r="AC403" s="855"/>
      <c r="AD403" s="864"/>
      <c r="AE403" s="864"/>
      <c r="AF403" s="864"/>
      <c r="AG403" s="864"/>
      <c r="AH403" s="864"/>
      <c r="AI403" s="864"/>
      <c r="AJ403" s="864"/>
      <c r="AK403" s="864"/>
      <c r="AL403" s="864"/>
      <c r="AM403" s="864"/>
      <c r="AN403" s="855"/>
      <c r="AO403" s="855"/>
      <c r="AP403" s="855"/>
      <c r="AQ403" s="855"/>
      <c r="AR403" s="855"/>
      <c r="AS403" s="855"/>
      <c r="AT403" s="855"/>
      <c r="AU403" s="855"/>
      <c r="AV403" s="855"/>
      <c r="AW403" s="855"/>
      <c r="AX403" s="855"/>
      <c r="AY403" s="855"/>
      <c r="AZ403" s="855"/>
      <c r="BA403" s="855"/>
      <c r="BB403" s="855"/>
      <c r="BC403" s="855"/>
      <c r="BD403" s="855"/>
      <c r="BE403" s="855"/>
      <c r="BF403" s="855"/>
      <c r="BG403" s="855"/>
      <c r="BH403" s="855"/>
      <c r="BI403" s="855"/>
      <c r="BJ403" s="855"/>
      <c r="BK403" s="855"/>
      <c r="BL403" s="855"/>
    </row>
    <row r="404" spans="1:64" ht="15.75" x14ac:dyDescent="0.25">
      <c r="A404" s="1262">
        <v>541</v>
      </c>
      <c r="B404" s="1267">
        <f>B364+B376+B390</f>
        <v>0</v>
      </c>
      <c r="C404" s="1281"/>
      <c r="D404" s="1305"/>
      <c r="E404" s="911"/>
      <c r="F404" s="911"/>
      <c r="G404" s="871"/>
      <c r="H404" s="855"/>
      <c r="I404" s="855"/>
      <c r="J404" s="855"/>
      <c r="K404" s="855"/>
      <c r="L404" s="855"/>
      <c r="M404" s="855"/>
      <c r="N404" s="855"/>
      <c r="O404" s="855"/>
      <c r="P404" s="855"/>
      <c r="Q404" s="855"/>
      <c r="R404" s="855"/>
      <c r="S404" s="855"/>
      <c r="T404" s="855"/>
      <c r="U404" s="855"/>
      <c r="V404" s="855"/>
      <c r="W404" s="855"/>
      <c r="X404" s="855"/>
      <c r="Y404" s="855"/>
      <c r="Z404" s="855"/>
      <c r="AA404" s="855"/>
      <c r="AB404" s="855"/>
      <c r="AC404" s="855"/>
      <c r="AD404" s="864"/>
      <c r="AE404" s="864"/>
      <c r="AF404" s="864"/>
      <c r="AG404" s="864"/>
      <c r="AH404" s="864"/>
      <c r="AI404" s="864"/>
      <c r="AJ404" s="864"/>
      <c r="AK404" s="864"/>
      <c r="AL404" s="864"/>
      <c r="AM404" s="864"/>
      <c r="AN404" s="855"/>
      <c r="AO404" s="855"/>
      <c r="AP404" s="855"/>
      <c r="AQ404" s="855"/>
      <c r="AR404" s="855"/>
      <c r="AS404" s="855"/>
      <c r="AT404" s="855"/>
      <c r="AU404" s="855"/>
      <c r="AV404" s="855"/>
      <c r="AW404" s="855"/>
      <c r="AX404" s="855"/>
      <c r="AY404" s="855"/>
      <c r="AZ404" s="855"/>
      <c r="BA404" s="855"/>
      <c r="BB404" s="855"/>
      <c r="BC404" s="855"/>
      <c r="BD404" s="855"/>
      <c r="BE404" s="855"/>
      <c r="BF404" s="855"/>
      <c r="BG404" s="855"/>
      <c r="BH404" s="855"/>
      <c r="BI404" s="855"/>
      <c r="BJ404" s="855"/>
      <c r="BK404" s="855"/>
      <c r="BL404" s="855"/>
    </row>
    <row r="405" spans="1:64" ht="15.75" x14ac:dyDescent="0.25">
      <c r="A405" s="1262">
        <v>542</v>
      </c>
      <c r="B405" s="1267">
        <f>B368+B383+B395</f>
        <v>0</v>
      </c>
      <c r="C405" s="1281"/>
      <c r="D405" s="1305"/>
      <c r="E405" s="911"/>
      <c r="F405" s="911"/>
      <c r="G405" s="871"/>
      <c r="H405" s="855"/>
      <c r="I405" s="855"/>
      <c r="J405" s="855"/>
      <c r="K405" s="855"/>
      <c r="L405" s="855"/>
      <c r="M405" s="855"/>
      <c r="N405" s="855"/>
      <c r="O405" s="855"/>
      <c r="P405" s="855"/>
      <c r="Q405" s="855"/>
      <c r="R405" s="855"/>
      <c r="S405" s="855"/>
      <c r="T405" s="855"/>
      <c r="U405" s="855"/>
      <c r="V405" s="855"/>
      <c r="W405" s="855"/>
      <c r="X405" s="855"/>
      <c r="Y405" s="855"/>
      <c r="Z405" s="855"/>
      <c r="AA405" s="855"/>
      <c r="AB405" s="855"/>
      <c r="AC405" s="855"/>
      <c r="AD405" s="864"/>
      <c r="AE405" s="864"/>
      <c r="AF405" s="864"/>
      <c r="AG405" s="864"/>
      <c r="AH405" s="864"/>
      <c r="AI405" s="864"/>
      <c r="AJ405" s="864"/>
      <c r="AK405" s="864"/>
      <c r="AL405" s="864"/>
      <c r="AM405" s="864"/>
      <c r="AN405" s="855"/>
      <c r="AO405" s="855"/>
      <c r="AP405" s="855"/>
      <c r="AQ405" s="855"/>
      <c r="AR405" s="855"/>
      <c r="AS405" s="855"/>
      <c r="AT405" s="855"/>
      <c r="AU405" s="855"/>
      <c r="AV405" s="855"/>
      <c r="AW405" s="855"/>
      <c r="AX405" s="855"/>
      <c r="AY405" s="855"/>
      <c r="AZ405" s="855"/>
      <c r="BA405" s="855"/>
      <c r="BB405" s="855"/>
      <c r="BC405" s="855"/>
      <c r="BD405" s="855"/>
      <c r="BE405" s="855"/>
      <c r="BF405" s="855"/>
      <c r="BG405" s="855"/>
      <c r="BH405" s="855"/>
      <c r="BI405" s="855"/>
      <c r="BJ405" s="855"/>
      <c r="BK405" s="855"/>
      <c r="BL405" s="855"/>
    </row>
    <row r="406" spans="1:64" ht="15.75" x14ac:dyDescent="0.25">
      <c r="A406" s="1262">
        <v>543</v>
      </c>
      <c r="B406" s="1267">
        <f>IF(B404-B405&lt;0,0,B404-B405)</f>
        <v>0</v>
      </c>
      <c r="C406" s="1281"/>
      <c r="D406" s="1305"/>
      <c r="E406" s="911"/>
      <c r="F406" s="911"/>
      <c r="G406" s="871"/>
      <c r="H406" s="855"/>
      <c r="I406" s="855"/>
      <c r="J406" s="855"/>
      <c r="K406" s="855"/>
      <c r="L406" s="855"/>
      <c r="M406" s="855"/>
      <c r="N406" s="855"/>
      <c r="O406" s="855"/>
      <c r="P406" s="855"/>
      <c r="Q406" s="855"/>
      <c r="R406" s="855"/>
      <c r="S406" s="855"/>
      <c r="T406" s="855"/>
      <c r="U406" s="855"/>
      <c r="V406" s="855"/>
      <c r="W406" s="855"/>
      <c r="X406" s="855"/>
      <c r="Y406" s="855"/>
      <c r="Z406" s="855"/>
      <c r="AA406" s="855"/>
      <c r="AB406" s="855"/>
      <c r="AC406" s="855"/>
      <c r="AD406" s="864"/>
      <c r="AE406" s="864"/>
      <c r="AF406" s="864"/>
      <c r="AG406" s="864"/>
      <c r="AH406" s="864"/>
      <c r="AI406" s="864"/>
      <c r="AJ406" s="864"/>
      <c r="AK406" s="864"/>
      <c r="AL406" s="864"/>
      <c r="AM406" s="864"/>
      <c r="AN406" s="855"/>
      <c r="AO406" s="855"/>
      <c r="AP406" s="855"/>
      <c r="AQ406" s="855"/>
      <c r="AR406" s="855"/>
      <c r="AS406" s="855"/>
      <c r="AT406" s="855"/>
      <c r="AU406" s="855"/>
      <c r="AV406" s="855"/>
      <c r="AW406" s="855"/>
      <c r="AX406" s="855"/>
      <c r="AY406" s="855"/>
      <c r="AZ406" s="855"/>
      <c r="BA406" s="855"/>
      <c r="BB406" s="855"/>
      <c r="BC406" s="855"/>
      <c r="BD406" s="855"/>
      <c r="BE406" s="855"/>
      <c r="BF406" s="855"/>
      <c r="BG406" s="855"/>
      <c r="BH406" s="855"/>
      <c r="BI406" s="855"/>
      <c r="BJ406" s="855"/>
      <c r="BK406" s="855"/>
      <c r="BL406" s="855"/>
    </row>
    <row r="407" spans="1:64" ht="15.75" x14ac:dyDescent="0.25">
      <c r="A407" s="1262">
        <v>544</v>
      </c>
      <c r="B407" s="1267">
        <f>IF(B405-B404&lt;0,0,B405-B404)</f>
        <v>0</v>
      </c>
      <c r="C407" s="1281"/>
      <c r="D407" s="1305"/>
      <c r="E407" s="911"/>
      <c r="F407" s="911"/>
      <c r="G407" s="871"/>
      <c r="H407" s="855"/>
      <c r="I407" s="855"/>
      <c r="J407" s="855"/>
      <c r="K407" s="855"/>
      <c r="L407" s="855"/>
      <c r="M407" s="855"/>
      <c r="N407" s="855"/>
      <c r="O407" s="855"/>
      <c r="P407" s="855"/>
      <c r="Q407" s="855"/>
      <c r="R407" s="855"/>
      <c r="S407" s="855"/>
      <c r="T407" s="855"/>
      <c r="U407" s="855"/>
      <c r="V407" s="855"/>
      <c r="W407" s="855"/>
      <c r="X407" s="855"/>
      <c r="Y407" s="855"/>
      <c r="Z407" s="855"/>
      <c r="AA407" s="855"/>
      <c r="AB407" s="855"/>
      <c r="AC407" s="855"/>
      <c r="AD407" s="864"/>
      <c r="AE407" s="864"/>
      <c r="AF407" s="864"/>
      <c r="AG407" s="864"/>
      <c r="AH407" s="864"/>
      <c r="AI407" s="864"/>
      <c r="AJ407" s="864"/>
      <c r="AK407" s="864"/>
      <c r="AL407" s="864"/>
      <c r="AM407" s="864"/>
      <c r="AN407" s="855"/>
      <c r="AO407" s="855"/>
      <c r="AP407" s="855"/>
      <c r="AQ407" s="855"/>
      <c r="AR407" s="855"/>
      <c r="AS407" s="855"/>
      <c r="AT407" s="855"/>
      <c r="AU407" s="855"/>
      <c r="AV407" s="855"/>
      <c r="AW407" s="855"/>
      <c r="AX407" s="855"/>
      <c r="AY407" s="855"/>
      <c r="AZ407" s="855"/>
      <c r="BA407" s="855"/>
      <c r="BB407" s="855"/>
      <c r="BC407" s="855"/>
      <c r="BD407" s="855"/>
      <c r="BE407" s="855"/>
      <c r="BF407" s="855"/>
      <c r="BG407" s="855"/>
      <c r="BH407" s="855"/>
      <c r="BI407" s="855"/>
      <c r="BJ407" s="855"/>
      <c r="BK407" s="855"/>
      <c r="BL407" s="855"/>
    </row>
    <row r="408" spans="1:64" ht="15.75" x14ac:dyDescent="0.25">
      <c r="A408" s="1262">
        <v>545</v>
      </c>
      <c r="B408" s="1261"/>
      <c r="C408" s="1281"/>
      <c r="D408" s="1305"/>
      <c r="E408" s="911"/>
      <c r="F408" s="911"/>
      <c r="G408" s="871"/>
      <c r="H408" s="855"/>
      <c r="I408" s="855"/>
      <c r="J408" s="855"/>
      <c r="K408" s="855"/>
      <c r="L408" s="855"/>
      <c r="M408" s="855"/>
      <c r="N408" s="855"/>
      <c r="O408" s="855"/>
      <c r="P408" s="855"/>
      <c r="Q408" s="855"/>
      <c r="R408" s="855"/>
      <c r="S408" s="855"/>
      <c r="T408" s="855"/>
      <c r="U408" s="855"/>
      <c r="V408" s="855"/>
      <c r="W408" s="855"/>
      <c r="X408" s="855"/>
      <c r="Y408" s="855"/>
      <c r="Z408" s="855"/>
      <c r="AA408" s="855"/>
      <c r="AB408" s="855"/>
      <c r="AC408" s="855"/>
      <c r="AD408" s="864"/>
      <c r="AE408" s="864"/>
      <c r="AF408" s="864"/>
      <c r="AG408" s="864"/>
      <c r="AH408" s="864"/>
      <c r="AI408" s="864"/>
      <c r="AJ408" s="864"/>
      <c r="AK408" s="864"/>
      <c r="AL408" s="864"/>
      <c r="AM408" s="864"/>
      <c r="AN408" s="855"/>
      <c r="AO408" s="855"/>
      <c r="AP408" s="855"/>
      <c r="AQ408" s="855"/>
      <c r="AR408" s="855"/>
      <c r="AS408" s="855"/>
      <c r="AT408" s="855"/>
      <c r="AU408" s="855"/>
      <c r="AV408" s="855"/>
      <c r="AW408" s="855"/>
      <c r="AX408" s="855"/>
      <c r="AY408" s="855"/>
      <c r="AZ408" s="855"/>
      <c r="BA408" s="855"/>
      <c r="BB408" s="855"/>
      <c r="BC408" s="855"/>
      <c r="BD408" s="855"/>
      <c r="BE408" s="855"/>
      <c r="BF408" s="855"/>
      <c r="BG408" s="855"/>
      <c r="BH408" s="855"/>
      <c r="BI408" s="855"/>
      <c r="BJ408" s="855"/>
      <c r="BK408" s="855"/>
      <c r="BL408" s="855"/>
    </row>
    <row r="409" spans="1:64" ht="15.75" x14ac:dyDescent="0.25">
      <c r="A409" s="1262">
        <v>546</v>
      </c>
      <c r="B409" s="1261"/>
      <c r="C409" s="1281"/>
      <c r="D409" s="1305"/>
      <c r="E409" s="911"/>
      <c r="F409" s="911"/>
      <c r="G409" s="871"/>
      <c r="H409" s="855"/>
      <c r="I409" s="855"/>
      <c r="J409" s="855"/>
      <c r="K409" s="855"/>
      <c r="L409" s="855"/>
      <c r="M409" s="855"/>
      <c r="N409" s="855"/>
      <c r="O409" s="855"/>
      <c r="P409" s="855"/>
      <c r="Q409" s="855"/>
      <c r="R409" s="855"/>
      <c r="S409" s="855"/>
      <c r="T409" s="855"/>
      <c r="U409" s="855"/>
      <c r="V409" s="855"/>
      <c r="W409" s="855"/>
      <c r="X409" s="855"/>
      <c r="Y409" s="855"/>
      <c r="Z409" s="855"/>
      <c r="AA409" s="855"/>
      <c r="AB409" s="855"/>
      <c r="AC409" s="855"/>
      <c r="AD409" s="864"/>
      <c r="AE409" s="864"/>
      <c r="AF409" s="864"/>
      <c r="AG409" s="864"/>
      <c r="AH409" s="864"/>
      <c r="AI409" s="864"/>
      <c r="AJ409" s="864"/>
      <c r="AK409" s="864"/>
      <c r="AL409" s="864"/>
      <c r="AM409" s="864"/>
      <c r="AN409" s="855"/>
      <c r="AO409" s="855"/>
      <c r="AP409" s="855"/>
      <c r="AQ409" s="855"/>
      <c r="AR409" s="855"/>
      <c r="AS409" s="855"/>
      <c r="AT409" s="855"/>
      <c r="AU409" s="855"/>
      <c r="AV409" s="855"/>
      <c r="AW409" s="855"/>
      <c r="AX409" s="855"/>
      <c r="AY409" s="855"/>
      <c r="AZ409" s="855"/>
      <c r="BA409" s="855"/>
      <c r="BB409" s="855"/>
      <c r="BC409" s="855"/>
      <c r="BD409" s="855"/>
      <c r="BE409" s="855"/>
      <c r="BF409" s="855"/>
      <c r="BG409" s="855"/>
      <c r="BH409" s="855"/>
      <c r="BI409" s="855"/>
      <c r="BJ409" s="855"/>
      <c r="BK409" s="855"/>
      <c r="BL409" s="855"/>
    </row>
    <row r="410" spans="1:64" ht="15.75" x14ac:dyDescent="0.25">
      <c r="A410" s="1262">
        <v>547</v>
      </c>
      <c r="B410" s="1261"/>
      <c r="C410" s="1281"/>
      <c r="D410" s="1305"/>
      <c r="E410" s="911"/>
      <c r="F410" s="911"/>
      <c r="G410" s="871"/>
      <c r="H410" s="855"/>
      <c r="I410" s="855"/>
      <c r="J410" s="855"/>
      <c r="K410" s="855"/>
      <c r="L410" s="855"/>
      <c r="M410" s="855"/>
      <c r="N410" s="855"/>
      <c r="O410" s="855"/>
      <c r="P410" s="855"/>
      <c r="Q410" s="855"/>
      <c r="R410" s="855"/>
      <c r="S410" s="855"/>
      <c r="T410" s="855"/>
      <c r="U410" s="855"/>
      <c r="V410" s="855"/>
      <c r="W410" s="855"/>
      <c r="X410" s="855"/>
      <c r="Y410" s="855"/>
      <c r="Z410" s="855"/>
      <c r="AA410" s="855"/>
      <c r="AB410" s="855"/>
      <c r="AC410" s="855"/>
      <c r="AD410" s="864"/>
      <c r="AE410" s="864"/>
      <c r="AF410" s="864"/>
      <c r="AG410" s="864"/>
      <c r="AH410" s="864"/>
      <c r="AI410" s="864"/>
      <c r="AJ410" s="864"/>
      <c r="AK410" s="864"/>
      <c r="AL410" s="864"/>
      <c r="AM410" s="864"/>
      <c r="AN410" s="855"/>
      <c r="AO410" s="855"/>
      <c r="AP410" s="855"/>
      <c r="AQ410" s="855"/>
      <c r="AR410" s="855"/>
      <c r="AS410" s="855"/>
      <c r="AT410" s="855"/>
      <c r="AU410" s="855"/>
      <c r="AV410" s="855"/>
      <c r="AW410" s="855"/>
      <c r="AX410" s="855"/>
      <c r="AY410" s="855"/>
      <c r="AZ410" s="855"/>
      <c r="BA410" s="855"/>
      <c r="BB410" s="855"/>
      <c r="BC410" s="855"/>
      <c r="BD410" s="855"/>
      <c r="BE410" s="855"/>
      <c r="BF410" s="855"/>
      <c r="BG410" s="855"/>
      <c r="BH410" s="855"/>
      <c r="BI410" s="855"/>
      <c r="BJ410" s="855"/>
      <c r="BK410" s="855"/>
      <c r="BL410" s="855"/>
    </row>
    <row r="411" spans="1:64" ht="15.75" x14ac:dyDescent="0.25">
      <c r="A411" s="1262">
        <v>548</v>
      </c>
      <c r="B411" s="1271"/>
      <c r="C411" s="1281"/>
      <c r="D411" s="1305"/>
      <c r="E411" s="911"/>
      <c r="F411" s="911"/>
      <c r="G411" s="871"/>
      <c r="H411" s="855"/>
      <c r="I411" s="855"/>
      <c r="J411" s="855"/>
      <c r="K411" s="855"/>
      <c r="L411" s="855"/>
      <c r="M411" s="855"/>
      <c r="N411" s="855"/>
      <c r="O411" s="855"/>
      <c r="P411" s="855"/>
      <c r="Q411" s="855"/>
      <c r="R411" s="855"/>
      <c r="S411" s="855"/>
      <c r="T411" s="855"/>
      <c r="U411" s="855"/>
      <c r="V411" s="855"/>
      <c r="W411" s="855"/>
      <c r="X411" s="855"/>
      <c r="Y411" s="855"/>
      <c r="Z411" s="855"/>
      <c r="AA411" s="855"/>
      <c r="AB411" s="855"/>
      <c r="AC411" s="855"/>
      <c r="AD411" s="864"/>
      <c r="AE411" s="864"/>
      <c r="AF411" s="864"/>
      <c r="AG411" s="864"/>
      <c r="AH411" s="864"/>
      <c r="AI411" s="864"/>
      <c r="AJ411" s="864"/>
      <c r="AK411" s="864"/>
      <c r="AL411" s="864"/>
      <c r="AM411" s="864"/>
      <c r="AN411" s="855"/>
      <c r="AO411" s="855"/>
      <c r="AP411" s="855"/>
      <c r="AQ411" s="855"/>
      <c r="AR411" s="855"/>
      <c r="AS411" s="855"/>
      <c r="AT411" s="855"/>
      <c r="AU411" s="855"/>
      <c r="AV411" s="855"/>
      <c r="AW411" s="855"/>
      <c r="AX411" s="855"/>
      <c r="AY411" s="855"/>
      <c r="AZ411" s="855"/>
      <c r="BA411" s="855"/>
      <c r="BB411" s="855"/>
      <c r="BC411" s="855"/>
      <c r="BD411" s="855"/>
      <c r="BE411" s="855"/>
      <c r="BF411" s="855"/>
      <c r="BG411" s="855"/>
      <c r="BH411" s="855"/>
      <c r="BI411" s="855"/>
      <c r="BJ411" s="855"/>
      <c r="BK411" s="855"/>
      <c r="BL411" s="855"/>
    </row>
    <row r="412" spans="1:64" ht="15.75" x14ac:dyDescent="0.25">
      <c r="A412" s="874"/>
      <c r="B412" s="1266">
        <f>B408+B404-B405-B411</f>
        <v>0</v>
      </c>
      <c r="C412" s="873"/>
      <c r="D412" s="1305"/>
      <c r="E412" s="870"/>
      <c r="F412" s="855"/>
      <c r="G412" s="871"/>
      <c r="H412" s="855"/>
      <c r="I412" s="855"/>
      <c r="J412" s="855"/>
      <c r="K412" s="855"/>
      <c r="L412" s="855"/>
      <c r="M412" s="855"/>
      <c r="N412" s="855"/>
      <c r="O412" s="855"/>
      <c r="P412" s="855"/>
      <c r="Q412" s="855"/>
      <c r="R412" s="855"/>
      <c r="S412" s="855"/>
      <c r="T412" s="855"/>
      <c r="U412" s="855"/>
      <c r="V412" s="855"/>
      <c r="W412" s="855"/>
      <c r="X412" s="855"/>
      <c r="Y412" s="855"/>
      <c r="Z412" s="855"/>
      <c r="AA412" s="855"/>
      <c r="AB412" s="855"/>
      <c r="AC412" s="855"/>
      <c r="AD412" s="864"/>
      <c r="AE412" s="864"/>
      <c r="AF412" s="864"/>
      <c r="AG412" s="864"/>
      <c r="AH412" s="864"/>
      <c r="AI412" s="864"/>
      <c r="AJ412" s="864"/>
      <c r="AK412" s="864"/>
      <c r="AL412" s="864"/>
      <c r="AM412" s="864"/>
      <c r="AN412" s="855"/>
      <c r="AO412" s="855"/>
      <c r="AP412" s="855"/>
      <c r="AQ412" s="855"/>
      <c r="AR412" s="855"/>
      <c r="AS412" s="855"/>
      <c r="AT412" s="855"/>
      <c r="AU412" s="855"/>
      <c r="AV412" s="855"/>
      <c r="AW412" s="855"/>
      <c r="AX412" s="855"/>
      <c r="AY412" s="855"/>
      <c r="AZ412" s="855"/>
      <c r="BA412" s="855"/>
      <c r="BB412" s="855"/>
      <c r="BC412" s="855"/>
      <c r="BD412" s="855"/>
      <c r="BE412" s="855"/>
      <c r="BF412" s="855"/>
      <c r="BG412" s="855"/>
      <c r="BH412" s="855"/>
      <c r="BI412" s="855"/>
      <c r="BJ412" s="855"/>
      <c r="BK412" s="855"/>
      <c r="BL412" s="855"/>
    </row>
    <row r="413" spans="1:64" ht="15" x14ac:dyDescent="0.25">
      <c r="A413" s="870"/>
      <c r="B413" s="870"/>
      <c r="C413" s="870"/>
      <c r="D413" s="1305"/>
      <c r="E413" s="870"/>
      <c r="F413" s="855"/>
      <c r="G413" s="871"/>
      <c r="H413" s="855"/>
      <c r="I413" s="855"/>
      <c r="J413" s="855"/>
      <c r="K413" s="855"/>
      <c r="L413" s="855"/>
      <c r="M413" s="855"/>
      <c r="N413" s="855"/>
      <c r="O413" s="855"/>
      <c r="P413" s="855"/>
      <c r="Q413" s="855"/>
      <c r="R413" s="855"/>
      <c r="S413" s="855"/>
      <c r="T413" s="855"/>
      <c r="U413" s="855"/>
      <c r="V413" s="855"/>
      <c r="W413" s="855"/>
      <c r="X413" s="855"/>
      <c r="Y413" s="855"/>
      <c r="Z413" s="855"/>
      <c r="AA413" s="855"/>
      <c r="AB413" s="855"/>
      <c r="AC413" s="855"/>
      <c r="AD413" s="864"/>
      <c r="AE413" s="864"/>
      <c r="AF413" s="864"/>
      <c r="AG413" s="864"/>
      <c r="AH413" s="864"/>
      <c r="AI413" s="864"/>
      <c r="AJ413" s="864"/>
      <c r="AK413" s="864"/>
      <c r="AL413" s="864"/>
      <c r="AM413" s="864"/>
      <c r="AN413" s="855"/>
      <c r="AO413" s="855"/>
      <c r="AP413" s="855"/>
      <c r="AQ413" s="855"/>
      <c r="AR413" s="855"/>
      <c r="AS413" s="855"/>
      <c r="AT413" s="855"/>
      <c r="AU413" s="855"/>
      <c r="AV413" s="855"/>
      <c r="AW413" s="855"/>
      <c r="AX413" s="855"/>
      <c r="AY413" s="855"/>
      <c r="AZ413" s="855"/>
      <c r="BA413" s="855"/>
      <c r="BB413" s="855"/>
      <c r="BC413" s="855"/>
      <c r="BD413" s="855"/>
      <c r="BE413" s="855"/>
      <c r="BF413" s="855"/>
      <c r="BG413" s="855"/>
      <c r="BH413" s="855"/>
      <c r="BI413" s="855"/>
      <c r="BJ413" s="855"/>
      <c r="BK413" s="855"/>
      <c r="BL413" s="855"/>
    </row>
    <row r="414" spans="1:64" ht="15" x14ac:dyDescent="0.25">
      <c r="A414" s="870"/>
      <c r="B414" s="870"/>
      <c r="C414" s="870"/>
      <c r="D414" s="1305"/>
      <c r="E414" s="870"/>
      <c r="F414" s="855"/>
      <c r="G414" s="871"/>
      <c r="H414" s="855"/>
      <c r="I414" s="855"/>
      <c r="J414" s="855"/>
      <c r="K414" s="855"/>
      <c r="L414" s="855"/>
      <c r="M414" s="855"/>
      <c r="N414" s="855"/>
      <c r="O414" s="855"/>
      <c r="P414" s="855"/>
      <c r="Q414" s="855"/>
      <c r="R414" s="855"/>
      <c r="S414" s="855"/>
      <c r="T414" s="855"/>
      <c r="U414" s="855"/>
      <c r="V414" s="855"/>
      <c r="W414" s="855"/>
      <c r="X414" s="855"/>
      <c r="Y414" s="855"/>
      <c r="Z414" s="855"/>
      <c r="AA414" s="855"/>
      <c r="AB414" s="855"/>
      <c r="AC414" s="855"/>
      <c r="AD414" s="864"/>
      <c r="AE414" s="864"/>
      <c r="AF414" s="864"/>
      <c r="AG414" s="864"/>
      <c r="AH414" s="864"/>
      <c r="AI414" s="864"/>
      <c r="AJ414" s="864"/>
      <c r="AK414" s="864"/>
      <c r="AL414" s="864"/>
      <c r="AM414" s="864"/>
      <c r="AN414" s="855"/>
      <c r="AO414" s="855"/>
      <c r="AP414" s="855"/>
      <c r="AQ414" s="855"/>
      <c r="AR414" s="855"/>
      <c r="AS414" s="855"/>
      <c r="AT414" s="855"/>
      <c r="AU414" s="855"/>
      <c r="AV414" s="855"/>
      <c r="AW414" s="855"/>
      <c r="AX414" s="855"/>
      <c r="AY414" s="855"/>
      <c r="AZ414" s="855"/>
      <c r="BA414" s="855"/>
      <c r="BB414" s="855"/>
      <c r="BC414" s="855"/>
      <c r="BD414" s="855"/>
      <c r="BE414" s="855"/>
      <c r="BF414" s="855"/>
      <c r="BG414" s="855"/>
      <c r="BH414" s="855"/>
      <c r="BI414" s="855"/>
      <c r="BJ414" s="855"/>
      <c r="BK414" s="855"/>
      <c r="BL414" s="855"/>
    </row>
    <row r="415" spans="1:64" ht="15" x14ac:dyDescent="0.25">
      <c r="A415" s="870"/>
      <c r="B415" s="870"/>
      <c r="C415" s="870"/>
      <c r="D415" s="1305"/>
      <c r="E415" s="870"/>
      <c r="F415" s="855"/>
      <c r="G415" s="871"/>
      <c r="H415" s="855"/>
      <c r="I415" s="855"/>
      <c r="J415" s="855"/>
      <c r="K415" s="855"/>
      <c r="L415" s="855"/>
      <c r="M415" s="855"/>
      <c r="N415" s="855"/>
      <c r="O415" s="855"/>
      <c r="P415" s="855"/>
      <c r="Q415" s="855"/>
      <c r="R415" s="855"/>
      <c r="S415" s="855"/>
      <c r="T415" s="855"/>
      <c r="U415" s="855"/>
      <c r="V415" s="855"/>
      <c r="W415" s="855"/>
      <c r="X415" s="855"/>
      <c r="Y415" s="855"/>
      <c r="Z415" s="855"/>
      <c r="AA415" s="855"/>
      <c r="AB415" s="855"/>
      <c r="AC415" s="855"/>
      <c r="AD415" s="864"/>
      <c r="AE415" s="864"/>
      <c r="AF415" s="864"/>
      <c r="AG415" s="864"/>
      <c r="AH415" s="864"/>
      <c r="AI415" s="864"/>
      <c r="AJ415" s="864"/>
      <c r="AK415" s="864"/>
      <c r="AL415" s="864"/>
      <c r="AM415" s="864"/>
      <c r="AN415" s="855"/>
      <c r="AO415" s="855"/>
      <c r="AP415" s="855"/>
      <c r="AQ415" s="855"/>
      <c r="AR415" s="855"/>
      <c r="AS415" s="855"/>
      <c r="AT415" s="855"/>
      <c r="AU415" s="855"/>
      <c r="AV415" s="855"/>
      <c r="AW415" s="855"/>
      <c r="AX415" s="855"/>
      <c r="AY415" s="855"/>
      <c r="AZ415" s="855"/>
      <c r="BA415" s="855"/>
      <c r="BB415" s="855"/>
      <c r="BC415" s="855"/>
      <c r="BD415" s="855"/>
      <c r="BE415" s="855"/>
      <c r="BF415" s="855"/>
      <c r="BG415" s="855"/>
      <c r="BH415" s="855"/>
      <c r="BI415" s="855"/>
      <c r="BJ415" s="855"/>
      <c r="BK415" s="855"/>
      <c r="BL415" s="855"/>
    </row>
    <row r="416" spans="1:64" ht="15" x14ac:dyDescent="0.25">
      <c r="A416" s="870"/>
      <c r="B416" s="870"/>
      <c r="C416" s="870"/>
      <c r="D416" s="1305"/>
      <c r="E416" s="870"/>
      <c r="F416" s="855"/>
      <c r="G416" s="871"/>
      <c r="H416" s="855"/>
      <c r="I416" s="855"/>
      <c r="J416" s="855"/>
      <c r="K416" s="855"/>
      <c r="L416" s="855"/>
      <c r="M416" s="855"/>
      <c r="N416" s="855"/>
      <c r="O416" s="855"/>
      <c r="P416" s="855"/>
      <c r="Q416" s="855"/>
      <c r="R416" s="855"/>
      <c r="S416" s="855"/>
      <c r="T416" s="855"/>
      <c r="U416" s="855"/>
      <c r="V416" s="855"/>
      <c r="W416" s="855"/>
      <c r="X416" s="855"/>
      <c r="Y416" s="855"/>
      <c r="Z416" s="855"/>
      <c r="AA416" s="855"/>
      <c r="AB416" s="855"/>
      <c r="AC416" s="855"/>
      <c r="AD416" s="864"/>
      <c r="AE416" s="864"/>
      <c r="AF416" s="864"/>
      <c r="AG416" s="864"/>
      <c r="AH416" s="864"/>
      <c r="AI416" s="864"/>
      <c r="AJ416" s="864"/>
      <c r="AK416" s="864"/>
      <c r="AL416" s="864"/>
      <c r="AM416" s="864"/>
      <c r="AN416" s="855"/>
      <c r="AO416" s="855"/>
      <c r="AP416" s="855"/>
      <c r="AQ416" s="855"/>
      <c r="AR416" s="855"/>
      <c r="AS416" s="855"/>
      <c r="AT416" s="855"/>
      <c r="AU416" s="855"/>
      <c r="AV416" s="855"/>
      <c r="AW416" s="855"/>
      <c r="AX416" s="855"/>
      <c r="AY416" s="855"/>
      <c r="AZ416" s="855"/>
      <c r="BA416" s="855"/>
      <c r="BB416" s="855"/>
      <c r="BC416" s="855"/>
      <c r="BD416" s="855"/>
      <c r="BE416" s="855"/>
      <c r="BF416" s="855"/>
      <c r="BG416" s="855"/>
      <c r="BH416" s="855"/>
      <c r="BI416" s="855"/>
      <c r="BJ416" s="855"/>
      <c r="BK416" s="855"/>
      <c r="BL416" s="855"/>
    </row>
    <row r="417" spans="1:65" ht="15" x14ac:dyDescent="0.25">
      <c r="A417" s="870"/>
      <c r="B417" s="870"/>
      <c r="C417" s="870"/>
      <c r="D417" s="1305"/>
      <c r="E417" s="870"/>
      <c r="F417" s="855"/>
      <c r="G417" s="871"/>
      <c r="H417" s="855"/>
      <c r="I417" s="855"/>
      <c r="J417" s="855"/>
      <c r="K417" s="855"/>
      <c r="L417" s="855"/>
      <c r="M417" s="855"/>
      <c r="N417" s="855"/>
      <c r="O417" s="855"/>
      <c r="P417" s="855"/>
      <c r="Q417" s="855"/>
      <c r="R417" s="855"/>
      <c r="S417" s="855"/>
      <c r="T417" s="855"/>
      <c r="U417" s="855"/>
      <c r="V417" s="855"/>
      <c r="W417" s="855"/>
      <c r="X417" s="855"/>
      <c r="Y417" s="855"/>
      <c r="Z417" s="855"/>
      <c r="AA417" s="855"/>
      <c r="AB417" s="855"/>
      <c r="AC417" s="855"/>
      <c r="AD417" s="864"/>
      <c r="AE417" s="864"/>
      <c r="AF417" s="864"/>
      <c r="AG417" s="864"/>
      <c r="AH417" s="864"/>
      <c r="AI417" s="864"/>
      <c r="AJ417" s="864"/>
      <c r="AK417" s="864"/>
      <c r="AL417" s="864"/>
      <c r="AM417" s="864"/>
      <c r="AN417" s="855"/>
      <c r="AO417" s="855"/>
      <c r="AP417" s="855"/>
      <c r="AQ417" s="855"/>
      <c r="AR417" s="855"/>
      <c r="AS417" s="855"/>
      <c r="AT417" s="855"/>
      <c r="AU417" s="855"/>
      <c r="AV417" s="855"/>
      <c r="AW417" s="855"/>
      <c r="AX417" s="855"/>
      <c r="AY417" s="855"/>
      <c r="AZ417" s="855"/>
      <c r="BA417" s="855"/>
      <c r="BB417" s="855"/>
      <c r="BC417" s="855"/>
      <c r="BD417" s="855"/>
      <c r="BE417" s="855"/>
      <c r="BF417" s="855"/>
      <c r="BG417" s="855"/>
      <c r="BH417" s="855"/>
      <c r="BI417" s="855"/>
      <c r="BJ417" s="855"/>
      <c r="BK417" s="855"/>
      <c r="BL417" s="855"/>
    </row>
    <row r="418" spans="1:65" ht="21" customHeight="1" x14ac:dyDescent="0.35">
      <c r="A418" s="821" t="s">
        <v>108</v>
      </c>
      <c r="B418" s="821"/>
      <c r="C418" s="821"/>
      <c r="D418" s="1306"/>
      <c r="E418" s="821"/>
      <c r="F418" s="821"/>
      <c r="G418" s="821"/>
      <c r="H418" s="821"/>
      <c r="I418" s="821"/>
      <c r="J418" s="821"/>
      <c r="K418" s="821"/>
      <c r="L418" s="821"/>
      <c r="M418" s="821"/>
      <c r="N418" s="821"/>
      <c r="O418" s="821"/>
      <c r="P418" s="821"/>
      <c r="Q418" s="821"/>
      <c r="R418" s="821"/>
      <c r="S418" s="821"/>
      <c r="T418" s="821"/>
      <c r="U418" s="821"/>
      <c r="V418" s="821"/>
      <c r="W418" s="821"/>
      <c r="X418" s="821"/>
      <c r="Y418" s="821"/>
      <c r="Z418" s="821"/>
      <c r="AA418" s="821"/>
      <c r="AB418" s="821"/>
      <c r="AC418" s="821"/>
      <c r="AD418" s="821"/>
      <c r="AE418" s="821"/>
      <c r="AF418" s="821"/>
      <c r="AG418" s="821"/>
      <c r="AH418" s="821"/>
      <c r="AI418" s="821"/>
      <c r="AJ418" s="821"/>
      <c r="AK418" s="821"/>
      <c r="AL418" s="821"/>
      <c r="AM418" s="821"/>
      <c r="AN418" s="821"/>
      <c r="AO418" s="821"/>
      <c r="AP418" s="821"/>
      <c r="AQ418" s="821"/>
      <c r="AR418" s="821"/>
      <c r="AS418" s="821"/>
      <c r="AT418" s="821"/>
      <c r="AU418" s="821"/>
      <c r="AV418" s="821"/>
      <c r="AW418" s="821"/>
      <c r="AX418" s="821"/>
      <c r="AY418" s="821"/>
      <c r="AZ418" s="821"/>
      <c r="BA418" s="821"/>
      <c r="BB418" s="821"/>
      <c r="BC418" s="821"/>
      <c r="BD418" s="821"/>
      <c r="BE418" s="821"/>
      <c r="BF418" s="821"/>
      <c r="BG418" s="821"/>
      <c r="BH418" s="821"/>
      <c r="BI418" s="821"/>
      <c r="BJ418" s="821"/>
      <c r="BK418" s="821"/>
      <c r="BL418" s="821"/>
      <c r="BM418" s="642"/>
    </row>
    <row r="419" spans="1:65" s="639" customFormat="1" x14ac:dyDescent="0.2">
      <c r="A419" s="648"/>
      <c r="B419" s="648"/>
      <c r="C419" s="648"/>
      <c r="D419" s="1307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8"/>
      <c r="P419" s="648"/>
      <c r="Q419" s="648"/>
      <c r="R419" s="648"/>
      <c r="S419" s="648"/>
      <c r="T419" s="648"/>
      <c r="U419" s="648"/>
      <c r="V419" s="648"/>
      <c r="W419" s="648"/>
      <c r="X419" s="648"/>
      <c r="Y419" s="648"/>
      <c r="Z419" s="648"/>
      <c r="AA419" s="649"/>
      <c r="AB419" s="648"/>
      <c r="AC419" s="648"/>
      <c r="AD419" s="648"/>
      <c r="AE419" s="648"/>
      <c r="AF419" s="648"/>
      <c r="AG419" s="648"/>
      <c r="AH419" s="648"/>
      <c r="AI419" s="648"/>
      <c r="AJ419" s="648"/>
      <c r="AK419" s="648"/>
      <c r="AL419" s="648"/>
      <c r="AM419" s="648"/>
      <c r="AN419" s="648"/>
      <c r="AO419" s="648"/>
      <c r="AP419" s="648"/>
      <c r="AQ419" s="648"/>
      <c r="AR419" s="648"/>
      <c r="AS419" s="648"/>
      <c r="AT419" s="648"/>
      <c r="AU419" s="648"/>
      <c r="AV419" s="648"/>
      <c r="AW419" s="648"/>
      <c r="AX419" s="648"/>
      <c r="AY419" s="648"/>
      <c r="AZ419" s="648"/>
      <c r="BA419" s="648"/>
      <c r="BB419" s="648"/>
      <c r="BC419" s="648"/>
      <c r="BD419" s="648"/>
      <c r="BE419" s="648"/>
      <c r="BF419" s="648"/>
      <c r="BG419" s="648"/>
      <c r="BH419" s="648"/>
      <c r="BI419" s="648"/>
      <c r="BJ419" s="648"/>
      <c r="BK419" s="648"/>
      <c r="BL419" s="648"/>
      <c r="BM419" s="650"/>
    </row>
    <row r="420" spans="1:65" s="639" customFormat="1" x14ac:dyDescent="0.2">
      <c r="A420" s="648"/>
      <c r="B420" s="648"/>
      <c r="C420" s="648"/>
      <c r="D420" s="1307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8"/>
      <c r="P420" s="648"/>
      <c r="Q420" s="648"/>
      <c r="R420" s="648"/>
      <c r="S420" s="648"/>
      <c r="T420" s="648"/>
      <c r="U420" s="648"/>
      <c r="V420" s="648"/>
      <c r="W420" s="648"/>
      <c r="X420" s="648"/>
      <c r="Y420" s="648"/>
      <c r="Z420" s="648"/>
      <c r="AA420" s="649"/>
      <c r="AB420" s="648"/>
      <c r="AC420" s="648"/>
      <c r="AD420" s="648"/>
      <c r="AE420" s="648"/>
      <c r="AF420" s="648"/>
      <c r="AG420" s="648"/>
      <c r="AH420" s="648"/>
      <c r="AI420" s="648"/>
      <c r="AJ420" s="648"/>
      <c r="AK420" s="648"/>
      <c r="AL420" s="648"/>
      <c r="AM420" s="648"/>
      <c r="AN420" s="648"/>
      <c r="AO420" s="648"/>
      <c r="AP420" s="648"/>
      <c r="AQ420" s="648"/>
      <c r="AR420" s="648"/>
      <c r="AS420" s="648"/>
      <c r="AT420" s="648"/>
      <c r="AU420" s="648"/>
      <c r="AV420" s="648"/>
      <c r="AW420" s="648"/>
      <c r="AX420" s="648"/>
      <c r="AY420" s="648"/>
      <c r="AZ420" s="648"/>
      <c r="BA420" s="648"/>
      <c r="BB420" s="648"/>
      <c r="BC420" s="648"/>
      <c r="BD420" s="648"/>
      <c r="BE420" s="648"/>
      <c r="BF420" s="648"/>
      <c r="BG420" s="648"/>
      <c r="BH420" s="648"/>
      <c r="BI420" s="648"/>
      <c r="BJ420" s="648"/>
      <c r="BK420" s="648"/>
      <c r="BL420" s="648"/>
      <c r="BM420" s="650"/>
    </row>
    <row r="421" spans="1:65" s="639" customFormat="1" x14ac:dyDescent="0.2">
      <c r="A421" s="648"/>
      <c r="B421" s="648"/>
      <c r="C421" s="648"/>
      <c r="D421" s="1307"/>
      <c r="E421" s="648"/>
      <c r="F421" s="648"/>
      <c r="G421" s="648"/>
      <c r="H421" s="648"/>
      <c r="I421" s="648"/>
      <c r="J421" s="648"/>
      <c r="K421" s="648"/>
      <c r="L421" s="648"/>
      <c r="M421" s="648"/>
      <c r="N421" s="648"/>
      <c r="O421" s="648"/>
      <c r="P421" s="648"/>
      <c r="Q421" s="648"/>
      <c r="R421" s="648"/>
      <c r="S421" s="648"/>
      <c r="T421" s="648"/>
      <c r="U421" s="648"/>
      <c r="V421" s="648"/>
      <c r="W421" s="648"/>
      <c r="X421" s="648"/>
      <c r="Y421" s="648"/>
      <c r="Z421" s="648"/>
      <c r="AA421" s="649"/>
      <c r="AB421" s="648"/>
      <c r="AC421" s="648"/>
      <c r="AD421" s="648"/>
      <c r="AE421" s="648"/>
      <c r="AF421" s="648"/>
      <c r="AG421" s="648"/>
      <c r="AH421" s="648"/>
      <c r="AI421" s="648"/>
      <c r="AJ421" s="648"/>
      <c r="AK421" s="648"/>
      <c r="AL421" s="648"/>
      <c r="AM421" s="648"/>
      <c r="AN421" s="648"/>
      <c r="AO421" s="648"/>
      <c r="AP421" s="648"/>
      <c r="AQ421" s="648"/>
      <c r="AR421" s="648"/>
      <c r="AS421" s="648"/>
      <c r="AT421" s="648"/>
      <c r="AU421" s="648"/>
      <c r="AV421" s="648"/>
      <c r="AW421" s="648"/>
      <c r="AX421" s="648"/>
      <c r="AY421" s="648"/>
      <c r="AZ421" s="648"/>
      <c r="BA421" s="648"/>
      <c r="BB421" s="648"/>
      <c r="BC421" s="648"/>
      <c r="BD421" s="648"/>
      <c r="BE421" s="648"/>
      <c r="BF421" s="648"/>
      <c r="BG421" s="648"/>
      <c r="BH421" s="648"/>
      <c r="BI421" s="648"/>
      <c r="BJ421" s="648"/>
      <c r="BK421" s="648"/>
      <c r="BL421" s="648"/>
      <c r="BM421" s="650"/>
    </row>
    <row r="422" spans="1:65" s="639" customFormat="1" x14ac:dyDescent="0.2">
      <c r="A422" s="648"/>
      <c r="B422" s="648"/>
      <c r="C422" s="648"/>
      <c r="D422" s="1307"/>
      <c r="E422" s="648"/>
      <c r="F422" s="648"/>
      <c r="G422" s="648"/>
      <c r="H422" s="648"/>
      <c r="I422" s="648"/>
      <c r="J422" s="648"/>
      <c r="K422" s="648"/>
      <c r="L422" s="648"/>
      <c r="M422" s="648"/>
      <c r="N422" s="648"/>
      <c r="O422" s="648"/>
      <c r="P422" s="648"/>
      <c r="Q422" s="648"/>
      <c r="R422" s="648"/>
      <c r="S422" s="648"/>
      <c r="T422" s="648"/>
      <c r="U422" s="648"/>
      <c r="V422" s="648"/>
      <c r="W422" s="648"/>
      <c r="X422" s="648"/>
      <c r="Y422" s="648"/>
      <c r="Z422" s="648"/>
      <c r="AA422" s="649"/>
      <c r="AB422" s="648"/>
      <c r="AC422" s="648"/>
      <c r="AD422" s="648"/>
      <c r="AE422" s="648"/>
      <c r="AF422" s="648"/>
      <c r="AG422" s="648"/>
      <c r="AH422" s="648"/>
      <c r="AI422" s="648"/>
      <c r="AJ422" s="648"/>
      <c r="AK422" s="648"/>
      <c r="AL422" s="648"/>
      <c r="AM422" s="648"/>
      <c r="AN422" s="648"/>
      <c r="AO422" s="648"/>
      <c r="AP422" s="648"/>
      <c r="AQ422" s="648"/>
      <c r="AR422" s="648"/>
      <c r="AS422" s="648"/>
      <c r="AT422" s="648"/>
      <c r="AU422" s="648"/>
      <c r="AV422" s="648"/>
      <c r="AW422" s="648"/>
      <c r="AX422" s="648"/>
      <c r="AY422" s="648"/>
      <c r="AZ422" s="648"/>
      <c r="BA422" s="648"/>
      <c r="BB422" s="648"/>
      <c r="BC422" s="648"/>
      <c r="BD422" s="648"/>
      <c r="BE422" s="648"/>
      <c r="BF422" s="648"/>
      <c r="BG422" s="648"/>
      <c r="BH422" s="648"/>
      <c r="BI422" s="648"/>
      <c r="BJ422" s="648"/>
      <c r="BK422" s="648"/>
      <c r="BL422" s="648"/>
      <c r="BM422" s="650"/>
    </row>
    <row r="423" spans="1:65" s="639" customFormat="1" x14ac:dyDescent="0.2">
      <c r="A423" s="648"/>
      <c r="B423" s="648"/>
      <c r="C423" s="648"/>
      <c r="D423" s="1307"/>
      <c r="E423" s="648"/>
      <c r="F423" s="648"/>
      <c r="G423" s="648"/>
      <c r="H423" s="648"/>
      <c r="I423" s="648"/>
      <c r="J423" s="648"/>
      <c r="K423" s="648"/>
      <c r="L423" s="648"/>
      <c r="M423" s="648"/>
      <c r="N423" s="648"/>
      <c r="O423" s="648"/>
      <c r="P423" s="648"/>
      <c r="Q423" s="648"/>
      <c r="R423" s="648"/>
      <c r="S423" s="648"/>
      <c r="T423" s="648"/>
      <c r="U423" s="648"/>
      <c r="V423" s="648"/>
      <c r="W423" s="648"/>
      <c r="X423" s="648"/>
      <c r="Y423" s="648"/>
      <c r="Z423" s="648"/>
      <c r="AA423" s="649"/>
      <c r="AB423" s="648"/>
      <c r="AC423" s="648"/>
      <c r="AD423" s="648"/>
      <c r="AE423" s="648"/>
      <c r="AF423" s="648"/>
      <c r="AG423" s="648"/>
      <c r="AH423" s="648"/>
      <c r="AI423" s="648"/>
      <c r="AJ423" s="648"/>
      <c r="AK423" s="648"/>
      <c r="AL423" s="648"/>
      <c r="AM423" s="648"/>
      <c r="AN423" s="648"/>
      <c r="AO423" s="648"/>
      <c r="AP423" s="648"/>
      <c r="AQ423" s="648"/>
      <c r="AR423" s="648"/>
      <c r="AS423" s="648"/>
      <c r="AT423" s="648"/>
      <c r="AU423" s="648"/>
      <c r="AV423" s="648"/>
      <c r="AW423" s="648"/>
      <c r="AX423" s="648"/>
      <c r="AY423" s="648"/>
      <c r="AZ423" s="648"/>
      <c r="BA423" s="648"/>
      <c r="BB423" s="648"/>
      <c r="BC423" s="648"/>
      <c r="BD423" s="648"/>
      <c r="BE423" s="648"/>
      <c r="BF423" s="648"/>
      <c r="BG423" s="648"/>
      <c r="BH423" s="648"/>
      <c r="BI423" s="648"/>
      <c r="BJ423" s="648"/>
      <c r="BK423" s="648"/>
      <c r="BL423" s="648"/>
      <c r="BM423" s="650"/>
    </row>
    <row r="424" spans="1:65" s="639" customFormat="1" x14ac:dyDescent="0.2">
      <c r="A424" s="648"/>
      <c r="B424" s="648"/>
      <c r="C424" s="648"/>
      <c r="D424" s="1307"/>
      <c r="E424" s="648"/>
      <c r="F424" s="648"/>
      <c r="G424" s="648"/>
      <c r="H424" s="648"/>
      <c r="I424" s="648"/>
      <c r="J424" s="648"/>
      <c r="K424" s="648"/>
      <c r="L424" s="648"/>
      <c r="M424" s="648"/>
      <c r="N424" s="648"/>
      <c r="O424" s="648"/>
      <c r="P424" s="648"/>
      <c r="Q424" s="648"/>
      <c r="R424" s="648"/>
      <c r="S424" s="648"/>
      <c r="T424" s="648"/>
      <c r="U424" s="648"/>
      <c r="V424" s="648"/>
      <c r="W424" s="648"/>
      <c r="X424" s="648"/>
      <c r="Y424" s="648"/>
      <c r="Z424" s="648"/>
      <c r="AA424" s="649"/>
      <c r="AB424" s="648"/>
      <c r="AC424" s="648"/>
      <c r="AD424" s="648"/>
      <c r="AE424" s="648"/>
      <c r="AF424" s="648"/>
      <c r="AG424" s="648"/>
      <c r="AH424" s="648"/>
      <c r="AI424" s="648"/>
      <c r="AJ424" s="648"/>
      <c r="AK424" s="648"/>
      <c r="AL424" s="648"/>
      <c r="AM424" s="648"/>
      <c r="AN424" s="648"/>
      <c r="AO424" s="648"/>
      <c r="AP424" s="648"/>
      <c r="AQ424" s="648"/>
      <c r="AR424" s="648"/>
      <c r="AS424" s="648"/>
      <c r="AT424" s="648"/>
      <c r="AU424" s="648"/>
      <c r="AV424" s="648"/>
      <c r="AW424" s="648"/>
      <c r="AX424" s="648"/>
      <c r="AY424" s="648"/>
      <c r="AZ424" s="648"/>
      <c r="BA424" s="648"/>
      <c r="BB424" s="648"/>
      <c r="BC424" s="648"/>
      <c r="BD424" s="648"/>
      <c r="BE424" s="648"/>
      <c r="BF424" s="648"/>
      <c r="BG424" s="648"/>
      <c r="BH424" s="648"/>
      <c r="BI424" s="648"/>
      <c r="BJ424" s="648"/>
      <c r="BK424" s="648"/>
      <c r="BL424" s="648"/>
      <c r="BM424" s="650"/>
    </row>
    <row r="425" spans="1:65" s="639" customFormat="1" x14ac:dyDescent="0.2">
      <c r="A425" s="648"/>
      <c r="B425" s="648"/>
      <c r="C425" s="648"/>
      <c r="D425" s="1307"/>
      <c r="E425" s="648"/>
      <c r="F425" s="648"/>
      <c r="G425" s="648"/>
      <c r="H425" s="648"/>
      <c r="I425" s="648"/>
      <c r="J425" s="648"/>
      <c r="K425" s="648"/>
      <c r="L425" s="648"/>
      <c r="M425" s="648"/>
      <c r="N425" s="648"/>
      <c r="O425" s="648"/>
      <c r="P425" s="648"/>
      <c r="Q425" s="648"/>
      <c r="R425" s="648"/>
      <c r="S425" s="648"/>
      <c r="T425" s="648"/>
      <c r="U425" s="648"/>
      <c r="V425" s="648"/>
      <c r="W425" s="648"/>
      <c r="X425" s="648"/>
      <c r="Y425" s="648"/>
      <c r="Z425" s="648"/>
      <c r="AA425" s="649"/>
      <c r="AB425" s="648"/>
      <c r="AC425" s="648"/>
      <c r="AD425" s="648"/>
      <c r="AE425" s="648"/>
      <c r="AF425" s="648"/>
      <c r="AG425" s="648"/>
      <c r="AH425" s="648"/>
      <c r="AI425" s="648"/>
      <c r="AJ425" s="648"/>
      <c r="AK425" s="648"/>
      <c r="AL425" s="648"/>
      <c r="AM425" s="648"/>
      <c r="AN425" s="648"/>
      <c r="AO425" s="648"/>
      <c r="AP425" s="648"/>
      <c r="AQ425" s="648"/>
      <c r="AR425" s="648"/>
      <c r="AS425" s="648"/>
      <c r="AT425" s="648"/>
      <c r="AU425" s="648"/>
      <c r="AV425" s="648"/>
      <c r="AW425" s="648"/>
      <c r="AX425" s="648"/>
      <c r="AY425" s="648"/>
      <c r="AZ425" s="648"/>
      <c r="BA425" s="648"/>
      <c r="BB425" s="648"/>
      <c r="BC425" s="648"/>
      <c r="BD425" s="648"/>
      <c r="BE425" s="648"/>
      <c r="BF425" s="648"/>
      <c r="BG425" s="648"/>
      <c r="BH425" s="648"/>
      <c r="BI425" s="648"/>
      <c r="BJ425" s="648"/>
      <c r="BK425" s="648"/>
      <c r="BL425" s="648"/>
      <c r="BM425" s="650"/>
    </row>
    <row r="426" spans="1:65" s="639" customFormat="1" x14ac:dyDescent="0.2">
      <c r="A426" s="648"/>
      <c r="B426" s="648"/>
      <c r="C426" s="648"/>
      <c r="D426" s="1307"/>
      <c r="E426" s="648"/>
      <c r="F426" s="648"/>
      <c r="G426" s="648"/>
      <c r="H426" s="648"/>
      <c r="I426" s="648"/>
      <c r="J426" s="648"/>
      <c r="K426" s="648"/>
      <c r="L426" s="648"/>
      <c r="M426" s="648"/>
      <c r="N426" s="648"/>
      <c r="O426" s="648"/>
      <c r="P426" s="648"/>
      <c r="Q426" s="648"/>
      <c r="R426" s="648"/>
      <c r="S426" s="648"/>
      <c r="T426" s="648"/>
      <c r="U426" s="648"/>
      <c r="V426" s="648"/>
      <c r="W426" s="648"/>
      <c r="X426" s="648"/>
      <c r="Y426" s="648"/>
      <c r="Z426" s="648"/>
      <c r="AA426" s="649"/>
      <c r="AB426" s="648"/>
      <c r="AC426" s="648"/>
      <c r="AD426" s="648"/>
      <c r="AE426" s="648"/>
      <c r="AF426" s="648"/>
      <c r="AG426" s="648"/>
      <c r="AH426" s="648"/>
      <c r="AI426" s="648"/>
      <c r="AJ426" s="648"/>
      <c r="AK426" s="648"/>
      <c r="AL426" s="648"/>
      <c r="AM426" s="648"/>
      <c r="AN426" s="648"/>
      <c r="AO426" s="648"/>
      <c r="AP426" s="648"/>
      <c r="AQ426" s="648"/>
      <c r="AR426" s="648"/>
      <c r="AS426" s="648"/>
      <c r="AT426" s="648"/>
      <c r="AU426" s="648"/>
      <c r="AV426" s="648"/>
      <c r="AW426" s="648"/>
      <c r="AX426" s="648"/>
      <c r="AY426" s="648"/>
      <c r="AZ426" s="648"/>
      <c r="BA426" s="648"/>
      <c r="BB426" s="648"/>
      <c r="BC426" s="648"/>
      <c r="BD426" s="648"/>
      <c r="BE426" s="648"/>
      <c r="BF426" s="648"/>
      <c r="BG426" s="648"/>
      <c r="BH426" s="648"/>
      <c r="BI426" s="648"/>
      <c r="BJ426" s="648"/>
      <c r="BK426" s="648"/>
      <c r="BL426" s="648"/>
      <c r="BM426" s="650"/>
    </row>
    <row r="427" spans="1:65" s="639" customFormat="1" x14ac:dyDescent="0.2">
      <c r="A427" s="648"/>
      <c r="B427" s="648"/>
      <c r="C427" s="648"/>
      <c r="D427" s="1307"/>
      <c r="E427" s="648"/>
      <c r="F427" s="648"/>
      <c r="G427" s="648"/>
      <c r="H427" s="648"/>
      <c r="I427" s="648"/>
      <c r="J427" s="648"/>
      <c r="K427" s="648"/>
      <c r="L427" s="648"/>
      <c r="M427" s="648"/>
      <c r="N427" s="648"/>
      <c r="O427" s="648"/>
      <c r="P427" s="648"/>
      <c r="Q427" s="648"/>
      <c r="R427" s="648"/>
      <c r="S427" s="648"/>
      <c r="T427" s="648"/>
      <c r="U427" s="648"/>
      <c r="V427" s="648"/>
      <c r="W427" s="648"/>
      <c r="X427" s="648"/>
      <c r="Y427" s="648"/>
      <c r="Z427" s="648"/>
      <c r="AA427" s="649"/>
      <c r="AB427" s="648"/>
      <c r="AC427" s="648"/>
      <c r="AD427" s="648"/>
      <c r="AE427" s="648"/>
      <c r="AF427" s="648"/>
      <c r="AG427" s="648"/>
      <c r="AH427" s="648"/>
      <c r="AI427" s="648"/>
      <c r="AJ427" s="648"/>
      <c r="AK427" s="648"/>
      <c r="AL427" s="648"/>
      <c r="AM427" s="648"/>
      <c r="AN427" s="648"/>
      <c r="AO427" s="648"/>
      <c r="AP427" s="648"/>
      <c r="AQ427" s="648"/>
      <c r="AR427" s="648"/>
      <c r="AS427" s="648"/>
      <c r="AT427" s="648"/>
      <c r="AU427" s="648"/>
      <c r="AV427" s="648"/>
      <c r="AW427" s="648"/>
      <c r="AX427" s="648"/>
      <c r="AY427" s="648"/>
      <c r="AZ427" s="648"/>
      <c r="BA427" s="648"/>
      <c r="BB427" s="648"/>
      <c r="BC427" s="648"/>
      <c r="BD427" s="648"/>
      <c r="BE427" s="648"/>
      <c r="BF427" s="648"/>
      <c r="BG427" s="648"/>
      <c r="BH427" s="648"/>
      <c r="BI427" s="648"/>
      <c r="BJ427" s="648"/>
      <c r="BK427" s="648"/>
      <c r="BL427" s="648"/>
      <c r="BM427" s="650"/>
    </row>
    <row r="428" spans="1:65" s="639" customFormat="1" x14ac:dyDescent="0.2">
      <c r="A428" s="648"/>
      <c r="B428" s="648"/>
      <c r="C428" s="648"/>
      <c r="D428" s="1307"/>
      <c r="E428" s="648"/>
      <c r="F428" s="648"/>
      <c r="G428" s="648"/>
      <c r="H428" s="648"/>
      <c r="I428" s="648"/>
      <c r="J428" s="648"/>
      <c r="K428" s="648"/>
      <c r="L428" s="648"/>
      <c r="M428" s="648"/>
      <c r="N428" s="648"/>
      <c r="O428" s="648"/>
      <c r="P428" s="648"/>
      <c r="Q428" s="648"/>
      <c r="R428" s="648"/>
      <c r="S428" s="648"/>
      <c r="T428" s="648"/>
      <c r="U428" s="648"/>
      <c r="V428" s="648"/>
      <c r="W428" s="648"/>
      <c r="X428" s="648"/>
      <c r="Y428" s="648"/>
      <c r="Z428" s="648"/>
      <c r="AA428" s="649"/>
      <c r="AB428" s="648"/>
      <c r="AC428" s="648"/>
      <c r="AD428" s="648"/>
      <c r="AE428" s="648"/>
      <c r="AF428" s="648"/>
      <c r="AG428" s="648"/>
      <c r="AH428" s="648"/>
      <c r="AI428" s="648"/>
      <c r="AJ428" s="648"/>
      <c r="AK428" s="648"/>
      <c r="AL428" s="648"/>
      <c r="AM428" s="648"/>
      <c r="AN428" s="648"/>
      <c r="AO428" s="648"/>
      <c r="AP428" s="648"/>
      <c r="AQ428" s="648"/>
      <c r="AR428" s="648"/>
      <c r="AS428" s="648"/>
      <c r="AT428" s="648"/>
      <c r="AU428" s="648"/>
      <c r="AV428" s="648"/>
      <c r="AW428" s="648"/>
      <c r="AX428" s="648"/>
      <c r="AY428" s="648"/>
      <c r="AZ428" s="648"/>
      <c r="BA428" s="648"/>
      <c r="BB428" s="648"/>
      <c r="BC428" s="648"/>
      <c r="BD428" s="648"/>
      <c r="BE428" s="648"/>
      <c r="BF428" s="648"/>
      <c r="BG428" s="648"/>
      <c r="BH428" s="648"/>
      <c r="BI428" s="648"/>
      <c r="BJ428" s="648"/>
      <c r="BK428" s="648"/>
      <c r="BL428" s="648"/>
      <c r="BM428" s="650"/>
    </row>
    <row r="429" spans="1:65" s="639" customFormat="1" x14ac:dyDescent="0.2">
      <c r="A429" s="648"/>
      <c r="B429" s="648"/>
      <c r="C429" s="648"/>
      <c r="D429" s="1307"/>
      <c r="E429" s="648"/>
      <c r="F429" s="648"/>
      <c r="G429" s="648"/>
      <c r="H429" s="648"/>
      <c r="I429" s="648"/>
      <c r="J429" s="648"/>
      <c r="K429" s="648"/>
      <c r="L429" s="648"/>
      <c r="M429" s="648"/>
      <c r="N429" s="648"/>
      <c r="O429" s="648"/>
      <c r="P429" s="648"/>
      <c r="Q429" s="648"/>
      <c r="R429" s="648"/>
      <c r="S429" s="648"/>
      <c r="T429" s="648"/>
      <c r="U429" s="648"/>
      <c r="V429" s="648"/>
      <c r="W429" s="648"/>
      <c r="X429" s="648"/>
      <c r="Y429" s="648"/>
      <c r="Z429" s="648"/>
      <c r="AA429" s="649"/>
      <c r="AB429" s="648"/>
      <c r="AC429" s="648"/>
      <c r="AD429" s="648"/>
      <c r="AE429" s="648"/>
      <c r="AF429" s="648"/>
      <c r="AG429" s="648"/>
      <c r="AH429" s="648"/>
      <c r="AI429" s="648"/>
      <c r="AJ429" s="648"/>
      <c r="AK429" s="648"/>
      <c r="AL429" s="648"/>
      <c r="AM429" s="648"/>
      <c r="AN429" s="648"/>
      <c r="AO429" s="648"/>
      <c r="AP429" s="648"/>
      <c r="AQ429" s="648"/>
      <c r="AR429" s="648"/>
      <c r="AS429" s="648"/>
      <c r="AT429" s="648"/>
      <c r="AU429" s="648"/>
      <c r="AV429" s="648"/>
      <c r="AW429" s="648"/>
      <c r="AX429" s="648"/>
      <c r="AY429" s="648"/>
      <c r="AZ429" s="648"/>
      <c r="BA429" s="648"/>
      <c r="BB429" s="648"/>
      <c r="BC429" s="648"/>
      <c r="BD429" s="648"/>
      <c r="BE429" s="648"/>
      <c r="BF429" s="648"/>
      <c r="BG429" s="648"/>
      <c r="BH429" s="648"/>
      <c r="BI429" s="648"/>
      <c r="BJ429" s="648"/>
      <c r="BK429" s="648"/>
      <c r="BL429" s="648"/>
      <c r="BM429" s="650"/>
    </row>
    <row r="430" spans="1:65" s="639" customFormat="1" x14ac:dyDescent="0.2">
      <c r="A430" s="648"/>
      <c r="B430" s="648"/>
      <c r="C430" s="648"/>
      <c r="D430" s="1307"/>
      <c r="E430" s="648"/>
      <c r="F430" s="648"/>
      <c r="G430" s="648"/>
      <c r="H430" s="648"/>
      <c r="I430" s="648"/>
      <c r="J430" s="648"/>
      <c r="K430" s="648"/>
      <c r="L430" s="648"/>
      <c r="M430" s="648"/>
      <c r="N430" s="648"/>
      <c r="O430" s="648"/>
      <c r="P430" s="648"/>
      <c r="Q430" s="648"/>
      <c r="R430" s="648"/>
      <c r="S430" s="648"/>
      <c r="T430" s="648"/>
      <c r="U430" s="648"/>
      <c r="V430" s="648"/>
      <c r="W430" s="648"/>
      <c r="X430" s="648"/>
      <c r="Y430" s="648"/>
      <c r="Z430" s="648"/>
      <c r="AA430" s="649"/>
      <c r="AB430" s="648"/>
      <c r="AC430" s="648"/>
      <c r="AD430" s="648"/>
      <c r="AE430" s="648"/>
      <c r="AF430" s="648"/>
      <c r="AG430" s="648"/>
      <c r="AH430" s="648"/>
      <c r="AI430" s="648"/>
      <c r="AJ430" s="648"/>
      <c r="AK430" s="648"/>
      <c r="AL430" s="648"/>
      <c r="AM430" s="648"/>
      <c r="AN430" s="648"/>
      <c r="AO430" s="648"/>
      <c r="AP430" s="648"/>
      <c r="AQ430" s="648"/>
      <c r="AR430" s="648"/>
      <c r="AS430" s="648"/>
      <c r="AT430" s="648"/>
      <c r="AU430" s="648"/>
      <c r="AV430" s="648"/>
      <c r="AW430" s="648"/>
      <c r="AX430" s="648"/>
      <c r="AY430" s="648"/>
      <c r="AZ430" s="648"/>
      <c r="BA430" s="648"/>
      <c r="BB430" s="648"/>
      <c r="BC430" s="648"/>
      <c r="BD430" s="648"/>
      <c r="BE430" s="648"/>
      <c r="BF430" s="648"/>
      <c r="BG430" s="648"/>
      <c r="BH430" s="648"/>
      <c r="BI430" s="648"/>
      <c r="BJ430" s="648"/>
      <c r="BK430" s="648"/>
      <c r="BL430" s="648"/>
      <c r="BM430" s="650"/>
    </row>
    <row r="431" spans="1:65" s="639" customFormat="1" x14ac:dyDescent="0.2">
      <c r="A431" s="648"/>
      <c r="B431" s="648"/>
      <c r="C431" s="648"/>
      <c r="D431" s="1307"/>
      <c r="E431" s="648"/>
      <c r="F431" s="648"/>
      <c r="G431" s="648"/>
      <c r="H431" s="648"/>
      <c r="I431" s="648"/>
      <c r="J431" s="648"/>
      <c r="K431" s="648"/>
      <c r="L431" s="648"/>
      <c r="M431" s="648"/>
      <c r="N431" s="648"/>
      <c r="O431" s="648"/>
      <c r="P431" s="648"/>
      <c r="Q431" s="648"/>
      <c r="R431" s="648"/>
      <c r="S431" s="648"/>
      <c r="T431" s="648"/>
      <c r="U431" s="648"/>
      <c r="V431" s="648"/>
      <c r="W431" s="648"/>
      <c r="X431" s="648"/>
      <c r="Y431" s="648"/>
      <c r="Z431" s="648"/>
      <c r="AA431" s="649"/>
      <c r="AB431" s="648"/>
      <c r="AC431" s="648"/>
      <c r="AD431" s="648"/>
      <c r="AE431" s="648"/>
      <c r="AF431" s="648"/>
      <c r="AG431" s="648"/>
      <c r="AH431" s="648"/>
      <c r="AI431" s="648"/>
      <c r="AJ431" s="648"/>
      <c r="AK431" s="648"/>
      <c r="AL431" s="648"/>
      <c r="AM431" s="648"/>
      <c r="AN431" s="648"/>
      <c r="AO431" s="648"/>
      <c r="AP431" s="648"/>
      <c r="AQ431" s="648"/>
      <c r="AR431" s="648"/>
      <c r="AS431" s="648"/>
      <c r="AT431" s="648"/>
      <c r="AU431" s="648"/>
      <c r="AV431" s="648"/>
      <c r="AW431" s="648"/>
      <c r="AX431" s="648"/>
      <c r="AY431" s="648"/>
      <c r="AZ431" s="648"/>
      <c r="BA431" s="648"/>
      <c r="BB431" s="648"/>
      <c r="BC431" s="648"/>
      <c r="BD431" s="648"/>
      <c r="BE431" s="648"/>
      <c r="BF431" s="648"/>
      <c r="BG431" s="648"/>
      <c r="BH431" s="648"/>
      <c r="BI431" s="648"/>
      <c r="BJ431" s="648"/>
      <c r="BK431" s="648"/>
      <c r="BL431" s="648"/>
      <c r="BM431" s="650"/>
    </row>
    <row r="432" spans="1:65" s="639" customFormat="1" x14ac:dyDescent="0.2">
      <c r="A432" s="648"/>
      <c r="B432" s="648"/>
      <c r="C432" s="648"/>
      <c r="D432" s="1307"/>
      <c r="E432" s="648"/>
      <c r="F432" s="648"/>
      <c r="G432" s="648"/>
      <c r="H432" s="648"/>
      <c r="I432" s="648"/>
      <c r="J432" s="648"/>
      <c r="K432" s="648"/>
      <c r="L432" s="648"/>
      <c r="M432" s="648"/>
      <c r="N432" s="648"/>
      <c r="O432" s="648"/>
      <c r="P432" s="648"/>
      <c r="Q432" s="648"/>
      <c r="R432" s="648"/>
      <c r="S432" s="648"/>
      <c r="T432" s="648"/>
      <c r="U432" s="648"/>
      <c r="V432" s="648"/>
      <c r="W432" s="648"/>
      <c r="X432" s="648"/>
      <c r="Y432" s="648"/>
      <c r="Z432" s="648"/>
      <c r="AA432" s="649"/>
      <c r="AB432" s="648"/>
      <c r="AC432" s="648"/>
      <c r="AD432" s="648"/>
      <c r="AE432" s="648"/>
      <c r="AF432" s="648"/>
      <c r="AG432" s="648"/>
      <c r="AH432" s="648"/>
      <c r="AI432" s="648"/>
      <c r="AJ432" s="648"/>
      <c r="AK432" s="648"/>
      <c r="AL432" s="648"/>
      <c r="AM432" s="648"/>
      <c r="AN432" s="648"/>
      <c r="AO432" s="648"/>
      <c r="AP432" s="648"/>
      <c r="AQ432" s="648"/>
      <c r="AR432" s="648"/>
      <c r="AS432" s="648"/>
      <c r="AT432" s="648"/>
      <c r="AU432" s="648"/>
      <c r="AV432" s="648"/>
      <c r="AW432" s="648"/>
      <c r="AX432" s="648"/>
      <c r="AY432" s="648"/>
      <c r="AZ432" s="648"/>
      <c r="BA432" s="648"/>
      <c r="BB432" s="648"/>
      <c r="BC432" s="648"/>
      <c r="BD432" s="648"/>
      <c r="BE432" s="648"/>
      <c r="BF432" s="648"/>
      <c r="BG432" s="648"/>
      <c r="BH432" s="648"/>
      <c r="BI432" s="648"/>
      <c r="BJ432" s="648"/>
      <c r="BK432" s="648"/>
      <c r="BL432" s="648"/>
      <c r="BM432" s="650"/>
    </row>
    <row r="433" spans="1:65" s="639" customFormat="1" x14ac:dyDescent="0.2">
      <c r="A433" s="648"/>
      <c r="B433" s="648"/>
      <c r="C433" s="648"/>
      <c r="D433" s="1307"/>
      <c r="E433" s="648"/>
      <c r="F433" s="648"/>
      <c r="G433" s="648"/>
      <c r="H433" s="648"/>
      <c r="I433" s="648"/>
      <c r="J433" s="648"/>
      <c r="K433" s="648"/>
      <c r="L433" s="648"/>
      <c r="M433" s="648"/>
      <c r="N433" s="648"/>
      <c r="O433" s="648"/>
      <c r="P433" s="648"/>
      <c r="Q433" s="648"/>
      <c r="R433" s="648"/>
      <c r="S433" s="648"/>
      <c r="T433" s="648"/>
      <c r="U433" s="648"/>
      <c r="V433" s="648"/>
      <c r="W433" s="648"/>
      <c r="X433" s="648"/>
      <c r="Y433" s="648"/>
      <c r="Z433" s="648"/>
      <c r="AA433" s="649"/>
      <c r="AB433" s="648"/>
      <c r="AC433" s="648"/>
      <c r="AD433" s="648"/>
      <c r="AE433" s="648"/>
      <c r="AF433" s="648"/>
      <c r="AG433" s="648"/>
      <c r="AH433" s="648"/>
      <c r="AI433" s="648"/>
      <c r="AJ433" s="648"/>
      <c r="AK433" s="648"/>
      <c r="AL433" s="648"/>
      <c r="AM433" s="648"/>
      <c r="AN433" s="648"/>
      <c r="AO433" s="648"/>
      <c r="AP433" s="648"/>
      <c r="AQ433" s="648"/>
      <c r="AR433" s="648"/>
      <c r="AS433" s="648"/>
      <c r="AT433" s="648"/>
      <c r="AU433" s="648"/>
      <c r="AV433" s="648"/>
      <c r="AW433" s="648"/>
      <c r="AX433" s="648"/>
      <c r="AY433" s="648"/>
      <c r="AZ433" s="648"/>
      <c r="BA433" s="648"/>
      <c r="BB433" s="648"/>
      <c r="BC433" s="648"/>
      <c r="BD433" s="648"/>
      <c r="BE433" s="648"/>
      <c r="BF433" s="648"/>
      <c r="BG433" s="648"/>
      <c r="BH433" s="648"/>
      <c r="BI433" s="648"/>
      <c r="BJ433" s="648"/>
      <c r="BK433" s="648"/>
      <c r="BL433" s="648"/>
      <c r="BM433" s="650"/>
    </row>
    <row r="434" spans="1:65" s="639" customFormat="1" x14ac:dyDescent="0.2">
      <c r="A434" s="648"/>
      <c r="B434" s="648"/>
      <c r="C434" s="648"/>
      <c r="D434" s="1307"/>
      <c r="E434" s="648"/>
      <c r="F434" s="648"/>
      <c r="G434" s="648"/>
      <c r="H434" s="648"/>
      <c r="I434" s="648"/>
      <c r="J434" s="648"/>
      <c r="K434" s="648"/>
      <c r="L434" s="648"/>
      <c r="M434" s="648"/>
      <c r="N434" s="648"/>
      <c r="O434" s="648"/>
      <c r="P434" s="648"/>
      <c r="Q434" s="648"/>
      <c r="R434" s="648"/>
      <c r="S434" s="648"/>
      <c r="T434" s="648"/>
      <c r="U434" s="648"/>
      <c r="V434" s="648"/>
      <c r="W434" s="648"/>
      <c r="X434" s="648"/>
      <c r="Y434" s="648"/>
      <c r="Z434" s="648"/>
      <c r="AA434" s="649"/>
      <c r="AB434" s="648"/>
      <c r="AC434" s="648"/>
      <c r="AD434" s="648"/>
      <c r="AE434" s="648"/>
      <c r="AF434" s="648"/>
      <c r="AG434" s="648"/>
      <c r="AH434" s="648"/>
      <c r="AI434" s="648"/>
      <c r="AJ434" s="648"/>
      <c r="AK434" s="648"/>
      <c r="AL434" s="648"/>
      <c r="AM434" s="648"/>
      <c r="AN434" s="648"/>
      <c r="AO434" s="648"/>
      <c r="AP434" s="648"/>
      <c r="AQ434" s="648"/>
      <c r="AR434" s="648"/>
      <c r="AS434" s="648"/>
      <c r="AT434" s="648"/>
      <c r="AU434" s="648"/>
      <c r="AV434" s="648"/>
      <c r="AW434" s="648"/>
      <c r="AX434" s="648"/>
      <c r="AY434" s="648"/>
      <c r="AZ434" s="648"/>
      <c r="BA434" s="648"/>
      <c r="BB434" s="648"/>
      <c r="BC434" s="648"/>
      <c r="BD434" s="648"/>
      <c r="BE434" s="648"/>
      <c r="BF434" s="648"/>
      <c r="BG434" s="648"/>
      <c r="BH434" s="648"/>
      <c r="BI434" s="648"/>
      <c r="BJ434" s="648"/>
      <c r="BK434" s="648"/>
      <c r="BL434" s="648"/>
      <c r="BM434" s="650"/>
    </row>
    <row r="435" spans="1:65" s="639" customFormat="1" x14ac:dyDescent="0.2">
      <c r="A435" s="648"/>
      <c r="B435" s="648"/>
      <c r="C435" s="648"/>
      <c r="D435" s="1307"/>
      <c r="E435" s="648"/>
      <c r="F435" s="648"/>
      <c r="G435" s="648"/>
      <c r="H435" s="648"/>
      <c r="I435" s="648"/>
      <c r="J435" s="648"/>
      <c r="K435" s="648"/>
      <c r="L435" s="648"/>
      <c r="M435" s="648"/>
      <c r="N435" s="648"/>
      <c r="O435" s="648"/>
      <c r="P435" s="648"/>
      <c r="Q435" s="648"/>
      <c r="R435" s="648"/>
      <c r="S435" s="648"/>
      <c r="T435" s="648"/>
      <c r="U435" s="648"/>
      <c r="V435" s="648"/>
      <c r="W435" s="648"/>
      <c r="X435" s="648"/>
      <c r="Y435" s="648"/>
      <c r="Z435" s="648"/>
      <c r="AA435" s="649"/>
      <c r="AB435" s="648"/>
      <c r="AC435" s="648"/>
      <c r="AD435" s="648"/>
      <c r="AE435" s="648"/>
      <c r="AF435" s="648"/>
      <c r="AG435" s="648"/>
      <c r="AH435" s="648"/>
      <c r="AI435" s="648"/>
      <c r="AJ435" s="648"/>
      <c r="AK435" s="648"/>
      <c r="AL435" s="648"/>
      <c r="AM435" s="648"/>
      <c r="AN435" s="648"/>
      <c r="AO435" s="648"/>
      <c r="AP435" s="648"/>
      <c r="AQ435" s="648"/>
      <c r="AR435" s="648"/>
      <c r="AS435" s="648"/>
      <c r="AT435" s="648"/>
      <c r="AU435" s="648"/>
      <c r="AV435" s="648"/>
      <c r="AW435" s="648"/>
      <c r="AX435" s="648"/>
      <c r="AY435" s="648"/>
      <c r="AZ435" s="648"/>
      <c r="BA435" s="648"/>
      <c r="BB435" s="648"/>
      <c r="BC435" s="648"/>
      <c r="BD435" s="648"/>
      <c r="BE435" s="648"/>
      <c r="BF435" s="648"/>
      <c r="BG435" s="648"/>
      <c r="BH435" s="648"/>
      <c r="BI435" s="648"/>
      <c r="BJ435" s="648"/>
      <c r="BK435" s="648"/>
      <c r="BL435" s="648"/>
      <c r="BM435" s="650"/>
    </row>
    <row r="436" spans="1:65" s="639" customFormat="1" x14ac:dyDescent="0.2">
      <c r="A436" s="648"/>
      <c r="B436" s="648"/>
      <c r="C436" s="648"/>
      <c r="D436" s="1307"/>
      <c r="E436" s="648"/>
      <c r="F436" s="648"/>
      <c r="G436" s="648"/>
      <c r="H436" s="648"/>
      <c r="I436" s="648"/>
      <c r="J436" s="648"/>
      <c r="K436" s="648"/>
      <c r="L436" s="648"/>
      <c r="M436" s="648"/>
      <c r="N436" s="648"/>
      <c r="O436" s="648"/>
      <c r="P436" s="648"/>
      <c r="Q436" s="648"/>
      <c r="R436" s="648"/>
      <c r="S436" s="648"/>
      <c r="T436" s="648"/>
      <c r="U436" s="648"/>
      <c r="V436" s="648"/>
      <c r="W436" s="648"/>
      <c r="X436" s="648"/>
      <c r="Y436" s="648"/>
      <c r="Z436" s="648"/>
      <c r="AA436" s="649"/>
      <c r="AB436" s="648"/>
      <c r="AC436" s="648"/>
      <c r="AD436" s="648"/>
      <c r="AE436" s="648"/>
      <c r="AF436" s="648"/>
      <c r="AG436" s="648"/>
      <c r="AH436" s="648"/>
      <c r="AI436" s="648"/>
      <c r="AJ436" s="648"/>
      <c r="AK436" s="648"/>
      <c r="AL436" s="648"/>
      <c r="AM436" s="648"/>
      <c r="AN436" s="648"/>
      <c r="AO436" s="648"/>
      <c r="AP436" s="648"/>
      <c r="AQ436" s="648"/>
      <c r="AR436" s="648"/>
      <c r="AS436" s="648"/>
      <c r="AT436" s="648"/>
      <c r="AU436" s="648"/>
      <c r="AV436" s="648"/>
      <c r="AW436" s="648"/>
      <c r="AX436" s="648"/>
      <c r="AY436" s="648"/>
      <c r="AZ436" s="648"/>
      <c r="BA436" s="648"/>
      <c r="BB436" s="648"/>
      <c r="BC436" s="648"/>
      <c r="BD436" s="648"/>
      <c r="BE436" s="648"/>
      <c r="BF436" s="648"/>
      <c r="BG436" s="648"/>
      <c r="BH436" s="648"/>
      <c r="BI436" s="648"/>
      <c r="BJ436" s="648"/>
      <c r="BK436" s="648"/>
      <c r="BL436" s="648"/>
      <c r="BM436" s="650"/>
    </row>
    <row r="437" spans="1:65" s="639" customFormat="1" x14ac:dyDescent="0.2">
      <c r="A437" s="648"/>
      <c r="B437" s="648"/>
      <c r="C437" s="648"/>
      <c r="D437" s="1307"/>
      <c r="E437" s="648"/>
      <c r="F437" s="648"/>
      <c r="G437" s="648"/>
      <c r="H437" s="648"/>
      <c r="I437" s="648"/>
      <c r="J437" s="648"/>
      <c r="K437" s="648"/>
      <c r="L437" s="648"/>
      <c r="M437" s="648"/>
      <c r="N437" s="648"/>
      <c r="O437" s="648"/>
      <c r="P437" s="648"/>
      <c r="Q437" s="648"/>
      <c r="R437" s="648"/>
      <c r="S437" s="648"/>
      <c r="T437" s="648"/>
      <c r="U437" s="648"/>
      <c r="V437" s="648"/>
      <c r="W437" s="648"/>
      <c r="X437" s="648"/>
      <c r="Y437" s="648"/>
      <c r="Z437" s="648"/>
      <c r="AA437" s="649"/>
      <c r="AB437" s="648"/>
      <c r="AC437" s="648"/>
      <c r="AD437" s="648"/>
      <c r="AE437" s="648"/>
      <c r="AF437" s="648"/>
      <c r="AG437" s="648"/>
      <c r="AH437" s="648"/>
      <c r="AI437" s="648"/>
      <c r="AJ437" s="648"/>
      <c r="AK437" s="648"/>
      <c r="AL437" s="648"/>
      <c r="AM437" s="648"/>
      <c r="AN437" s="648"/>
      <c r="AO437" s="648"/>
      <c r="AP437" s="648"/>
      <c r="AQ437" s="648"/>
      <c r="AR437" s="648"/>
      <c r="AS437" s="648"/>
      <c r="AT437" s="648"/>
      <c r="AU437" s="648"/>
      <c r="AV437" s="648"/>
      <c r="AW437" s="648"/>
      <c r="AX437" s="648"/>
      <c r="AY437" s="648"/>
      <c r="AZ437" s="648"/>
      <c r="BA437" s="648"/>
      <c r="BB437" s="648"/>
      <c r="BC437" s="648"/>
      <c r="BD437" s="648"/>
      <c r="BE437" s="648"/>
      <c r="BF437" s="648"/>
      <c r="BG437" s="648"/>
      <c r="BH437" s="648"/>
      <c r="BI437" s="648"/>
      <c r="BJ437" s="648"/>
      <c r="BK437" s="648"/>
      <c r="BL437" s="648"/>
      <c r="BM437" s="650"/>
    </row>
    <row r="438" spans="1:65" s="639" customFormat="1" x14ac:dyDescent="0.2">
      <c r="A438" s="648"/>
      <c r="B438" s="648"/>
      <c r="C438" s="648"/>
      <c r="D438" s="1307"/>
      <c r="E438" s="648"/>
      <c r="F438" s="648"/>
      <c r="G438" s="648"/>
      <c r="H438" s="648"/>
      <c r="I438" s="648"/>
      <c r="J438" s="648"/>
      <c r="K438" s="648"/>
      <c r="L438" s="648"/>
      <c r="M438" s="648"/>
      <c r="N438" s="648"/>
      <c r="O438" s="648"/>
      <c r="P438" s="648"/>
      <c r="Q438" s="648"/>
      <c r="R438" s="648"/>
      <c r="S438" s="648"/>
      <c r="T438" s="648"/>
      <c r="U438" s="648"/>
      <c r="V438" s="648"/>
      <c r="W438" s="648"/>
      <c r="X438" s="648"/>
      <c r="Y438" s="648"/>
      <c r="Z438" s="648"/>
      <c r="AA438" s="649"/>
      <c r="AB438" s="648"/>
      <c r="AC438" s="648"/>
      <c r="AD438" s="648"/>
      <c r="AE438" s="648"/>
      <c r="AF438" s="648"/>
      <c r="AG438" s="648"/>
      <c r="AH438" s="648"/>
      <c r="AI438" s="648"/>
      <c r="AJ438" s="648"/>
      <c r="AK438" s="648"/>
      <c r="AL438" s="648"/>
      <c r="AM438" s="648"/>
      <c r="AN438" s="648"/>
      <c r="AO438" s="648"/>
      <c r="AP438" s="648"/>
      <c r="AQ438" s="648"/>
      <c r="AR438" s="648"/>
      <c r="AS438" s="648"/>
      <c r="AT438" s="648"/>
      <c r="AU438" s="648"/>
      <c r="AV438" s="648"/>
      <c r="AW438" s="648"/>
      <c r="AX438" s="648"/>
      <c r="AY438" s="648"/>
      <c r="AZ438" s="648"/>
      <c r="BA438" s="648"/>
      <c r="BB438" s="648"/>
      <c r="BC438" s="648"/>
      <c r="BD438" s="648"/>
      <c r="BE438" s="648"/>
      <c r="BF438" s="648"/>
      <c r="BG438" s="648"/>
      <c r="BH438" s="648"/>
      <c r="BI438" s="648"/>
      <c r="BJ438" s="648"/>
      <c r="BK438" s="648"/>
      <c r="BL438" s="648"/>
      <c r="BM438" s="650"/>
    </row>
    <row r="439" spans="1:65" s="639" customFormat="1" x14ac:dyDescent="0.2">
      <c r="A439" s="648"/>
      <c r="B439" s="648"/>
      <c r="C439" s="648"/>
      <c r="D439" s="1307"/>
      <c r="E439" s="648"/>
      <c r="F439" s="648"/>
      <c r="G439" s="648"/>
      <c r="H439" s="648"/>
      <c r="I439" s="648"/>
      <c r="J439" s="648"/>
      <c r="K439" s="648"/>
      <c r="L439" s="648"/>
      <c r="M439" s="648"/>
      <c r="N439" s="648"/>
      <c r="O439" s="648"/>
      <c r="P439" s="648"/>
      <c r="Q439" s="648"/>
      <c r="R439" s="648"/>
      <c r="S439" s="648"/>
      <c r="T439" s="648"/>
      <c r="U439" s="648"/>
      <c r="V439" s="648"/>
      <c r="W439" s="648"/>
      <c r="X439" s="648"/>
      <c r="Y439" s="648"/>
      <c r="Z439" s="648"/>
      <c r="AA439" s="649"/>
      <c r="AB439" s="648"/>
      <c r="AC439" s="648"/>
      <c r="AD439" s="648"/>
      <c r="AE439" s="648"/>
      <c r="AF439" s="648"/>
      <c r="AG439" s="648"/>
      <c r="AH439" s="648"/>
      <c r="AI439" s="648"/>
      <c r="AJ439" s="648"/>
      <c r="AK439" s="648"/>
      <c r="AL439" s="648"/>
      <c r="AM439" s="648"/>
      <c r="AN439" s="648"/>
      <c r="AO439" s="648"/>
      <c r="AP439" s="648"/>
      <c r="AQ439" s="648"/>
      <c r="AR439" s="648"/>
      <c r="AS439" s="648"/>
      <c r="AT439" s="648"/>
      <c r="AU439" s="648"/>
      <c r="AV439" s="648"/>
      <c r="AW439" s="648"/>
      <c r="AX439" s="648"/>
      <c r="AY439" s="648"/>
      <c r="AZ439" s="648"/>
      <c r="BA439" s="648"/>
      <c r="BB439" s="648"/>
      <c r="BC439" s="648"/>
      <c r="BD439" s="648"/>
      <c r="BE439" s="648"/>
      <c r="BF439" s="648"/>
      <c r="BG439" s="648"/>
      <c r="BH439" s="648"/>
      <c r="BI439" s="648"/>
      <c r="BJ439" s="648"/>
      <c r="BK439" s="648"/>
      <c r="BL439" s="648"/>
      <c r="BM439" s="650"/>
    </row>
    <row r="440" spans="1:65" s="639" customFormat="1" x14ac:dyDescent="0.2">
      <c r="A440" s="648"/>
      <c r="B440" s="648"/>
      <c r="C440" s="648"/>
      <c r="D440" s="1307"/>
      <c r="E440" s="648"/>
      <c r="F440" s="648"/>
      <c r="G440" s="648"/>
      <c r="H440" s="648"/>
      <c r="I440" s="648"/>
      <c r="J440" s="648"/>
      <c r="K440" s="648"/>
      <c r="L440" s="648"/>
      <c r="M440" s="648"/>
      <c r="N440" s="648"/>
      <c r="O440" s="648"/>
      <c r="P440" s="648"/>
      <c r="Q440" s="648"/>
      <c r="R440" s="648"/>
      <c r="S440" s="648"/>
      <c r="T440" s="648"/>
      <c r="U440" s="648"/>
      <c r="V440" s="648"/>
      <c r="W440" s="648"/>
      <c r="X440" s="648"/>
      <c r="Y440" s="648"/>
      <c r="Z440" s="648"/>
      <c r="AA440" s="649"/>
      <c r="AB440" s="648"/>
      <c r="AC440" s="648"/>
      <c r="AD440" s="648"/>
      <c r="AE440" s="648"/>
      <c r="AF440" s="648"/>
      <c r="AG440" s="648"/>
      <c r="AH440" s="648"/>
      <c r="AI440" s="648"/>
      <c r="AJ440" s="648"/>
      <c r="AK440" s="648"/>
      <c r="AL440" s="648"/>
      <c r="AM440" s="648"/>
      <c r="AN440" s="648"/>
      <c r="AO440" s="648"/>
      <c r="AP440" s="648"/>
      <c r="AQ440" s="648"/>
      <c r="AR440" s="648"/>
      <c r="AS440" s="648"/>
      <c r="AT440" s="648"/>
      <c r="AU440" s="648"/>
      <c r="AV440" s="648"/>
      <c r="AW440" s="648"/>
      <c r="AX440" s="648"/>
      <c r="AY440" s="648"/>
      <c r="AZ440" s="648"/>
      <c r="BA440" s="648"/>
      <c r="BB440" s="648"/>
      <c r="BC440" s="648"/>
      <c r="BD440" s="648"/>
      <c r="BE440" s="648"/>
      <c r="BF440" s="648"/>
      <c r="BG440" s="648"/>
      <c r="BH440" s="648"/>
      <c r="BI440" s="648"/>
      <c r="BJ440" s="648"/>
      <c r="BK440" s="648"/>
      <c r="BL440" s="648"/>
      <c r="BM440" s="650"/>
    </row>
    <row r="441" spans="1:65" x14ac:dyDescent="0.2">
      <c r="A441" s="648"/>
      <c r="B441" s="648"/>
      <c r="C441" s="648"/>
      <c r="D441" s="1307"/>
      <c r="E441" s="648"/>
      <c r="F441" s="648"/>
      <c r="G441" s="648"/>
      <c r="H441" s="648"/>
      <c r="I441" s="648"/>
      <c r="J441" s="648"/>
      <c r="K441" s="648"/>
      <c r="L441" s="648"/>
      <c r="M441" s="648"/>
      <c r="N441" s="648"/>
      <c r="O441" s="648"/>
      <c r="P441" s="648"/>
      <c r="Q441" s="648"/>
      <c r="R441" s="648"/>
      <c r="S441" s="648"/>
      <c r="T441" s="648"/>
      <c r="U441" s="648"/>
      <c r="V441" s="648"/>
      <c r="W441" s="648"/>
      <c r="X441" s="648"/>
      <c r="Y441" s="648"/>
      <c r="Z441" s="648"/>
      <c r="AA441" s="649"/>
      <c r="AB441" s="648"/>
      <c r="AC441" s="648"/>
      <c r="AD441" s="648"/>
      <c r="AE441" s="648"/>
      <c r="AF441" s="648"/>
      <c r="AG441" s="648"/>
      <c r="AH441" s="648"/>
      <c r="AI441" s="648"/>
      <c r="AJ441" s="648"/>
      <c r="AK441" s="648"/>
      <c r="AL441" s="648"/>
      <c r="AM441" s="648"/>
      <c r="AN441" s="648"/>
      <c r="AO441" s="648"/>
      <c r="AP441" s="648"/>
      <c r="AQ441" s="648"/>
      <c r="AR441" s="648"/>
      <c r="AS441" s="648"/>
      <c r="AT441" s="648"/>
      <c r="AU441" s="648"/>
      <c r="AV441" s="648"/>
      <c r="AW441" s="648"/>
      <c r="AX441" s="648"/>
      <c r="AY441" s="648"/>
      <c r="AZ441" s="648"/>
      <c r="BA441" s="648"/>
      <c r="BB441" s="648"/>
      <c r="BC441" s="648"/>
      <c r="BD441" s="648"/>
      <c r="BE441" s="648"/>
      <c r="BF441" s="648"/>
      <c r="BG441" s="648"/>
      <c r="BH441" s="648"/>
      <c r="BI441" s="648"/>
      <c r="BJ441" s="648"/>
      <c r="BK441" s="648"/>
      <c r="BL441" s="648"/>
    </row>
    <row r="442" spans="1:65" x14ac:dyDescent="0.2">
      <c r="A442" s="648"/>
      <c r="B442" s="648"/>
      <c r="C442" s="648"/>
      <c r="D442" s="1307"/>
      <c r="E442" s="648"/>
      <c r="F442" s="648"/>
      <c r="G442" s="648"/>
      <c r="H442" s="648"/>
      <c r="I442" s="648"/>
      <c r="J442" s="648"/>
      <c r="K442" s="648"/>
      <c r="L442" s="648"/>
      <c r="M442" s="648"/>
      <c r="N442" s="648"/>
      <c r="O442" s="648"/>
      <c r="P442" s="648"/>
      <c r="Q442" s="648"/>
      <c r="R442" s="648"/>
      <c r="S442" s="648"/>
      <c r="T442" s="648"/>
      <c r="U442" s="648"/>
      <c r="V442" s="648"/>
      <c r="W442" s="648"/>
      <c r="X442" s="648"/>
      <c r="Y442" s="648"/>
      <c r="Z442" s="648"/>
      <c r="AA442" s="649"/>
      <c r="AB442" s="648"/>
      <c r="AC442" s="648"/>
      <c r="AD442" s="648"/>
      <c r="AE442" s="648"/>
      <c r="AF442" s="648"/>
      <c r="AG442" s="648"/>
      <c r="AH442" s="648"/>
      <c r="AI442" s="648"/>
      <c r="AJ442" s="648"/>
      <c r="AK442" s="648"/>
      <c r="AL442" s="648"/>
      <c r="AM442" s="648"/>
      <c r="AN442" s="648"/>
      <c r="AO442" s="648"/>
      <c r="AP442" s="648"/>
      <c r="AQ442" s="648"/>
      <c r="AR442" s="648"/>
      <c r="AS442" s="648"/>
      <c r="AT442" s="648"/>
      <c r="AU442" s="648"/>
      <c r="AV442" s="648"/>
      <c r="AW442" s="648"/>
      <c r="AX442" s="648"/>
      <c r="AY442" s="648"/>
      <c r="AZ442" s="648"/>
      <c r="BA442" s="648"/>
      <c r="BB442" s="648"/>
      <c r="BC442" s="648"/>
      <c r="BD442" s="648"/>
      <c r="BE442" s="648"/>
      <c r="BF442" s="648"/>
      <c r="BG442" s="648"/>
      <c r="BH442" s="648"/>
      <c r="BI442" s="648"/>
      <c r="BJ442" s="648"/>
      <c r="BK442" s="648"/>
      <c r="BL442" s="648"/>
    </row>
    <row r="443" spans="1:65" x14ac:dyDescent="0.2">
      <c r="A443" s="648"/>
      <c r="B443" s="648"/>
      <c r="C443" s="648"/>
      <c r="D443" s="1307"/>
      <c r="E443" s="648"/>
      <c r="F443" s="648"/>
      <c r="G443" s="648"/>
      <c r="H443" s="648"/>
      <c r="I443" s="648"/>
      <c r="J443" s="648"/>
      <c r="K443" s="648"/>
      <c r="L443" s="648"/>
      <c r="M443" s="648"/>
      <c r="N443" s="648"/>
      <c r="O443" s="648"/>
      <c r="P443" s="648"/>
      <c r="Q443" s="648"/>
      <c r="R443" s="648"/>
      <c r="S443" s="648"/>
      <c r="T443" s="648"/>
      <c r="U443" s="648"/>
      <c r="V443" s="648"/>
      <c r="W443" s="648"/>
      <c r="X443" s="648"/>
      <c r="Y443" s="648"/>
      <c r="Z443" s="648"/>
      <c r="AA443" s="649"/>
      <c r="AB443" s="648"/>
      <c r="AC443" s="648"/>
      <c r="AD443" s="648"/>
      <c r="AE443" s="648"/>
      <c r="AF443" s="648"/>
      <c r="AG443" s="648"/>
      <c r="AH443" s="648"/>
      <c r="AI443" s="648"/>
      <c r="AJ443" s="648"/>
      <c r="AK443" s="648"/>
      <c r="AL443" s="648"/>
      <c r="AM443" s="648"/>
      <c r="AN443" s="648"/>
      <c r="AO443" s="648"/>
      <c r="AP443" s="648"/>
      <c r="AQ443" s="648"/>
      <c r="AR443" s="648"/>
      <c r="AS443" s="648"/>
      <c r="AT443" s="648"/>
      <c r="AU443" s="648"/>
      <c r="AV443" s="648"/>
      <c r="AW443" s="648"/>
      <c r="AX443" s="648"/>
      <c r="AY443" s="648"/>
      <c r="AZ443" s="648"/>
      <c r="BA443" s="648"/>
      <c r="BB443" s="648"/>
      <c r="BC443" s="648"/>
      <c r="BD443" s="648"/>
      <c r="BE443" s="648"/>
      <c r="BF443" s="648"/>
      <c r="BG443" s="648"/>
      <c r="BH443" s="648"/>
      <c r="BI443" s="648"/>
      <c r="BJ443" s="648"/>
      <c r="BK443" s="648"/>
      <c r="BL443" s="648"/>
    </row>
    <row r="444" spans="1:65" x14ac:dyDescent="0.2">
      <c r="A444" s="648"/>
      <c r="B444" s="648"/>
      <c r="C444" s="648"/>
      <c r="D444" s="1307"/>
      <c r="E444" s="648"/>
      <c r="F444" s="648"/>
      <c r="G444" s="648"/>
      <c r="H444" s="648"/>
      <c r="I444" s="648"/>
      <c r="J444" s="648"/>
      <c r="K444" s="648"/>
      <c r="L444" s="648"/>
      <c r="M444" s="648"/>
      <c r="N444" s="648"/>
      <c r="O444" s="648"/>
      <c r="P444" s="648"/>
      <c r="Q444" s="648"/>
      <c r="R444" s="648"/>
      <c r="S444" s="648"/>
      <c r="T444" s="648"/>
      <c r="U444" s="648"/>
      <c r="V444" s="648"/>
      <c r="W444" s="648"/>
      <c r="X444" s="648"/>
      <c r="Y444" s="648"/>
      <c r="Z444" s="648"/>
      <c r="AA444" s="649"/>
      <c r="AB444" s="648"/>
      <c r="AC444" s="648"/>
      <c r="AD444" s="648"/>
      <c r="AE444" s="648"/>
      <c r="AF444" s="648"/>
      <c r="AG444" s="648"/>
      <c r="AH444" s="648"/>
      <c r="AI444" s="648"/>
      <c r="AJ444" s="648"/>
      <c r="AK444" s="648"/>
      <c r="AL444" s="648"/>
      <c r="AM444" s="648"/>
      <c r="AN444" s="648"/>
      <c r="AO444" s="648"/>
      <c r="AP444" s="648"/>
      <c r="AQ444" s="648"/>
      <c r="AR444" s="648"/>
      <c r="AS444" s="648"/>
      <c r="AT444" s="648"/>
      <c r="AU444" s="648"/>
      <c r="AV444" s="648"/>
      <c r="AW444" s="648"/>
      <c r="AX444" s="648"/>
      <c r="AY444" s="648"/>
      <c r="AZ444" s="648"/>
      <c r="BA444" s="648"/>
      <c r="BB444" s="648"/>
      <c r="BC444" s="648"/>
      <c r="BD444" s="648"/>
      <c r="BE444" s="648"/>
      <c r="BF444" s="648"/>
      <c r="BG444" s="648"/>
      <c r="BH444" s="648"/>
      <c r="BI444" s="648"/>
      <c r="BJ444" s="648"/>
      <c r="BK444" s="648"/>
      <c r="BL444" s="648"/>
    </row>
    <row r="445" spans="1:65" x14ac:dyDescent="0.2">
      <c r="A445" s="648"/>
      <c r="B445" s="648"/>
      <c r="C445" s="648"/>
      <c r="D445" s="1307"/>
      <c r="E445" s="648"/>
      <c r="F445" s="648"/>
      <c r="G445" s="648"/>
      <c r="H445" s="648"/>
      <c r="I445" s="648"/>
      <c r="J445" s="648"/>
      <c r="K445" s="648"/>
      <c r="L445" s="648"/>
      <c r="M445" s="648"/>
      <c r="N445" s="648"/>
      <c r="O445" s="648"/>
      <c r="P445" s="648"/>
      <c r="Q445" s="648"/>
      <c r="R445" s="648"/>
      <c r="S445" s="648"/>
      <c r="T445" s="648"/>
      <c r="U445" s="648"/>
      <c r="V445" s="648"/>
      <c r="W445" s="648"/>
      <c r="X445" s="648"/>
      <c r="Y445" s="648"/>
      <c r="Z445" s="648"/>
      <c r="AA445" s="649"/>
      <c r="AB445" s="648"/>
      <c r="AC445" s="648"/>
      <c r="AD445" s="648"/>
      <c r="AE445" s="648"/>
      <c r="AF445" s="648"/>
      <c r="AG445" s="648"/>
      <c r="AH445" s="648"/>
      <c r="AI445" s="648"/>
      <c r="AJ445" s="648"/>
      <c r="AK445" s="648"/>
      <c r="AL445" s="648"/>
      <c r="AM445" s="648"/>
      <c r="AN445" s="648"/>
      <c r="AO445" s="648"/>
      <c r="AP445" s="648"/>
      <c r="AQ445" s="648"/>
      <c r="AR445" s="648"/>
      <c r="AS445" s="648"/>
      <c r="AT445" s="648"/>
      <c r="AU445" s="648"/>
      <c r="AV445" s="648"/>
      <c r="AW445" s="648"/>
      <c r="AX445" s="648"/>
      <c r="AY445" s="648"/>
      <c r="AZ445" s="648"/>
      <c r="BA445" s="648"/>
      <c r="BB445" s="648"/>
      <c r="BC445" s="648"/>
      <c r="BD445" s="648"/>
      <c r="BE445" s="648"/>
      <c r="BF445" s="648"/>
      <c r="BG445" s="648"/>
      <c r="BH445" s="648"/>
      <c r="BI445" s="648"/>
      <c r="BJ445" s="648"/>
      <c r="BK445" s="648"/>
      <c r="BL445" s="648"/>
    </row>
    <row r="446" spans="1:65" x14ac:dyDescent="0.2">
      <c r="A446" s="648"/>
      <c r="B446" s="648"/>
      <c r="C446" s="648"/>
      <c r="D446" s="1307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8"/>
      <c r="P446" s="648"/>
      <c r="Q446" s="648"/>
      <c r="R446" s="648"/>
      <c r="S446" s="648"/>
      <c r="T446" s="648"/>
      <c r="U446" s="648"/>
      <c r="V446" s="648"/>
      <c r="W446" s="648"/>
      <c r="X446" s="648"/>
      <c r="Y446" s="648"/>
      <c r="Z446" s="648"/>
      <c r="AA446" s="649"/>
      <c r="AB446" s="648"/>
      <c r="AC446" s="648"/>
      <c r="AD446" s="648"/>
      <c r="AE446" s="648"/>
      <c r="AF446" s="648"/>
      <c r="AG446" s="648"/>
      <c r="AH446" s="648"/>
      <c r="AI446" s="648"/>
      <c r="AJ446" s="648"/>
      <c r="AK446" s="648"/>
      <c r="AL446" s="648"/>
      <c r="AM446" s="648"/>
      <c r="AN446" s="648"/>
      <c r="AO446" s="648"/>
      <c r="AP446" s="648"/>
      <c r="AQ446" s="648"/>
      <c r="AR446" s="648"/>
      <c r="AS446" s="648"/>
      <c r="AT446" s="648"/>
      <c r="AU446" s="648"/>
      <c r="AV446" s="648"/>
      <c r="AW446" s="648"/>
      <c r="AX446" s="648"/>
      <c r="AY446" s="648"/>
      <c r="AZ446" s="648"/>
      <c r="BA446" s="648"/>
      <c r="BB446" s="648"/>
      <c r="BC446" s="648"/>
      <c r="BD446" s="648"/>
      <c r="BE446" s="648"/>
      <c r="BF446" s="648"/>
      <c r="BG446" s="648"/>
      <c r="BH446" s="648"/>
      <c r="BI446" s="648"/>
      <c r="BJ446" s="648"/>
      <c r="BK446" s="648"/>
      <c r="BL446" s="648"/>
    </row>
    <row r="447" spans="1:65" x14ac:dyDescent="0.2">
      <c r="A447" s="648"/>
      <c r="B447" s="648"/>
      <c r="C447" s="648"/>
      <c r="D447" s="1307"/>
      <c r="E447" s="648"/>
      <c r="F447" s="648"/>
      <c r="G447" s="648"/>
      <c r="H447" s="648"/>
      <c r="I447" s="648"/>
      <c r="J447" s="648"/>
      <c r="K447" s="648"/>
      <c r="L447" s="648"/>
      <c r="M447" s="648"/>
      <c r="N447" s="648"/>
      <c r="O447" s="648"/>
      <c r="P447" s="648"/>
      <c r="Q447" s="648"/>
      <c r="R447" s="648"/>
      <c r="S447" s="648"/>
      <c r="T447" s="648"/>
      <c r="U447" s="648"/>
      <c r="V447" s="648"/>
      <c r="W447" s="648"/>
      <c r="X447" s="648"/>
      <c r="Y447" s="648"/>
      <c r="Z447" s="648"/>
      <c r="AA447" s="649"/>
      <c r="AB447" s="648"/>
      <c r="AC447" s="648"/>
      <c r="AD447" s="648"/>
      <c r="AE447" s="648"/>
      <c r="AF447" s="648"/>
      <c r="AG447" s="648"/>
      <c r="AH447" s="648"/>
      <c r="AI447" s="648"/>
      <c r="AJ447" s="648"/>
      <c r="AK447" s="648"/>
      <c r="AL447" s="648"/>
      <c r="AM447" s="648"/>
      <c r="AN447" s="648"/>
      <c r="AO447" s="648"/>
      <c r="AP447" s="648"/>
      <c r="AQ447" s="648"/>
      <c r="AR447" s="648"/>
      <c r="AS447" s="648"/>
      <c r="AT447" s="648"/>
      <c r="AU447" s="648"/>
      <c r="AV447" s="648"/>
      <c r="AW447" s="648"/>
      <c r="AX447" s="648"/>
      <c r="AY447" s="648"/>
      <c r="AZ447" s="648"/>
      <c r="BA447" s="648"/>
      <c r="BB447" s="648"/>
      <c r="BC447" s="648"/>
      <c r="BD447" s="648"/>
      <c r="BE447" s="648"/>
      <c r="BF447" s="648"/>
      <c r="BG447" s="648"/>
      <c r="BH447" s="648"/>
      <c r="BI447" s="648"/>
      <c r="BJ447" s="648"/>
      <c r="BK447" s="648"/>
      <c r="BL447" s="648"/>
    </row>
    <row r="448" spans="1:65" x14ac:dyDescent="0.2">
      <c r="A448" s="648"/>
      <c r="B448" s="648"/>
      <c r="C448" s="648"/>
      <c r="D448" s="1307"/>
      <c r="E448" s="648"/>
      <c r="F448" s="648"/>
      <c r="G448" s="648"/>
      <c r="H448" s="648"/>
      <c r="I448" s="648"/>
      <c r="J448" s="648"/>
      <c r="K448" s="648"/>
      <c r="L448" s="648"/>
      <c r="M448" s="648"/>
      <c r="N448" s="648"/>
      <c r="O448" s="648"/>
      <c r="P448" s="648"/>
      <c r="Q448" s="648"/>
      <c r="R448" s="648"/>
      <c r="S448" s="648"/>
      <c r="T448" s="648"/>
      <c r="U448" s="648"/>
      <c r="V448" s="648"/>
      <c r="W448" s="648"/>
      <c r="X448" s="648"/>
      <c r="Y448" s="648"/>
      <c r="Z448" s="648"/>
      <c r="AA448" s="649"/>
      <c r="AB448" s="648"/>
      <c r="AC448" s="648"/>
      <c r="AD448" s="648"/>
      <c r="AE448" s="648"/>
      <c r="AF448" s="648"/>
      <c r="AG448" s="648"/>
      <c r="AH448" s="648"/>
      <c r="AI448" s="648"/>
      <c r="AJ448" s="648"/>
      <c r="AK448" s="648"/>
      <c r="AL448" s="648"/>
      <c r="AM448" s="648"/>
      <c r="AN448" s="648"/>
      <c r="AO448" s="648"/>
      <c r="AP448" s="648"/>
      <c r="AQ448" s="648"/>
      <c r="AR448" s="648"/>
      <c r="AS448" s="648"/>
      <c r="AT448" s="648"/>
      <c r="AU448" s="648"/>
      <c r="AV448" s="648"/>
      <c r="AW448" s="648"/>
      <c r="AX448" s="648"/>
      <c r="AY448" s="648"/>
      <c r="AZ448" s="648"/>
      <c r="BA448" s="648"/>
      <c r="BB448" s="648"/>
      <c r="BC448" s="648"/>
      <c r="BD448" s="648"/>
      <c r="BE448" s="648"/>
      <c r="BF448" s="648"/>
      <c r="BG448" s="648"/>
      <c r="BH448" s="648"/>
      <c r="BI448" s="648"/>
      <c r="BJ448" s="648"/>
      <c r="BK448" s="648"/>
      <c r="BL448" s="648"/>
    </row>
    <row r="449" spans="1:64" x14ac:dyDescent="0.2">
      <c r="A449" s="648"/>
      <c r="B449" s="648"/>
      <c r="C449" s="648"/>
      <c r="D449" s="1307"/>
      <c r="E449" s="648"/>
      <c r="F449" s="648"/>
      <c r="G449" s="648"/>
      <c r="H449" s="648"/>
      <c r="I449" s="648"/>
      <c r="J449" s="648"/>
      <c r="K449" s="648"/>
      <c r="L449" s="648"/>
      <c r="M449" s="648"/>
      <c r="N449" s="648"/>
      <c r="O449" s="648"/>
      <c r="P449" s="648"/>
      <c r="Q449" s="648"/>
      <c r="R449" s="648"/>
      <c r="S449" s="648"/>
      <c r="T449" s="648"/>
      <c r="U449" s="648"/>
      <c r="V449" s="648"/>
      <c r="W449" s="648"/>
      <c r="X449" s="648"/>
      <c r="Y449" s="648"/>
      <c r="Z449" s="648"/>
      <c r="AA449" s="649"/>
      <c r="AB449" s="648"/>
      <c r="AC449" s="648"/>
      <c r="AD449" s="648"/>
      <c r="AE449" s="648"/>
      <c r="AF449" s="648"/>
      <c r="AG449" s="648"/>
      <c r="AH449" s="648"/>
      <c r="AI449" s="648"/>
      <c r="AJ449" s="648"/>
      <c r="AK449" s="648"/>
      <c r="AL449" s="648"/>
      <c r="AM449" s="648"/>
      <c r="AN449" s="648"/>
      <c r="AO449" s="648"/>
      <c r="AP449" s="648"/>
      <c r="AQ449" s="648"/>
      <c r="AR449" s="648"/>
      <c r="AS449" s="648"/>
      <c r="AT449" s="648"/>
      <c r="AU449" s="648"/>
      <c r="AV449" s="648"/>
      <c r="AW449" s="648"/>
      <c r="AX449" s="648"/>
      <c r="AY449" s="648"/>
      <c r="AZ449" s="648"/>
      <c r="BA449" s="648"/>
      <c r="BB449" s="648"/>
      <c r="BC449" s="648"/>
      <c r="BD449" s="648"/>
      <c r="BE449" s="648"/>
      <c r="BF449" s="648"/>
      <c r="BG449" s="648"/>
      <c r="BH449" s="648"/>
      <c r="BI449" s="648"/>
      <c r="BJ449" s="648"/>
      <c r="BK449" s="648"/>
      <c r="BL449" s="648"/>
    </row>
    <row r="450" spans="1:64" x14ac:dyDescent="0.2">
      <c r="A450" s="648"/>
      <c r="B450" s="648"/>
      <c r="C450" s="648"/>
      <c r="D450" s="1307"/>
      <c r="E450" s="648"/>
      <c r="F450" s="648"/>
      <c r="G450" s="648"/>
      <c r="H450" s="648"/>
      <c r="I450" s="648"/>
      <c r="J450" s="648"/>
      <c r="K450" s="648"/>
      <c r="L450" s="648"/>
      <c r="M450" s="648"/>
      <c r="N450" s="648"/>
      <c r="O450" s="648"/>
      <c r="P450" s="648"/>
      <c r="Q450" s="648"/>
      <c r="R450" s="648"/>
      <c r="S450" s="648"/>
      <c r="T450" s="648"/>
      <c r="U450" s="648"/>
      <c r="V450" s="648"/>
      <c r="W450" s="648"/>
      <c r="X450" s="648"/>
      <c r="Y450" s="648"/>
      <c r="Z450" s="648"/>
      <c r="AA450" s="649"/>
      <c r="AB450" s="648"/>
      <c r="AC450" s="648"/>
      <c r="AD450" s="648"/>
      <c r="AE450" s="648"/>
      <c r="AF450" s="648"/>
      <c r="AG450" s="648"/>
      <c r="AH450" s="648"/>
      <c r="AI450" s="648"/>
      <c r="AJ450" s="648"/>
      <c r="AK450" s="648"/>
      <c r="AL450" s="648"/>
      <c r="AM450" s="648"/>
      <c r="AN450" s="648"/>
      <c r="AO450" s="648"/>
      <c r="AP450" s="648"/>
      <c r="AQ450" s="648"/>
      <c r="AR450" s="648"/>
      <c r="AS450" s="648"/>
      <c r="AT450" s="648"/>
      <c r="AU450" s="648"/>
      <c r="AV450" s="648"/>
      <c r="AW450" s="648"/>
      <c r="AX450" s="648"/>
      <c r="AY450" s="648"/>
      <c r="AZ450" s="648"/>
      <c r="BA450" s="648"/>
      <c r="BB450" s="648"/>
      <c r="BC450" s="648"/>
      <c r="BD450" s="648"/>
      <c r="BE450" s="648"/>
      <c r="BF450" s="648"/>
      <c r="BG450" s="648"/>
      <c r="BH450" s="648"/>
      <c r="BI450" s="648"/>
      <c r="BJ450" s="648"/>
      <c r="BK450" s="648"/>
      <c r="BL450" s="648"/>
    </row>
    <row r="451" spans="1:64" x14ac:dyDescent="0.2">
      <c r="A451" s="648"/>
      <c r="B451" s="648"/>
      <c r="C451" s="648"/>
      <c r="D451" s="1307"/>
      <c r="E451" s="648"/>
      <c r="F451" s="648"/>
      <c r="G451" s="648"/>
      <c r="H451" s="648"/>
      <c r="I451" s="648"/>
      <c r="J451" s="648"/>
      <c r="K451" s="648"/>
      <c r="L451" s="648"/>
      <c r="M451" s="648"/>
      <c r="N451" s="648"/>
      <c r="O451" s="648"/>
      <c r="P451" s="648"/>
      <c r="Q451" s="648"/>
      <c r="R451" s="648"/>
      <c r="S451" s="648"/>
      <c r="T451" s="648"/>
      <c r="U451" s="648"/>
      <c r="V451" s="648"/>
      <c r="W451" s="648"/>
      <c r="X451" s="648"/>
      <c r="Y451" s="648"/>
      <c r="Z451" s="648"/>
      <c r="AA451" s="649"/>
      <c r="AB451" s="648"/>
      <c r="AC451" s="648"/>
      <c r="AD451" s="648"/>
      <c r="AE451" s="648"/>
      <c r="AF451" s="648"/>
      <c r="AG451" s="648"/>
      <c r="AH451" s="648"/>
      <c r="AI451" s="648"/>
      <c r="AJ451" s="648"/>
      <c r="AK451" s="648"/>
      <c r="AL451" s="648"/>
      <c r="AM451" s="648"/>
      <c r="AN451" s="648"/>
      <c r="AO451" s="648"/>
      <c r="AP451" s="648"/>
      <c r="AQ451" s="648"/>
      <c r="AR451" s="648"/>
      <c r="AS451" s="648"/>
      <c r="AT451" s="648"/>
      <c r="AU451" s="648"/>
      <c r="AV451" s="648"/>
      <c r="AW451" s="648"/>
      <c r="AX451" s="648"/>
      <c r="AY451" s="648"/>
      <c r="AZ451" s="648"/>
      <c r="BA451" s="648"/>
      <c r="BB451" s="648"/>
      <c r="BC451" s="648"/>
      <c r="BD451" s="648"/>
      <c r="BE451" s="648"/>
      <c r="BF451" s="648"/>
      <c r="BG451" s="648"/>
      <c r="BH451" s="648"/>
      <c r="BI451" s="648"/>
      <c r="BJ451" s="648"/>
      <c r="BK451" s="648"/>
      <c r="BL451" s="648"/>
    </row>
    <row r="452" spans="1:64" x14ac:dyDescent="0.2">
      <c r="A452" s="648"/>
      <c r="B452" s="648"/>
      <c r="C452" s="648"/>
      <c r="D452" s="1307"/>
      <c r="E452" s="648"/>
      <c r="F452" s="648"/>
      <c r="G452" s="648"/>
      <c r="H452" s="648"/>
      <c r="I452" s="648"/>
      <c r="J452" s="648"/>
      <c r="K452" s="648"/>
      <c r="L452" s="648"/>
      <c r="M452" s="648"/>
      <c r="N452" s="648"/>
      <c r="O452" s="648"/>
      <c r="P452" s="648"/>
      <c r="Q452" s="648"/>
      <c r="R452" s="648"/>
      <c r="S452" s="648"/>
      <c r="T452" s="648"/>
      <c r="U452" s="648"/>
      <c r="V452" s="648"/>
      <c r="W452" s="648"/>
      <c r="X452" s="648"/>
      <c r="Y452" s="648"/>
      <c r="Z452" s="648"/>
      <c r="AA452" s="649"/>
      <c r="AB452" s="648"/>
      <c r="AC452" s="648"/>
      <c r="AD452" s="648"/>
      <c r="AE452" s="648"/>
      <c r="AF452" s="648"/>
      <c r="AG452" s="648"/>
      <c r="AH452" s="648"/>
      <c r="AI452" s="648"/>
      <c r="AJ452" s="648"/>
      <c r="AK452" s="648"/>
      <c r="AL452" s="648"/>
      <c r="AM452" s="648"/>
      <c r="AN452" s="648"/>
      <c r="AO452" s="648"/>
      <c r="AP452" s="648"/>
      <c r="AQ452" s="648"/>
      <c r="AR452" s="648"/>
      <c r="AS452" s="648"/>
      <c r="AT452" s="648"/>
      <c r="AU452" s="648"/>
      <c r="AV452" s="648"/>
      <c r="AW452" s="648"/>
      <c r="AX452" s="648"/>
      <c r="AY452" s="648"/>
      <c r="AZ452" s="648"/>
      <c r="BA452" s="648"/>
      <c r="BB452" s="648"/>
      <c r="BC452" s="648"/>
      <c r="BD452" s="648"/>
      <c r="BE452" s="648"/>
      <c r="BF452" s="648"/>
      <c r="BG452" s="648"/>
      <c r="BH452" s="648"/>
      <c r="BI452" s="648"/>
      <c r="BJ452" s="648"/>
      <c r="BK452" s="648"/>
      <c r="BL452" s="648"/>
    </row>
    <row r="453" spans="1:64" x14ac:dyDescent="0.2">
      <c r="A453" s="648"/>
      <c r="B453" s="648"/>
      <c r="C453" s="648"/>
      <c r="D453" s="1307"/>
      <c r="E453" s="648"/>
      <c r="F453" s="648"/>
      <c r="G453" s="648"/>
      <c r="H453" s="648"/>
      <c r="I453" s="648"/>
      <c r="J453" s="648"/>
      <c r="K453" s="648"/>
      <c r="L453" s="648"/>
      <c r="M453" s="648"/>
      <c r="N453" s="648"/>
      <c r="O453" s="648"/>
      <c r="P453" s="648"/>
      <c r="Q453" s="648"/>
      <c r="R453" s="648"/>
      <c r="S453" s="648"/>
      <c r="T453" s="648"/>
      <c r="U453" s="648"/>
      <c r="V453" s="648"/>
      <c r="W453" s="648"/>
      <c r="X453" s="648"/>
      <c r="Y453" s="648"/>
      <c r="Z453" s="648"/>
      <c r="AA453" s="649"/>
      <c r="AB453" s="648"/>
      <c r="AC453" s="648"/>
      <c r="AD453" s="648"/>
      <c r="AE453" s="648"/>
      <c r="AF453" s="648"/>
      <c r="AG453" s="648"/>
      <c r="AH453" s="648"/>
      <c r="AI453" s="648"/>
      <c r="AJ453" s="648"/>
      <c r="AK453" s="648"/>
      <c r="AL453" s="648"/>
      <c r="AM453" s="648"/>
      <c r="AN453" s="648"/>
      <c r="AO453" s="648"/>
      <c r="AP453" s="648"/>
      <c r="AQ453" s="648"/>
      <c r="AR453" s="648"/>
      <c r="AS453" s="648"/>
      <c r="AT453" s="648"/>
      <c r="AU453" s="648"/>
      <c r="AV453" s="648"/>
      <c r="AW453" s="648"/>
      <c r="AX453" s="648"/>
      <c r="AY453" s="648"/>
      <c r="AZ453" s="648"/>
      <c r="BA453" s="648"/>
      <c r="BB453" s="648"/>
      <c r="BC453" s="648"/>
      <c r="BD453" s="648"/>
      <c r="BE453" s="648"/>
      <c r="BF453" s="648"/>
      <c r="BG453" s="648"/>
      <c r="BH453" s="648"/>
      <c r="BI453" s="648"/>
      <c r="BJ453" s="648"/>
      <c r="BK453" s="648"/>
      <c r="BL453" s="648"/>
    </row>
    <row r="454" spans="1:64" x14ac:dyDescent="0.2">
      <c r="A454" s="648"/>
      <c r="B454" s="648"/>
      <c r="C454" s="648"/>
      <c r="D454" s="1307"/>
      <c r="E454" s="648"/>
      <c r="F454" s="648"/>
      <c r="G454" s="648"/>
      <c r="H454" s="648"/>
      <c r="I454" s="648"/>
      <c r="J454" s="648"/>
      <c r="K454" s="648"/>
      <c r="L454" s="648"/>
      <c r="M454" s="648"/>
      <c r="N454" s="648"/>
      <c r="O454" s="648"/>
      <c r="P454" s="648"/>
      <c r="Q454" s="648"/>
      <c r="R454" s="648"/>
      <c r="S454" s="648"/>
      <c r="T454" s="648"/>
      <c r="U454" s="648"/>
      <c r="V454" s="648"/>
      <c r="W454" s="648"/>
      <c r="X454" s="648"/>
      <c r="Y454" s="648"/>
      <c r="Z454" s="648"/>
      <c r="AA454" s="649"/>
      <c r="AB454" s="648"/>
      <c r="AC454" s="648"/>
      <c r="AD454" s="648"/>
      <c r="AE454" s="648"/>
      <c r="AF454" s="648"/>
      <c r="AG454" s="648"/>
      <c r="AH454" s="648"/>
      <c r="AI454" s="648"/>
      <c r="AJ454" s="648"/>
      <c r="AK454" s="648"/>
      <c r="AL454" s="648"/>
      <c r="AM454" s="648"/>
      <c r="AN454" s="648"/>
      <c r="AO454" s="648"/>
      <c r="AP454" s="648"/>
      <c r="AQ454" s="648"/>
      <c r="AR454" s="648"/>
      <c r="AS454" s="648"/>
      <c r="AT454" s="648"/>
      <c r="AU454" s="648"/>
      <c r="AV454" s="648"/>
      <c r="AW454" s="648"/>
      <c r="AX454" s="648"/>
      <c r="AY454" s="648"/>
      <c r="AZ454" s="648"/>
      <c r="BA454" s="648"/>
      <c r="BB454" s="648"/>
      <c r="BC454" s="648"/>
      <c r="BD454" s="648"/>
      <c r="BE454" s="648"/>
      <c r="BF454" s="648"/>
      <c r="BG454" s="648"/>
      <c r="BH454" s="648"/>
      <c r="BI454" s="648"/>
      <c r="BJ454" s="648"/>
      <c r="BK454" s="648"/>
      <c r="BL454" s="648"/>
    </row>
    <row r="455" spans="1:64" x14ac:dyDescent="0.2">
      <c r="A455" s="648"/>
      <c r="B455" s="648"/>
      <c r="C455" s="648"/>
      <c r="D455" s="1307"/>
      <c r="E455" s="648"/>
      <c r="F455" s="648"/>
      <c r="G455" s="648"/>
      <c r="H455" s="648"/>
      <c r="I455" s="648"/>
      <c r="J455" s="648"/>
      <c r="K455" s="648"/>
      <c r="L455" s="648"/>
      <c r="M455" s="648"/>
      <c r="N455" s="648"/>
      <c r="O455" s="648"/>
      <c r="P455" s="648"/>
      <c r="Q455" s="648"/>
      <c r="R455" s="648"/>
      <c r="S455" s="648"/>
      <c r="T455" s="648"/>
      <c r="U455" s="648"/>
      <c r="V455" s="648"/>
      <c r="W455" s="648"/>
      <c r="X455" s="648"/>
      <c r="Y455" s="648"/>
      <c r="Z455" s="648"/>
      <c r="AA455" s="649"/>
      <c r="AB455" s="648"/>
      <c r="AC455" s="648"/>
      <c r="AD455" s="648"/>
      <c r="AE455" s="648"/>
      <c r="AF455" s="648"/>
      <c r="AG455" s="648"/>
      <c r="AH455" s="648"/>
      <c r="AI455" s="648"/>
      <c r="AJ455" s="648"/>
      <c r="AK455" s="648"/>
      <c r="AL455" s="648"/>
      <c r="AM455" s="648"/>
      <c r="AN455" s="648"/>
      <c r="AO455" s="648"/>
      <c r="AP455" s="648"/>
      <c r="AQ455" s="648"/>
      <c r="AR455" s="648"/>
      <c r="AS455" s="648"/>
      <c r="AT455" s="648"/>
      <c r="AU455" s="648"/>
      <c r="AV455" s="648"/>
      <c r="AW455" s="648"/>
      <c r="AX455" s="648"/>
      <c r="AY455" s="648"/>
      <c r="AZ455" s="648"/>
      <c r="BA455" s="648"/>
      <c r="BB455" s="648"/>
      <c r="BC455" s="648"/>
      <c r="BD455" s="648"/>
      <c r="BE455" s="648"/>
      <c r="BF455" s="648"/>
      <c r="BG455" s="648"/>
      <c r="BH455" s="648"/>
      <c r="BI455" s="648"/>
      <c r="BJ455" s="648"/>
      <c r="BK455" s="648"/>
      <c r="BL455" s="648"/>
    </row>
    <row r="456" spans="1:64" x14ac:dyDescent="0.2">
      <c r="A456" s="648"/>
      <c r="B456" s="648"/>
      <c r="C456" s="648"/>
      <c r="D456" s="1307"/>
      <c r="E456" s="648"/>
      <c r="F456" s="648"/>
      <c r="G456" s="648"/>
      <c r="H456" s="648"/>
      <c r="I456" s="648"/>
      <c r="J456" s="648"/>
      <c r="K456" s="648"/>
      <c r="L456" s="648"/>
      <c r="M456" s="648"/>
      <c r="N456" s="648"/>
      <c r="O456" s="648"/>
      <c r="P456" s="648"/>
      <c r="Q456" s="648"/>
      <c r="R456" s="648"/>
      <c r="S456" s="648"/>
      <c r="T456" s="648"/>
      <c r="U456" s="648"/>
      <c r="V456" s="648"/>
      <c r="W456" s="648"/>
      <c r="X456" s="648"/>
      <c r="Y456" s="648"/>
      <c r="Z456" s="648"/>
      <c r="AA456" s="649"/>
      <c r="AB456" s="648"/>
      <c r="AC456" s="648"/>
      <c r="AD456" s="648"/>
      <c r="AE456" s="648"/>
      <c r="AF456" s="648"/>
      <c r="AG456" s="648"/>
      <c r="AH456" s="648"/>
      <c r="AI456" s="648"/>
      <c r="AJ456" s="648"/>
      <c r="AK456" s="648"/>
      <c r="AL456" s="648"/>
      <c r="AM456" s="648"/>
      <c r="AN456" s="648"/>
      <c r="AO456" s="648"/>
      <c r="AP456" s="648"/>
      <c r="AQ456" s="648"/>
      <c r="AR456" s="648"/>
      <c r="AS456" s="648"/>
      <c r="AT456" s="648"/>
      <c r="AU456" s="648"/>
      <c r="AV456" s="648"/>
      <c r="AW456" s="648"/>
      <c r="AX456" s="648"/>
      <c r="AY456" s="648"/>
      <c r="AZ456" s="648"/>
      <c r="BA456" s="648"/>
      <c r="BB456" s="648"/>
      <c r="BC456" s="648"/>
      <c r="BD456" s="648"/>
      <c r="BE456" s="648"/>
      <c r="BF456" s="648"/>
      <c r="BG456" s="648"/>
      <c r="BH456" s="648"/>
      <c r="BI456" s="648"/>
      <c r="BJ456" s="648"/>
      <c r="BK456" s="648"/>
      <c r="BL456" s="648"/>
    </row>
    <row r="457" spans="1:64" x14ac:dyDescent="0.2">
      <c r="A457" s="648"/>
      <c r="B457" s="648"/>
      <c r="C457" s="648"/>
      <c r="D457" s="1307"/>
      <c r="E457" s="648"/>
      <c r="F457" s="648"/>
      <c r="G457" s="648"/>
      <c r="H457" s="648"/>
      <c r="I457" s="648"/>
      <c r="J457" s="648"/>
      <c r="K457" s="648"/>
      <c r="L457" s="648"/>
      <c r="M457" s="648"/>
      <c r="N457" s="648"/>
      <c r="O457" s="648"/>
      <c r="P457" s="648"/>
      <c r="Q457" s="648"/>
      <c r="R457" s="648"/>
      <c r="S457" s="648"/>
      <c r="T457" s="648"/>
      <c r="U457" s="648"/>
      <c r="V457" s="648"/>
      <c r="W457" s="648"/>
      <c r="X457" s="648"/>
      <c r="Y457" s="648"/>
      <c r="Z457" s="648"/>
      <c r="AA457" s="649"/>
      <c r="AB457" s="648"/>
      <c r="AC457" s="648"/>
      <c r="AD457" s="648"/>
      <c r="AE457" s="648"/>
      <c r="AF457" s="648"/>
      <c r="AG457" s="648"/>
      <c r="AH457" s="648"/>
      <c r="AI457" s="648"/>
      <c r="AJ457" s="648"/>
      <c r="AK457" s="648"/>
      <c r="AL457" s="648"/>
      <c r="AM457" s="648"/>
      <c r="AN457" s="648"/>
      <c r="AO457" s="648"/>
      <c r="AP457" s="648"/>
      <c r="AQ457" s="648"/>
      <c r="AR457" s="648"/>
      <c r="AS457" s="648"/>
      <c r="AT457" s="648"/>
      <c r="AU457" s="648"/>
      <c r="AV457" s="648"/>
      <c r="AW457" s="648"/>
      <c r="AX457" s="648"/>
      <c r="AY457" s="648"/>
      <c r="AZ457" s="648"/>
      <c r="BA457" s="648"/>
      <c r="BB457" s="648"/>
      <c r="BC457" s="648"/>
      <c r="BD457" s="648"/>
      <c r="BE457" s="648"/>
      <c r="BF457" s="648"/>
      <c r="BG457" s="648"/>
      <c r="BH457" s="648"/>
      <c r="BI457" s="648"/>
      <c r="BJ457" s="648"/>
      <c r="BK457" s="648"/>
      <c r="BL457" s="648"/>
    </row>
  </sheetData>
  <mergeCells count="1">
    <mergeCell ref="H6:X7"/>
  </mergeCells>
  <pageMargins left="0.7" right="0.7" top="0.75" bottom="0.75" header="0.3" footer="0.3"/>
  <pageSetup paperSize="9" scale="1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002060"/>
  </sheetPr>
  <dimension ref="A1:CT929"/>
  <sheetViews>
    <sheetView workbookViewId="0">
      <pane ySplit="1" topLeftCell="A2" activePane="bottomLeft" state="frozen"/>
      <selection pane="bottomLeft" activeCell="U7" sqref="U7"/>
    </sheetView>
  </sheetViews>
  <sheetFormatPr defaultColWidth="2.42578125" defaultRowHeight="12.75" x14ac:dyDescent="0.2"/>
  <cols>
    <col min="1" max="1" width="5" style="637" customWidth="1"/>
    <col min="2" max="2" width="4.7109375" style="637" customWidth="1"/>
    <col min="3" max="3" width="5.7109375" style="637" customWidth="1"/>
    <col min="4" max="5" width="4.28515625" style="637" customWidth="1"/>
    <col min="6" max="6" width="3.85546875" style="637" customWidth="1"/>
    <col min="7" max="7" width="2.42578125" style="637" customWidth="1"/>
    <col min="8" max="8" width="3.7109375" style="637" customWidth="1"/>
    <col min="9" max="9" width="3.28515625" style="637" customWidth="1"/>
    <col min="10" max="10" width="4" style="637" customWidth="1"/>
    <col min="11" max="11" width="2.42578125" style="637" customWidth="1"/>
    <col min="12" max="12" width="3.28515625" style="637" customWidth="1"/>
    <col min="13" max="15" width="3" style="637" customWidth="1"/>
    <col min="16" max="16" width="3.42578125" style="637" customWidth="1"/>
    <col min="17" max="20" width="2.28515625" style="637" customWidth="1"/>
    <col min="21" max="22" width="2.85546875" style="637" customWidth="1"/>
    <col min="23" max="27" width="3" style="637" customWidth="1"/>
    <col min="28" max="28" width="3.7109375" style="637" customWidth="1"/>
    <col min="29" max="29" width="2.7109375" style="637" customWidth="1"/>
    <col min="30" max="30" width="2.85546875" style="637" customWidth="1"/>
    <col min="31" max="31" width="3.140625" style="637" customWidth="1"/>
    <col min="32" max="32" width="2.85546875" style="637" customWidth="1"/>
    <col min="33" max="33" width="3.28515625" style="637" customWidth="1"/>
    <col min="34" max="34" width="3.140625" style="637" customWidth="1"/>
    <col min="35" max="37" width="2.7109375" style="637" customWidth="1"/>
    <col min="38" max="38" width="3" style="637" customWidth="1"/>
    <col min="39" max="40" width="2.42578125" style="637" customWidth="1"/>
    <col min="41" max="41" width="2.28515625" style="637" customWidth="1"/>
    <col min="42" max="44" width="2.42578125" style="637" customWidth="1"/>
    <col min="45" max="45" width="3.42578125" style="637" customWidth="1"/>
    <col min="46" max="46" width="4.28515625" style="651" customWidth="1"/>
    <col min="47" max="55" width="2.42578125" style="637" customWidth="1"/>
    <col min="56" max="56" width="2.7109375" style="637" customWidth="1"/>
    <col min="57" max="57" width="3.140625" style="637" customWidth="1"/>
    <col min="58" max="58" width="3.7109375" style="637" customWidth="1"/>
    <col min="59" max="59" width="4.5703125" style="637" customWidth="1"/>
    <col min="60" max="95" width="2.42578125" style="637" customWidth="1"/>
    <col min="96" max="96" width="6.42578125" style="637" customWidth="1"/>
    <col min="97" max="98" width="2" style="637" customWidth="1"/>
    <col min="99" max="16384" width="2.42578125" style="637"/>
  </cols>
  <sheetData>
    <row r="1" spans="1:98" s="369" customFormat="1" ht="29.25" customHeight="1" x14ac:dyDescent="0.2">
      <c r="A1" s="362" t="s">
        <v>1647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1856" t="str">
        <f>Q6&amp;R6&amp;S6&amp;T6</f>
        <v>2018</v>
      </c>
      <c r="Q1" s="1856"/>
      <c r="R1" s="1856"/>
      <c r="S1" s="1856"/>
      <c r="T1" s="1856"/>
      <c r="U1" s="363" t="s">
        <v>30</v>
      </c>
      <c r="V1" s="363"/>
      <c r="W1" s="363"/>
      <c r="X1" s="364" t="str">
        <f>Firma</f>
        <v>PREDUZEĆE d.o.o.</v>
      </c>
      <c r="Y1" s="363"/>
      <c r="Z1" s="363"/>
      <c r="AA1" s="363"/>
      <c r="AB1" s="363"/>
      <c r="AC1" s="363"/>
      <c r="AD1" s="365"/>
      <c r="AE1" s="365"/>
      <c r="AF1" s="365"/>
      <c r="AG1" s="365"/>
      <c r="AH1" s="1587" t="s">
        <v>1307</v>
      </c>
      <c r="AI1" s="1587"/>
      <c r="AJ1" s="1587"/>
      <c r="AK1" s="1587"/>
      <c r="AL1" s="1587"/>
      <c r="AM1" s="1587"/>
      <c r="AN1" s="1587"/>
      <c r="AO1" s="1587"/>
      <c r="AP1" s="1587"/>
      <c r="AQ1" s="1587"/>
      <c r="AR1" s="1587"/>
      <c r="AS1" s="1587"/>
      <c r="AT1" s="1587"/>
      <c r="AU1" s="1587"/>
      <c r="AV1" s="1587"/>
      <c r="AW1" s="1587"/>
      <c r="AX1" s="1587"/>
      <c r="AY1" s="367"/>
      <c r="AZ1" s="367"/>
      <c r="BA1" s="367"/>
      <c r="BB1" s="367"/>
      <c r="BC1" s="367"/>
      <c r="BD1" s="367"/>
      <c r="BE1" s="367"/>
      <c r="BF1" s="367"/>
      <c r="BG1" s="367"/>
      <c r="BH1" s="367"/>
      <c r="BI1" s="367"/>
      <c r="BJ1" s="367"/>
      <c r="BK1" s="368"/>
      <c r="BL1" s="366"/>
      <c r="BM1" s="366"/>
      <c r="BN1" s="366"/>
      <c r="BO1" s="366"/>
      <c r="BP1" s="366"/>
      <c r="BQ1" s="366"/>
      <c r="BR1" s="366"/>
      <c r="BS1" s="366"/>
      <c r="BT1" s="366"/>
      <c r="BU1" s="366"/>
      <c r="BV1" s="366"/>
      <c r="BW1" s="366"/>
      <c r="BX1" s="366"/>
      <c r="BY1" s="366"/>
      <c r="BZ1" s="366"/>
      <c r="CA1" s="366"/>
      <c r="CB1" s="366"/>
      <c r="CC1" s="366"/>
      <c r="CD1" s="366"/>
      <c r="CE1" s="366"/>
      <c r="CF1" s="366"/>
      <c r="CG1" s="366"/>
      <c r="CH1" s="366"/>
      <c r="CI1" s="366"/>
      <c r="CJ1" s="366"/>
      <c r="CK1" s="366"/>
      <c r="CL1" s="366"/>
      <c r="CM1" s="366"/>
      <c r="CN1" s="366"/>
      <c r="CO1" s="366"/>
      <c r="CP1" s="366"/>
      <c r="CQ1" s="366"/>
    </row>
    <row r="2" spans="1:98" s="636" customFormat="1" ht="23.25" customHeight="1" thickBot="1" x14ac:dyDescent="0.3">
      <c r="A2" s="589" t="s">
        <v>517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S2" s="637"/>
      <c r="CT2" s="637"/>
    </row>
    <row r="3" spans="1:98" s="638" customFormat="1" ht="19.5" customHeight="1" thickTop="1" x14ac:dyDescent="0.25">
      <c r="A3" s="1763" t="s">
        <v>136</v>
      </c>
      <c r="B3" s="1763"/>
      <c r="C3" s="1763"/>
      <c r="D3" s="1763"/>
      <c r="E3" s="1763"/>
      <c r="F3" s="1764" t="s">
        <v>1308</v>
      </c>
      <c r="G3" s="1764"/>
      <c r="H3" s="1764"/>
      <c r="I3" s="1764"/>
      <c r="J3" s="1764"/>
      <c r="K3" s="1764"/>
      <c r="L3" s="1764"/>
      <c r="M3" s="1764"/>
      <c r="N3" s="1764"/>
      <c r="O3" s="1764"/>
      <c r="P3" s="1764"/>
      <c r="Q3" s="1764"/>
      <c r="R3" s="1764"/>
      <c r="S3" s="1764"/>
      <c r="T3" s="1764"/>
      <c r="U3" s="132"/>
      <c r="V3" s="50" t="s">
        <v>81</v>
      </c>
      <c r="W3" s="50"/>
      <c r="X3" s="50"/>
      <c r="Y3" s="50"/>
      <c r="Z3" s="50"/>
      <c r="AA3" s="50"/>
      <c r="AB3" s="50"/>
      <c r="AC3" s="1861" t="s">
        <v>729</v>
      </c>
      <c r="AD3" s="1861"/>
      <c r="AE3" s="1861"/>
      <c r="AF3" s="1861"/>
      <c r="AG3" s="1861"/>
      <c r="AH3" s="1862" t="s">
        <v>82</v>
      </c>
      <c r="AI3" s="1862"/>
      <c r="AJ3" s="1862"/>
      <c r="AK3" s="1862"/>
      <c r="AL3" s="1862"/>
      <c r="AM3" s="1862"/>
      <c r="AN3" s="1861" t="s">
        <v>730</v>
      </c>
      <c r="AO3" s="1861"/>
      <c r="AP3" s="1861"/>
      <c r="AQ3" s="1861"/>
      <c r="AR3" s="1861"/>
      <c r="AS3" s="132"/>
      <c r="AT3" s="133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</row>
    <row r="4" spans="1:98" s="638" customFormat="1" ht="17.25" customHeight="1" x14ac:dyDescent="0.25">
      <c r="A4" s="1774" t="s">
        <v>302</v>
      </c>
      <c r="B4" s="1774"/>
      <c r="C4" s="1774"/>
      <c r="D4" s="1774"/>
      <c r="E4" s="1774"/>
      <c r="F4" s="1775" t="s">
        <v>1821</v>
      </c>
      <c r="G4" s="1775"/>
      <c r="H4" s="1775"/>
      <c r="I4" s="1775"/>
      <c r="J4" s="1775"/>
      <c r="K4" s="1775"/>
      <c r="L4" s="1775"/>
      <c r="M4" s="1775"/>
      <c r="N4" s="1775"/>
      <c r="O4" s="1775"/>
      <c r="P4" s="1775"/>
      <c r="Q4" s="1775"/>
      <c r="R4" s="1776"/>
      <c r="S4" s="1775"/>
      <c r="T4" s="1775"/>
      <c r="U4" s="66"/>
      <c r="V4" s="630" t="s">
        <v>83</v>
      </c>
      <c r="W4" s="630"/>
      <c r="X4" s="630"/>
      <c r="Y4" s="630"/>
      <c r="Z4" s="630"/>
      <c r="AA4" s="630"/>
      <c r="AB4" s="630"/>
      <c r="AC4" s="136"/>
      <c r="AD4" s="137"/>
      <c r="AE4" s="137"/>
      <c r="AF4" s="137"/>
      <c r="AG4" s="137"/>
      <c r="AH4" s="137"/>
      <c r="AI4" s="138"/>
      <c r="AJ4" s="137"/>
      <c r="AK4" s="137"/>
      <c r="AL4" s="137"/>
      <c r="AM4" s="137"/>
      <c r="AN4" s="137"/>
      <c r="AO4" s="139"/>
      <c r="AP4" s="63"/>
      <c r="AQ4" s="63"/>
      <c r="AR4" s="63"/>
      <c r="AS4" s="63"/>
      <c r="AT4" s="140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141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</row>
    <row r="5" spans="1:98" s="638" customFormat="1" ht="17.25" customHeight="1" x14ac:dyDescent="0.25">
      <c r="A5" s="35"/>
      <c r="B5" s="35"/>
      <c r="C5" s="35"/>
      <c r="D5" s="35"/>
      <c r="E5" s="3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42"/>
      <c r="V5" s="143"/>
      <c r="W5" s="143"/>
      <c r="X5" s="143"/>
      <c r="Y5" s="143"/>
      <c r="Z5" s="143"/>
      <c r="AA5" s="143"/>
      <c r="AB5" s="63"/>
      <c r="AC5" s="270" t="s">
        <v>918</v>
      </c>
      <c r="AD5" s="270"/>
      <c r="AE5" s="270"/>
      <c r="AF5" s="270"/>
      <c r="AG5" s="1866" t="s">
        <v>954</v>
      </c>
      <c r="AH5" s="1867"/>
      <c r="AI5" s="1867"/>
      <c r="AJ5" s="1867"/>
      <c r="AK5" s="1867"/>
      <c r="AL5" s="1867"/>
      <c r="AM5" s="1867"/>
      <c r="AN5" s="1867"/>
      <c r="AO5" s="1867"/>
      <c r="AP5" s="1867"/>
      <c r="AQ5" s="1867"/>
      <c r="AR5" s="1867"/>
      <c r="AS5" s="143"/>
      <c r="AT5" s="14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141"/>
      <c r="BK5" s="33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</row>
    <row r="6" spans="1:98" s="638" customFormat="1" ht="17.25" customHeight="1" x14ac:dyDescent="0.3">
      <c r="A6" s="443" t="s">
        <v>196</v>
      </c>
      <c r="B6" s="444"/>
      <c r="C6" s="444"/>
      <c r="D6" s="444"/>
      <c r="E6" s="444"/>
      <c r="F6" s="445">
        <v>0</v>
      </c>
      <c r="G6" s="446">
        <v>1</v>
      </c>
      <c r="H6" s="447">
        <v>0</v>
      </c>
      <c r="I6" s="448">
        <v>1</v>
      </c>
      <c r="J6" s="1863">
        <v>2018</v>
      </c>
      <c r="K6" s="1863"/>
      <c r="L6" s="449" t="s">
        <v>739</v>
      </c>
      <c r="M6" s="447">
        <v>3</v>
      </c>
      <c r="N6" s="446">
        <v>1</v>
      </c>
      <c r="O6" s="447">
        <v>1</v>
      </c>
      <c r="P6" s="448">
        <v>2</v>
      </c>
      <c r="Q6" s="1174">
        <v>2</v>
      </c>
      <c r="R6" s="1175">
        <v>0</v>
      </c>
      <c r="S6" s="1175">
        <v>1</v>
      </c>
      <c r="T6" s="1176">
        <v>8</v>
      </c>
      <c r="U6" s="143"/>
      <c r="V6" s="143"/>
      <c r="W6" s="143"/>
      <c r="X6" s="143"/>
      <c r="Y6" s="143"/>
      <c r="Z6" s="143"/>
      <c r="AA6" s="143"/>
      <c r="AB6" s="63"/>
      <c r="AC6" s="1871">
        <f ca="1">Datum_vrijeme</f>
        <v>43885.775201388889</v>
      </c>
      <c r="AD6" s="1871"/>
      <c r="AE6" s="1871"/>
      <c r="AF6" s="1871"/>
      <c r="AG6" s="1871"/>
      <c r="AH6" s="1871"/>
      <c r="AI6" s="1871"/>
      <c r="AJ6" s="1871"/>
      <c r="AK6" s="1871"/>
      <c r="AL6" s="1871"/>
      <c r="AM6" s="1871"/>
      <c r="AN6" s="1871"/>
      <c r="AO6" s="1871"/>
      <c r="AP6" s="1871"/>
      <c r="AQ6" s="1871"/>
      <c r="AR6" s="1871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141"/>
      <c r="BK6" s="33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</row>
    <row r="7" spans="1:98" s="638" customFormat="1" ht="15.75" customHeight="1" x14ac:dyDescent="0.25">
      <c r="A7" s="35"/>
      <c r="B7" s="35"/>
      <c r="C7" s="35"/>
      <c r="D7" s="35"/>
      <c r="E7" s="35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1478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141"/>
      <c r="BK7" s="33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</row>
    <row r="8" spans="1:98" s="638" customFormat="1" ht="18.75" customHeight="1" x14ac:dyDescent="0.3">
      <c r="A8" s="1732" t="s">
        <v>85</v>
      </c>
      <c r="B8" s="1732"/>
      <c r="C8" s="1732"/>
      <c r="D8" s="1732"/>
      <c r="E8" s="1732"/>
      <c r="F8" s="1765" t="s">
        <v>2086</v>
      </c>
      <c r="G8" s="1765"/>
      <c r="H8" s="1765"/>
      <c r="I8" s="1765"/>
      <c r="J8" s="1765"/>
      <c r="K8" s="1765"/>
      <c r="L8" s="1765"/>
      <c r="M8" s="1765"/>
      <c r="N8" s="1765"/>
      <c r="O8" s="1765"/>
      <c r="P8" s="1765"/>
      <c r="Q8" s="1765"/>
      <c r="R8" s="1766"/>
      <c r="S8" s="1765"/>
      <c r="T8" s="1765"/>
      <c r="U8" s="65"/>
      <c r="V8" s="1857" t="s">
        <v>914</v>
      </c>
      <c r="W8" s="1857"/>
      <c r="X8" s="1857"/>
      <c r="Y8" s="1857"/>
      <c r="Z8" s="1857"/>
      <c r="AA8" s="1857"/>
      <c r="AB8" s="1857"/>
      <c r="AC8" s="144">
        <v>4</v>
      </c>
      <c r="AD8" s="144">
        <v>4</v>
      </c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>
        <v>9</v>
      </c>
      <c r="AP8" s="66"/>
      <c r="AQ8" s="66"/>
      <c r="AR8" s="63"/>
      <c r="AS8" s="33"/>
      <c r="AT8" s="143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1"/>
      <c r="BK8" s="33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</row>
    <row r="9" spans="1:98" s="638" customFormat="1" ht="15" customHeight="1" x14ac:dyDescent="0.25">
      <c r="A9" s="1732" t="s">
        <v>687</v>
      </c>
      <c r="B9" s="1732"/>
      <c r="C9" s="1732"/>
      <c r="D9" s="1732"/>
      <c r="E9" s="1732"/>
      <c r="F9" s="1767" t="s">
        <v>1836</v>
      </c>
      <c r="G9" s="1767"/>
      <c r="H9" s="1767"/>
      <c r="I9" s="1767"/>
      <c r="J9" s="1767"/>
      <c r="K9" s="1767"/>
      <c r="L9" s="1767"/>
      <c r="M9" s="1767"/>
      <c r="N9" s="1767"/>
      <c r="O9" s="1767"/>
      <c r="P9" s="1767"/>
      <c r="Q9" s="1767"/>
      <c r="R9" s="1768"/>
      <c r="S9" s="1767"/>
      <c r="T9" s="1767"/>
      <c r="U9" s="65"/>
      <c r="V9" s="1857" t="s">
        <v>736</v>
      </c>
      <c r="W9" s="1857"/>
      <c r="X9" s="1857"/>
      <c r="Y9" s="1857"/>
      <c r="Z9" s="1857"/>
      <c r="AA9" s="1857"/>
      <c r="AB9" s="1857"/>
      <c r="AC9" s="144"/>
      <c r="AD9" s="145"/>
      <c r="AE9" s="145"/>
      <c r="AF9" s="145"/>
      <c r="AG9" s="145"/>
      <c r="AH9" s="145"/>
      <c r="AI9" s="145"/>
      <c r="AJ9" s="66"/>
      <c r="AK9" s="66"/>
      <c r="AL9" s="66"/>
      <c r="AM9" s="66"/>
      <c r="AN9" s="66"/>
      <c r="AO9" s="66"/>
      <c r="AP9" s="66"/>
      <c r="AQ9" s="66"/>
      <c r="AR9" s="63"/>
      <c r="AS9" s="33"/>
      <c r="AT9" s="143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1"/>
      <c r="BK9" s="33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</row>
    <row r="10" spans="1:98" s="638" customFormat="1" ht="15" customHeight="1" x14ac:dyDescent="0.25">
      <c r="A10" s="1732" t="s">
        <v>688</v>
      </c>
      <c r="B10" s="1732"/>
      <c r="C10" s="1732"/>
      <c r="D10" s="1732"/>
      <c r="E10" s="1732"/>
      <c r="F10" s="1741" t="s">
        <v>1896</v>
      </c>
      <c r="G10" s="1741"/>
      <c r="H10" s="1741"/>
      <c r="I10" s="1741"/>
      <c r="J10" s="1741"/>
      <c r="K10" s="1741"/>
      <c r="L10" s="1741"/>
      <c r="M10" s="1741"/>
      <c r="N10" s="1741"/>
      <c r="O10" s="1741"/>
      <c r="P10" s="1741"/>
      <c r="Q10" s="1741"/>
      <c r="R10" s="1742"/>
      <c r="S10" s="1741"/>
      <c r="T10" s="1741"/>
      <c r="U10" s="65"/>
      <c r="V10" s="1747" t="s">
        <v>1266</v>
      </c>
      <c r="W10" s="1747"/>
      <c r="X10" s="1747"/>
      <c r="Y10" s="1747"/>
      <c r="Z10" s="1747"/>
      <c r="AA10" s="1747"/>
      <c r="AB10" s="1747"/>
      <c r="AC10" s="148"/>
      <c r="AD10" s="149"/>
      <c r="AE10" s="149"/>
      <c r="AF10" s="149"/>
      <c r="AG10" s="149"/>
      <c r="AH10" s="150"/>
      <c r="AI10" s="150"/>
      <c r="AJ10" s="150"/>
      <c r="AK10" s="150"/>
      <c r="AL10" s="150"/>
      <c r="AM10" s="150"/>
      <c r="AN10" s="150"/>
      <c r="AO10" s="147"/>
      <c r="AP10" s="66"/>
      <c r="AQ10" s="66"/>
      <c r="AR10" s="66"/>
      <c r="AS10" s="6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1"/>
      <c r="BK10" s="33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</row>
    <row r="11" spans="1:98" s="638" customFormat="1" ht="15" customHeight="1" thickBot="1" x14ac:dyDescent="0.3">
      <c r="A11" s="1731" t="s">
        <v>2073</v>
      </c>
      <c r="B11" s="1731"/>
      <c r="C11" s="1731"/>
      <c r="D11" s="1731"/>
      <c r="E11" s="1731"/>
      <c r="F11" s="1772" t="s">
        <v>2074</v>
      </c>
      <c r="G11" s="1772"/>
      <c r="H11" s="1772"/>
      <c r="I11" s="1772"/>
      <c r="J11" s="1772"/>
      <c r="K11" s="1772"/>
      <c r="L11" s="1772"/>
      <c r="M11" s="1772"/>
      <c r="N11" s="1772"/>
      <c r="O11" s="1772"/>
      <c r="P11" s="1772"/>
      <c r="Q11" s="1772"/>
      <c r="R11" s="1773"/>
      <c r="S11" s="1772"/>
      <c r="T11" s="1772"/>
      <c r="U11" s="65"/>
      <c r="V11" s="1747" t="s">
        <v>690</v>
      </c>
      <c r="W11" s="1747"/>
      <c r="X11" s="1747"/>
      <c r="Y11" s="1747"/>
      <c r="Z11" s="1747"/>
      <c r="AA11" s="1747"/>
      <c r="AB11" s="1747"/>
      <c r="AC11" s="148"/>
      <c r="AD11" s="149"/>
      <c r="AE11" s="149"/>
      <c r="AF11" s="149"/>
      <c r="AG11" s="151"/>
      <c r="AH11" s="152"/>
      <c r="AI11" s="152"/>
      <c r="AJ11" s="153"/>
      <c r="AK11" s="153"/>
      <c r="AL11" s="153"/>
      <c r="AM11" s="153"/>
      <c r="AN11" s="153"/>
      <c r="AO11" s="153"/>
      <c r="AP11" s="153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1"/>
      <c r="BK11" s="33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</row>
    <row r="12" spans="1:98" s="638" customFormat="1" ht="15" customHeight="1" thickBot="1" x14ac:dyDescent="0.3">
      <c r="A12" s="1731" t="s">
        <v>2075</v>
      </c>
      <c r="B12" s="1731"/>
      <c r="C12" s="1731"/>
      <c r="D12" s="1731"/>
      <c r="E12" s="1731"/>
      <c r="F12" s="1771" t="s">
        <v>2076</v>
      </c>
      <c r="G12" s="1772"/>
      <c r="H12" s="1772"/>
      <c r="I12" s="1772"/>
      <c r="J12" s="1772"/>
      <c r="K12" s="1772"/>
      <c r="L12" s="1772"/>
      <c r="M12" s="1772"/>
      <c r="N12" s="1772"/>
      <c r="O12" s="1772"/>
      <c r="P12" s="1772"/>
      <c r="Q12" s="1772"/>
      <c r="R12" s="1773"/>
      <c r="S12" s="1772"/>
      <c r="T12" s="1772"/>
      <c r="U12" s="65"/>
      <c r="V12" s="1747" t="s">
        <v>202</v>
      </c>
      <c r="W12" s="1747"/>
      <c r="X12" s="1747"/>
      <c r="Y12" s="1747"/>
      <c r="Z12" s="1747"/>
      <c r="AA12" s="1747"/>
      <c r="AB12" s="1747"/>
      <c r="AC12" s="148">
        <v>0</v>
      </c>
      <c r="AD12" s="149">
        <v>0</v>
      </c>
      <c r="AE12" s="149">
        <v>0</v>
      </c>
      <c r="AF12" s="149">
        <v>0</v>
      </c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66"/>
      <c r="AT12" s="146"/>
      <c r="AU12" s="154"/>
      <c r="AV12" s="154"/>
      <c r="AW12" s="154"/>
      <c r="AX12" s="154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1"/>
      <c r="BK12" s="33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</row>
    <row r="13" spans="1:98" s="638" customFormat="1" ht="15" customHeight="1" x14ac:dyDescent="0.25">
      <c r="A13" s="1732" t="s">
        <v>23</v>
      </c>
      <c r="B13" s="1732"/>
      <c r="C13" s="1732"/>
      <c r="D13" s="1732"/>
      <c r="E13" s="1732"/>
      <c r="F13" s="1741" t="s">
        <v>1310</v>
      </c>
      <c r="G13" s="1741"/>
      <c r="H13" s="1741"/>
      <c r="I13" s="1741"/>
      <c r="J13" s="1741"/>
      <c r="K13" s="1741"/>
      <c r="L13" s="1741"/>
      <c r="M13" s="1741"/>
      <c r="N13" s="1741"/>
      <c r="O13" s="1741"/>
      <c r="P13" s="1741"/>
      <c r="Q13" s="1741"/>
      <c r="R13" s="1742"/>
      <c r="S13" s="1741"/>
      <c r="T13" s="1741"/>
      <c r="U13" s="155" t="s">
        <v>138</v>
      </c>
      <c r="V13" s="941" t="s">
        <v>1651</v>
      </c>
      <c r="W13" s="941"/>
      <c r="X13" s="941"/>
      <c r="Y13" s="941"/>
      <c r="Z13" s="941"/>
      <c r="AA13" s="941"/>
      <c r="AB13" s="941"/>
      <c r="AC13" s="958"/>
      <c r="AD13" s="959"/>
      <c r="AE13" s="959"/>
      <c r="AF13" s="959"/>
      <c r="AG13" s="959"/>
      <c r="AH13" s="959"/>
      <c r="AI13" s="959"/>
      <c r="AJ13" s="959"/>
      <c r="AK13" s="959"/>
      <c r="AL13" s="959"/>
      <c r="AM13" s="959"/>
      <c r="AN13" s="959"/>
      <c r="AO13" s="959"/>
      <c r="AP13" s="959"/>
      <c r="AQ13" s="959"/>
      <c r="AR13" s="960"/>
      <c r="AS13" s="66"/>
      <c r="AT13" s="146"/>
      <c r="AU13" s="154"/>
      <c r="AV13" s="154"/>
      <c r="AW13" s="154"/>
      <c r="AX13" s="154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1"/>
      <c r="BK13" s="33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</row>
    <row r="14" spans="1:98" s="638" customFormat="1" ht="14.25" customHeight="1" x14ac:dyDescent="0.25">
      <c r="A14" s="1732" t="s">
        <v>689</v>
      </c>
      <c r="B14" s="1732"/>
      <c r="C14" s="1732"/>
      <c r="D14" s="1732"/>
      <c r="E14" s="1732"/>
      <c r="F14" s="1757">
        <v>100</v>
      </c>
      <c r="G14" s="1758"/>
      <c r="H14" s="1758"/>
      <c r="I14" s="1758"/>
      <c r="J14" s="1758"/>
      <c r="K14" s="1758"/>
      <c r="L14" s="1758"/>
      <c r="M14" s="1758"/>
      <c r="N14" s="1758"/>
      <c r="O14" s="1758"/>
      <c r="P14" s="1758"/>
      <c r="Q14" s="1758"/>
      <c r="R14" s="1759"/>
      <c r="S14" s="1758"/>
      <c r="T14" s="1760"/>
      <c r="U14" s="65"/>
      <c r="V14" s="957"/>
      <c r="W14" s="957"/>
      <c r="X14" s="957"/>
      <c r="Y14" s="957"/>
      <c r="Z14" s="957"/>
      <c r="AA14" s="957"/>
      <c r="AB14" s="957"/>
      <c r="AC14" s="958"/>
      <c r="AD14" s="959"/>
      <c r="AE14" s="959"/>
      <c r="AF14" s="959"/>
      <c r="AG14" s="959"/>
      <c r="AH14" s="959"/>
      <c r="AI14" s="959"/>
      <c r="AJ14" s="959"/>
      <c r="AK14" s="959"/>
      <c r="AL14" s="959"/>
      <c r="AM14" s="959"/>
      <c r="AN14" s="959"/>
      <c r="AO14" s="959"/>
      <c r="AP14" s="959"/>
      <c r="AQ14" s="959"/>
      <c r="AR14" s="960"/>
      <c r="AS14" s="6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1"/>
      <c r="BK14" s="33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</row>
    <row r="15" spans="1:98" s="638" customFormat="1" ht="14.25" customHeight="1" x14ac:dyDescent="0.25">
      <c r="A15" s="1732" t="s">
        <v>32</v>
      </c>
      <c r="B15" s="1732"/>
      <c r="C15" s="1732"/>
      <c r="D15" s="1732"/>
      <c r="E15" s="1732"/>
      <c r="F15" s="1739" t="str">
        <f>VećinskiVlasnik</f>
        <v>Mxxxx Mxxxxx</v>
      </c>
      <c r="G15" s="1739"/>
      <c r="H15" s="1739"/>
      <c r="I15" s="1739"/>
      <c r="J15" s="1739"/>
      <c r="K15" s="1739"/>
      <c r="L15" s="1739"/>
      <c r="M15" s="1739"/>
      <c r="N15" s="1739"/>
      <c r="O15" s="1739"/>
      <c r="P15" s="1739"/>
      <c r="Q15" s="1739"/>
      <c r="R15" s="1740"/>
      <c r="S15" s="1739"/>
      <c r="T15" s="1739"/>
      <c r="U15" s="65"/>
      <c r="V15" s="957"/>
      <c r="W15" s="957"/>
      <c r="X15" s="957"/>
      <c r="Y15" s="957"/>
      <c r="Z15" s="957"/>
      <c r="AA15" s="957"/>
      <c r="AB15" s="957"/>
      <c r="AC15" s="958"/>
      <c r="AD15" s="959"/>
      <c r="AE15" s="959"/>
      <c r="AF15" s="959"/>
      <c r="AG15" s="959"/>
      <c r="AH15" s="959"/>
      <c r="AI15" s="959"/>
      <c r="AJ15" s="959"/>
      <c r="AK15" s="959"/>
      <c r="AL15" s="959"/>
      <c r="AM15" s="959"/>
      <c r="AN15" s="959"/>
      <c r="AO15" s="959"/>
      <c r="AP15" s="959"/>
      <c r="AQ15" s="959"/>
      <c r="AR15" s="960"/>
      <c r="AS15" s="6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1"/>
      <c r="BK15" s="33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</row>
    <row r="16" spans="1:98" s="638" customFormat="1" ht="14.25" customHeight="1" x14ac:dyDescent="0.25">
      <c r="A16" s="1732" t="s">
        <v>137</v>
      </c>
      <c r="B16" s="1732"/>
      <c r="C16" s="1732"/>
      <c r="D16" s="1732"/>
      <c r="E16" s="1732"/>
      <c r="F16" s="1741" t="s">
        <v>1309</v>
      </c>
      <c r="G16" s="1741"/>
      <c r="H16" s="1741"/>
      <c r="I16" s="1741"/>
      <c r="J16" s="1741"/>
      <c r="K16" s="1741"/>
      <c r="L16" s="1741"/>
      <c r="M16" s="1741"/>
      <c r="N16" s="1741"/>
      <c r="O16" s="1741"/>
      <c r="P16" s="1741"/>
      <c r="Q16" s="1741"/>
      <c r="R16" s="1742"/>
      <c r="S16" s="1741"/>
      <c r="T16" s="1741"/>
      <c r="U16" s="66"/>
      <c r="V16" s="957"/>
      <c r="W16" s="957"/>
      <c r="X16" s="957"/>
      <c r="Y16" s="957"/>
      <c r="Z16" s="957"/>
      <c r="AA16" s="957"/>
      <c r="AB16" s="957"/>
      <c r="AC16" s="958"/>
      <c r="AD16" s="959"/>
      <c r="AE16" s="959"/>
      <c r="AF16" s="959"/>
      <c r="AG16" s="959"/>
      <c r="AH16" s="959"/>
      <c r="AI16" s="959"/>
      <c r="AJ16" s="959"/>
      <c r="AK16" s="959"/>
      <c r="AL16" s="959"/>
      <c r="AM16" s="959"/>
      <c r="AN16" s="959"/>
      <c r="AO16" s="959"/>
      <c r="AP16" s="959"/>
      <c r="AQ16" s="959"/>
      <c r="AR16" s="960"/>
      <c r="AS16" s="6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1"/>
      <c r="BK16" s="33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</row>
    <row r="17" spans="1:98" s="638" customFormat="1" ht="14.25" customHeight="1" x14ac:dyDescent="0.25">
      <c r="A17" s="1732" t="s">
        <v>11</v>
      </c>
      <c r="B17" s="1732"/>
      <c r="C17" s="1732"/>
      <c r="D17" s="1732"/>
      <c r="E17" s="1732"/>
      <c r="F17" s="1739" t="str">
        <f>Sjedište</f>
        <v>Banja Luka</v>
      </c>
      <c r="G17" s="1739"/>
      <c r="H17" s="1739"/>
      <c r="I17" s="1739"/>
      <c r="J17" s="1739"/>
      <c r="K17" s="1739"/>
      <c r="L17" s="1739"/>
      <c r="M17" s="1739"/>
      <c r="N17" s="1739"/>
      <c r="O17" s="1739"/>
      <c r="P17" s="1739"/>
      <c r="Q17" s="1739"/>
      <c r="R17" s="1740"/>
      <c r="S17" s="1739"/>
      <c r="T17" s="1739"/>
      <c r="U17" s="66"/>
      <c r="V17" s="957"/>
      <c r="W17" s="957"/>
      <c r="X17" s="957"/>
      <c r="Y17" s="957"/>
      <c r="Z17" s="957"/>
      <c r="AA17" s="957"/>
      <c r="AB17" s="957"/>
      <c r="AC17" s="958"/>
      <c r="AD17" s="959"/>
      <c r="AE17" s="959"/>
      <c r="AF17" s="959"/>
      <c r="AG17" s="959"/>
      <c r="AH17" s="959"/>
      <c r="AI17" s="959"/>
      <c r="AJ17" s="959"/>
      <c r="AK17" s="959"/>
      <c r="AL17" s="959"/>
      <c r="AM17" s="959"/>
      <c r="AN17" s="959"/>
      <c r="AO17" s="959"/>
      <c r="AP17" s="959"/>
      <c r="AQ17" s="959"/>
      <c r="AR17" s="960"/>
      <c r="AS17" s="6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1"/>
      <c r="BK17" s="33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</row>
    <row r="18" spans="1:98" ht="13.5" customHeight="1" x14ac:dyDescent="0.25">
      <c r="A18" s="1732" t="s">
        <v>12</v>
      </c>
      <c r="B18" s="1732"/>
      <c r="C18" s="1732"/>
      <c r="D18" s="1732"/>
      <c r="E18" s="1732"/>
      <c r="F18" s="1741" t="s">
        <v>194</v>
      </c>
      <c r="G18" s="1741"/>
      <c r="H18" s="1741"/>
      <c r="I18" s="1741"/>
      <c r="J18" s="1741"/>
      <c r="K18" s="1741"/>
      <c r="L18" s="1741"/>
      <c r="M18" s="1741"/>
      <c r="N18" s="1741"/>
      <c r="O18" s="1741"/>
      <c r="P18" s="1741"/>
      <c r="Q18" s="1741"/>
      <c r="R18" s="1742"/>
      <c r="S18" s="1741"/>
      <c r="T18" s="1741"/>
      <c r="U18" s="32"/>
      <c r="V18" s="957"/>
      <c r="W18" s="957"/>
      <c r="X18" s="957"/>
      <c r="Y18" s="957"/>
      <c r="Z18" s="957"/>
      <c r="AA18" s="957"/>
      <c r="AB18" s="957"/>
      <c r="AC18" s="958"/>
      <c r="AD18" s="959"/>
      <c r="AE18" s="959"/>
      <c r="AF18" s="959"/>
      <c r="AG18" s="959"/>
      <c r="AH18" s="959"/>
      <c r="AI18" s="959"/>
      <c r="AJ18" s="959"/>
      <c r="AK18" s="959"/>
      <c r="AL18" s="959"/>
      <c r="AM18" s="959"/>
      <c r="AN18" s="959"/>
      <c r="AO18" s="959"/>
      <c r="AP18" s="959"/>
      <c r="AQ18" s="959"/>
      <c r="AR18" s="960"/>
      <c r="AS18" s="32"/>
      <c r="AT18" s="78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32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</row>
    <row r="19" spans="1:98" ht="13.5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78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32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</row>
    <row r="20" spans="1:98" s="639" customFormat="1" ht="15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822" t="s">
        <v>1341</v>
      </c>
      <c r="W20" s="823"/>
      <c r="X20" s="823"/>
      <c r="Y20" s="823"/>
      <c r="Z20" s="823"/>
      <c r="AA20" s="823"/>
      <c r="AB20" s="824"/>
      <c r="AC20" s="825">
        <v>2</v>
      </c>
      <c r="AD20" s="826">
        <v>8</v>
      </c>
      <c r="AE20" s="827">
        <v>0</v>
      </c>
      <c r="AF20" s="828">
        <v>2</v>
      </c>
      <c r="AG20" s="829">
        <v>2</v>
      </c>
      <c r="AH20" s="830">
        <v>0</v>
      </c>
      <c r="AI20" s="830">
        <v>1</v>
      </c>
      <c r="AJ20" s="831">
        <f>T6+1</f>
        <v>9</v>
      </c>
      <c r="AK20" s="40"/>
      <c r="AL20" s="40"/>
      <c r="AM20" s="40"/>
      <c r="AN20" s="40"/>
      <c r="AO20" s="40"/>
      <c r="AP20" s="40"/>
      <c r="AQ20" s="40"/>
      <c r="AR20" s="40"/>
      <c r="AS20" s="40"/>
      <c r="AT20" s="82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S20" s="637"/>
      <c r="CT20" s="637"/>
    </row>
    <row r="21" spans="1:98" s="639" customForma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80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S21" s="637"/>
      <c r="CT21" s="637"/>
    </row>
    <row r="22" spans="1:98" s="636" customFormat="1" ht="22.5" customHeight="1" x14ac:dyDescent="0.25">
      <c r="A22" s="168" t="s">
        <v>720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S22" s="637"/>
      <c r="CT22" s="637"/>
    </row>
    <row r="23" spans="1:98" s="636" customFormat="1" ht="22.5" customHeight="1" x14ac:dyDescent="0.3">
      <c r="A23" s="32"/>
      <c r="B23" s="32"/>
      <c r="C23" s="32"/>
      <c r="D23" s="32"/>
      <c r="E23" s="32"/>
      <c r="F23" s="1788" t="s">
        <v>140</v>
      </c>
      <c r="G23" s="1788"/>
      <c r="H23" s="1788"/>
      <c r="I23" s="1788"/>
      <c r="J23" s="1788"/>
      <c r="K23" s="1788"/>
      <c r="L23" s="1788"/>
      <c r="M23" s="1788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S23" s="637"/>
      <c r="CT23" s="637"/>
    </row>
    <row r="24" spans="1:98" s="639" customFormat="1" ht="21" x14ac:dyDescent="0.35">
      <c r="A24" s="85"/>
      <c r="B24" s="86"/>
      <c r="C24" s="86"/>
      <c r="D24" s="86"/>
      <c r="E24" s="86"/>
      <c r="F24" s="1549">
        <f ca="1">PoslGod</f>
        <v>2018</v>
      </c>
      <c r="G24" s="1549"/>
      <c r="H24" s="1549"/>
      <c r="I24" s="1549"/>
      <c r="J24" s="1549"/>
      <c r="K24" s="1549"/>
      <c r="L24" s="1549"/>
      <c r="M24" s="1549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640"/>
      <c r="AR24" s="32"/>
      <c r="AS24" s="32"/>
      <c r="AT24" s="80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</row>
    <row r="25" spans="1:98" s="641" customFormat="1" ht="15.75" customHeight="1" x14ac:dyDescent="0.25">
      <c r="A25" s="1787" t="s">
        <v>191</v>
      </c>
      <c r="B25" s="1787"/>
      <c r="C25" s="1787"/>
      <c r="D25" s="1787"/>
      <c r="E25" s="1787"/>
      <c r="F25" s="1781" t="str">
        <f ca="1">UnosPod!F6&amp;UnosPod!G6&amp;"."&amp;UnosPod!H6&amp;UnosPod!I6&amp;". - "&amp;UnosPod!M6&amp;UnosPod!N6&amp;"."&amp;UnosPod!O6&amp;UnosPod!P6&amp;"."&amp;PoslGod</f>
        <v>01.01. - 31.12.2018</v>
      </c>
      <c r="G25" s="1782"/>
      <c r="H25" s="1782"/>
      <c r="I25" s="1782"/>
      <c r="J25" s="1782"/>
      <c r="K25" s="1782"/>
      <c r="L25" s="1782"/>
      <c r="M25" s="1783"/>
      <c r="N25" s="33"/>
      <c r="O25" s="33"/>
      <c r="P25" s="33"/>
      <c r="Q25" s="33"/>
      <c r="R25" s="33"/>
      <c r="S25" s="33"/>
      <c r="T25" s="33"/>
      <c r="U25" s="33"/>
      <c r="V25" s="33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3"/>
      <c r="AN25" s="33"/>
      <c r="AO25" s="33"/>
      <c r="AP25" s="33"/>
      <c r="AQ25" s="33"/>
      <c r="AR25" s="33"/>
      <c r="AS25" s="33"/>
      <c r="AT25" s="69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</row>
    <row r="26" spans="1:98" s="641" customFormat="1" ht="18.75" x14ac:dyDescent="0.3">
      <c r="A26" s="1748" t="s">
        <v>365</v>
      </c>
      <c r="B26" s="1748"/>
      <c r="C26" s="1748"/>
      <c r="D26" s="1748"/>
      <c r="E26" s="1748"/>
      <c r="F26" s="1784"/>
      <c r="G26" s="1785"/>
      <c r="H26" s="1785"/>
      <c r="I26" s="1785"/>
      <c r="J26" s="1785"/>
      <c r="K26" s="1785"/>
      <c r="L26" s="1785"/>
      <c r="M26" s="1786"/>
      <c r="N26" s="33"/>
      <c r="O26" s="164"/>
      <c r="P26" s="164"/>
      <c r="Q26" s="33"/>
      <c r="R26" s="33"/>
      <c r="S26" s="33"/>
      <c r="T26" s="33"/>
      <c r="U26" s="33"/>
      <c r="V26" s="33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95"/>
      <c r="AO26" s="95"/>
      <c r="AP26" s="40"/>
      <c r="AQ26" s="32"/>
      <c r="AR26" s="33"/>
      <c r="AS26" s="33"/>
      <c r="AT26" s="69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</row>
    <row r="27" spans="1:98" s="641" customFormat="1" ht="16.5" customHeight="1" x14ac:dyDescent="0.3">
      <c r="A27" s="1714" t="s">
        <v>87</v>
      </c>
      <c r="B27" s="1714"/>
      <c r="C27" s="1714"/>
      <c r="D27" s="1714"/>
      <c r="E27" s="1715"/>
      <c r="F27" s="1496"/>
      <c r="G27" s="1497"/>
      <c r="H27" s="1497"/>
      <c r="I27" s="1497"/>
      <c r="J27" s="1497"/>
      <c r="K27" s="1497"/>
      <c r="L27" s="1497"/>
      <c r="M27" s="1497"/>
      <c r="N27" s="33"/>
      <c r="O27" s="54" t="s">
        <v>1404</v>
      </c>
      <c r="P27" s="164"/>
      <c r="Q27" s="33"/>
      <c r="R27" s="33"/>
      <c r="S27" s="33"/>
      <c r="T27" s="33"/>
      <c r="U27" s="33"/>
      <c r="V27" s="33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95"/>
      <c r="AO27" s="95"/>
      <c r="AP27" s="40"/>
      <c r="AQ27" s="32"/>
      <c r="AR27" s="33"/>
      <c r="AS27" s="33"/>
      <c r="AT27" s="69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</row>
    <row r="28" spans="1:98" s="641" customFormat="1" ht="16.5" customHeight="1" x14ac:dyDescent="0.3">
      <c r="A28" s="1714" t="s">
        <v>88</v>
      </c>
      <c r="B28" s="1714"/>
      <c r="C28" s="1714"/>
      <c r="D28" s="1714"/>
      <c r="E28" s="1715"/>
      <c r="F28" s="1496"/>
      <c r="G28" s="1497"/>
      <c r="H28" s="1497"/>
      <c r="I28" s="1497"/>
      <c r="J28" s="1497"/>
      <c r="K28" s="1497"/>
      <c r="L28" s="1497"/>
      <c r="M28" s="1497"/>
      <c r="N28" s="54"/>
      <c r="O28" s="54" t="s">
        <v>2183</v>
      </c>
      <c r="P28" s="164"/>
      <c r="Q28" s="33"/>
      <c r="R28" s="33"/>
      <c r="S28" s="33"/>
      <c r="T28" s="33"/>
      <c r="U28" s="33"/>
      <c r="V28" s="33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95"/>
      <c r="AO28" s="95"/>
      <c r="AP28" s="40"/>
      <c r="AQ28" s="32"/>
      <c r="AR28" s="33"/>
      <c r="AS28" s="33"/>
      <c r="AT28" s="69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</row>
    <row r="29" spans="1:98" s="641" customFormat="1" ht="16.5" customHeight="1" x14ac:dyDescent="0.3">
      <c r="A29" s="1714" t="s">
        <v>89</v>
      </c>
      <c r="B29" s="1714"/>
      <c r="C29" s="1714"/>
      <c r="D29" s="1714"/>
      <c r="E29" s="1715"/>
      <c r="F29" s="1496"/>
      <c r="G29" s="1497"/>
      <c r="H29" s="1497"/>
      <c r="I29" s="1497"/>
      <c r="J29" s="1497"/>
      <c r="K29" s="1497"/>
      <c r="L29" s="1497"/>
      <c r="M29" s="1497"/>
      <c r="N29" s="54"/>
      <c r="O29" s="54" t="s">
        <v>2184</v>
      </c>
      <c r="P29" s="164"/>
      <c r="Q29" s="33"/>
      <c r="R29" s="33"/>
      <c r="S29" s="33"/>
      <c r="T29" s="33"/>
      <c r="U29" s="33"/>
      <c r="V29" s="33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95"/>
      <c r="AO29" s="95"/>
      <c r="AP29" s="40"/>
      <c r="AQ29" s="32"/>
      <c r="AR29" s="33"/>
      <c r="AS29" s="33"/>
      <c r="AT29" s="69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</row>
    <row r="30" spans="1:98" s="641" customFormat="1" ht="16.5" customHeight="1" x14ac:dyDescent="0.3">
      <c r="A30" s="1714" t="s">
        <v>828</v>
      </c>
      <c r="B30" s="1714"/>
      <c r="C30" s="1714"/>
      <c r="D30" s="1714"/>
      <c r="E30" s="1715"/>
      <c r="F30" s="1496"/>
      <c r="G30" s="1497"/>
      <c r="H30" s="1497"/>
      <c r="I30" s="1497"/>
      <c r="J30" s="1497"/>
      <c r="K30" s="1497"/>
      <c r="L30" s="1497"/>
      <c r="M30" s="1497"/>
      <c r="N30" s="54"/>
      <c r="O30" s="54" t="s">
        <v>2185</v>
      </c>
      <c r="P30" s="164"/>
      <c r="Q30" s="33"/>
      <c r="R30" s="33"/>
      <c r="S30" s="33"/>
      <c r="T30" s="33"/>
      <c r="U30" s="33"/>
      <c r="V30" s="33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95"/>
      <c r="AO30" s="95"/>
      <c r="AP30" s="40"/>
      <c r="AQ30" s="32"/>
      <c r="AR30" s="33"/>
      <c r="AS30" s="33"/>
      <c r="AT30" s="69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</row>
    <row r="31" spans="1:98" s="641" customFormat="1" ht="16.5" customHeight="1" thickBot="1" x14ac:dyDescent="0.35">
      <c r="A31" s="1714" t="s">
        <v>829</v>
      </c>
      <c r="B31" s="1714"/>
      <c r="C31" s="1714"/>
      <c r="D31" s="1714"/>
      <c r="E31" s="1715"/>
      <c r="F31" s="1496"/>
      <c r="G31" s="1497"/>
      <c r="H31" s="1497"/>
      <c r="I31" s="1497"/>
      <c r="J31" s="1497"/>
      <c r="K31" s="1497"/>
      <c r="L31" s="1497"/>
      <c r="M31" s="1497"/>
      <c r="N31" s="54"/>
      <c r="O31" s="54" t="s">
        <v>1406</v>
      </c>
      <c r="P31" s="164"/>
      <c r="Q31" s="33"/>
      <c r="R31" s="33"/>
      <c r="S31" s="33"/>
      <c r="T31" s="33"/>
      <c r="U31" s="33"/>
      <c r="V31" s="33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95"/>
      <c r="AO31" s="95"/>
      <c r="AP31" s="40"/>
      <c r="AQ31" s="32"/>
      <c r="AR31" s="33"/>
      <c r="AS31" s="33"/>
      <c r="AT31" s="69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</row>
    <row r="32" spans="1:98" s="641" customFormat="1" ht="16.5" customHeight="1" thickBot="1" x14ac:dyDescent="0.35">
      <c r="A32" s="1530" t="s">
        <v>86</v>
      </c>
      <c r="B32" s="1530"/>
      <c r="C32" s="1530"/>
      <c r="D32" s="1530"/>
      <c r="E32" s="1531"/>
      <c r="F32" s="1535">
        <f>SUM(F27:M31)</f>
        <v>0</v>
      </c>
      <c r="G32" s="1533"/>
      <c r="H32" s="1533"/>
      <c r="I32" s="1533"/>
      <c r="J32" s="1533"/>
      <c r="K32" s="1533"/>
      <c r="L32" s="1533"/>
      <c r="M32" s="1746"/>
      <c r="N32" s="55"/>
      <c r="O32" s="164" t="s">
        <v>2186</v>
      </c>
      <c r="P32" s="164"/>
      <c r="Q32" s="33"/>
      <c r="R32" s="33"/>
      <c r="S32" s="33"/>
      <c r="T32" s="33"/>
      <c r="U32" s="33"/>
      <c r="V32" s="33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95"/>
      <c r="AO32" s="95"/>
      <c r="AP32" s="40"/>
      <c r="AQ32" s="32"/>
      <c r="AR32" s="33"/>
      <c r="AS32" s="33"/>
      <c r="AT32" s="69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</row>
    <row r="33" spans="1:95" s="641" customFormat="1" ht="16.5" customHeight="1" x14ac:dyDescent="0.3">
      <c r="A33" s="1779" t="s">
        <v>214</v>
      </c>
      <c r="B33" s="1779"/>
      <c r="C33" s="1779"/>
      <c r="D33" s="1779"/>
      <c r="E33" s="1780"/>
      <c r="F33" s="1498"/>
      <c r="G33" s="1499"/>
      <c r="H33" s="1499"/>
      <c r="I33" s="1499"/>
      <c r="J33" s="1499"/>
      <c r="K33" s="1499"/>
      <c r="L33" s="1499"/>
      <c r="M33" s="1499"/>
      <c r="N33" s="54"/>
      <c r="O33" s="54" t="s">
        <v>2187</v>
      </c>
      <c r="P33" s="164"/>
      <c r="Q33" s="33"/>
      <c r="R33" s="33"/>
      <c r="S33" s="33"/>
      <c r="T33" s="33"/>
      <c r="U33" s="33"/>
      <c r="V33" s="33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95"/>
      <c r="AO33" s="95"/>
      <c r="AP33" s="40"/>
      <c r="AQ33" s="32"/>
      <c r="AR33" s="33"/>
      <c r="AS33" s="33"/>
      <c r="AT33" s="69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</row>
    <row r="34" spans="1:95" s="641" customFormat="1" ht="16.5" customHeight="1" x14ac:dyDescent="0.3">
      <c r="A34" s="1492" t="s">
        <v>215</v>
      </c>
      <c r="B34" s="1492"/>
      <c r="C34" s="1492"/>
      <c r="D34" s="1492"/>
      <c r="E34" s="1493"/>
      <c r="F34" s="1498"/>
      <c r="G34" s="1499"/>
      <c r="H34" s="1499"/>
      <c r="I34" s="1499"/>
      <c r="J34" s="1499"/>
      <c r="K34" s="1499"/>
      <c r="L34" s="1499"/>
      <c r="M34" s="1499"/>
      <c r="N34" s="54"/>
      <c r="O34" s="54" t="s">
        <v>2188</v>
      </c>
      <c r="P34" s="164"/>
      <c r="Q34" s="33"/>
      <c r="R34" s="33"/>
      <c r="S34" s="33"/>
      <c r="T34" s="33"/>
      <c r="U34" s="33"/>
      <c r="V34" s="33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95"/>
      <c r="AO34" s="95"/>
      <c r="AP34" s="40"/>
      <c r="AQ34" s="32"/>
      <c r="AR34" s="33"/>
      <c r="AS34" s="33"/>
      <c r="AT34" s="69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</row>
    <row r="35" spans="1:95" s="641" customFormat="1" ht="16.5" customHeight="1" thickBot="1" x14ac:dyDescent="0.35">
      <c r="A35" s="1777" t="s">
        <v>152</v>
      </c>
      <c r="B35" s="1777"/>
      <c r="C35" s="1777"/>
      <c r="D35" s="1777"/>
      <c r="E35" s="1778"/>
      <c r="F35" s="1498"/>
      <c r="G35" s="1499"/>
      <c r="H35" s="1499"/>
      <c r="I35" s="1499"/>
      <c r="J35" s="1499"/>
      <c r="K35" s="1499"/>
      <c r="L35" s="1499"/>
      <c r="M35" s="1499"/>
      <c r="N35" s="54"/>
      <c r="O35" s="54" t="s">
        <v>2189</v>
      </c>
      <c r="P35" s="164"/>
      <c r="Q35" s="33"/>
      <c r="R35" s="33"/>
      <c r="S35" s="33"/>
      <c r="T35" s="33"/>
      <c r="U35" s="33"/>
      <c r="V35" s="33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95"/>
      <c r="AO35" s="95"/>
      <c r="AP35" s="40"/>
      <c r="AQ35" s="32"/>
      <c r="AR35" s="33"/>
      <c r="AS35" s="33"/>
      <c r="AT35" s="69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</row>
    <row r="36" spans="1:95" s="641" customFormat="1" ht="16.5" customHeight="1" thickBot="1" x14ac:dyDescent="0.35">
      <c r="A36" s="1777" t="s">
        <v>845</v>
      </c>
      <c r="B36" s="1777"/>
      <c r="C36" s="1777"/>
      <c r="D36" s="1777"/>
      <c r="E36" s="1778"/>
      <c r="F36" s="1498"/>
      <c r="G36" s="1499"/>
      <c r="H36" s="1499"/>
      <c r="I36" s="1499"/>
      <c r="J36" s="1499"/>
      <c r="K36" s="1499"/>
      <c r="L36" s="1499"/>
      <c r="M36" s="1499"/>
      <c r="N36" s="54"/>
      <c r="O36" s="54" t="s">
        <v>2190</v>
      </c>
      <c r="P36" s="164"/>
      <c r="Q36" s="33"/>
      <c r="R36" s="33"/>
      <c r="S36" s="33"/>
      <c r="T36" s="33"/>
      <c r="U36" s="33"/>
      <c r="V36" s="33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95"/>
      <c r="AO36" s="95"/>
      <c r="AP36" s="40"/>
      <c r="AQ36" s="32"/>
      <c r="AR36" s="33"/>
      <c r="AS36" s="33"/>
      <c r="AT36" s="69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</row>
    <row r="37" spans="1:95" s="641" customFormat="1" ht="16.5" customHeight="1" thickBot="1" x14ac:dyDescent="0.35">
      <c r="A37" s="1777" t="s">
        <v>846</v>
      </c>
      <c r="B37" s="1777"/>
      <c r="C37" s="1777"/>
      <c r="D37" s="1777"/>
      <c r="E37" s="1778"/>
      <c r="F37" s="1498"/>
      <c r="G37" s="1499"/>
      <c r="H37" s="1499"/>
      <c r="I37" s="1499"/>
      <c r="J37" s="1499"/>
      <c r="K37" s="1499"/>
      <c r="L37" s="1499"/>
      <c r="M37" s="1499"/>
      <c r="N37" s="54"/>
      <c r="O37" s="54" t="s">
        <v>2191</v>
      </c>
      <c r="P37" s="164"/>
      <c r="Q37" s="33"/>
      <c r="R37" s="33"/>
      <c r="S37" s="33"/>
      <c r="T37" s="33"/>
      <c r="U37" s="33"/>
      <c r="V37" s="33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95"/>
      <c r="AO37" s="95"/>
      <c r="AP37" s="40"/>
      <c r="AQ37" s="32"/>
      <c r="AR37" s="33"/>
      <c r="AS37" s="33"/>
      <c r="AT37" s="69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</row>
    <row r="38" spans="1:95" s="641" customFormat="1" ht="16.5" customHeight="1" thickBot="1" x14ac:dyDescent="0.35">
      <c r="A38" s="1530" t="s">
        <v>90</v>
      </c>
      <c r="B38" s="1530"/>
      <c r="C38" s="1530"/>
      <c r="D38" s="1530"/>
      <c r="E38" s="1531"/>
      <c r="F38" s="1790">
        <f>SUM(F33:M37)</f>
        <v>0</v>
      </c>
      <c r="G38" s="1695"/>
      <c r="H38" s="1695"/>
      <c r="I38" s="1695"/>
      <c r="J38" s="1695"/>
      <c r="K38" s="1695"/>
      <c r="L38" s="1695"/>
      <c r="M38" s="1791"/>
      <c r="N38" s="55"/>
      <c r="O38" s="55" t="s">
        <v>2192</v>
      </c>
      <c r="P38" s="164"/>
      <c r="Q38" s="33"/>
      <c r="R38" s="33"/>
      <c r="S38" s="33"/>
      <c r="T38" s="33"/>
      <c r="U38" s="33"/>
      <c r="V38" s="33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95"/>
      <c r="AO38" s="95"/>
      <c r="AP38" s="40"/>
      <c r="AQ38" s="32"/>
      <c r="AR38" s="33"/>
      <c r="AS38" s="33"/>
      <c r="AT38" s="69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</row>
    <row r="39" spans="1:95" s="641" customFormat="1" ht="16.5" customHeight="1" x14ac:dyDescent="0.3">
      <c r="A39" s="1714" t="s">
        <v>216</v>
      </c>
      <c r="B39" s="1714"/>
      <c r="C39" s="1714"/>
      <c r="D39" s="1714"/>
      <c r="E39" s="1715"/>
      <c r="F39" s="1496"/>
      <c r="G39" s="1497"/>
      <c r="H39" s="1497"/>
      <c r="I39" s="1497"/>
      <c r="J39" s="1497"/>
      <c r="K39" s="1497"/>
      <c r="L39" s="1497"/>
      <c r="M39" s="1497"/>
      <c r="N39" s="54"/>
      <c r="O39" s="54" t="s">
        <v>2193</v>
      </c>
      <c r="P39" s="164"/>
      <c r="Q39" s="33"/>
      <c r="R39" s="33"/>
      <c r="S39" s="33"/>
      <c r="T39" s="33"/>
      <c r="U39" s="33"/>
      <c r="V39" s="33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95"/>
      <c r="AO39" s="95"/>
      <c r="AP39" s="40"/>
      <c r="AQ39" s="32"/>
      <c r="AR39" s="33"/>
      <c r="AS39" s="33"/>
      <c r="AT39" s="69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</row>
    <row r="40" spans="1:95" s="641" customFormat="1" ht="16.5" customHeight="1" thickBot="1" x14ac:dyDescent="0.35">
      <c r="A40" s="1714" t="s">
        <v>217</v>
      </c>
      <c r="B40" s="1714"/>
      <c r="C40" s="1714"/>
      <c r="D40" s="1714"/>
      <c r="E40" s="1715"/>
      <c r="F40" s="1496"/>
      <c r="G40" s="1497"/>
      <c r="H40" s="1497"/>
      <c r="I40" s="1497"/>
      <c r="J40" s="1497"/>
      <c r="K40" s="1497"/>
      <c r="L40" s="1497"/>
      <c r="M40" s="1497"/>
      <c r="N40" s="54"/>
      <c r="O40" s="54" t="s">
        <v>2194</v>
      </c>
      <c r="P40" s="164"/>
      <c r="Q40" s="33"/>
      <c r="R40" s="33"/>
      <c r="S40" s="33"/>
      <c r="T40" s="33"/>
      <c r="U40" s="33"/>
      <c r="V40" s="33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95"/>
      <c r="AO40" s="95"/>
      <c r="AP40" s="40"/>
      <c r="AQ40" s="32"/>
      <c r="AR40" s="33"/>
      <c r="AS40" s="33"/>
      <c r="AT40" s="69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</row>
    <row r="41" spans="1:95" s="641" customFormat="1" ht="16.5" customHeight="1" thickBot="1" x14ac:dyDescent="0.35">
      <c r="A41" s="1530" t="s">
        <v>47</v>
      </c>
      <c r="B41" s="1530"/>
      <c r="C41" s="1530"/>
      <c r="D41" s="1530"/>
      <c r="E41" s="1531"/>
      <c r="F41" s="1535">
        <f>SUM(F39:M40)</f>
        <v>0</v>
      </c>
      <c r="G41" s="1533"/>
      <c r="H41" s="1533"/>
      <c r="I41" s="1533"/>
      <c r="J41" s="1533"/>
      <c r="K41" s="1533"/>
      <c r="L41" s="1533"/>
      <c r="M41" s="1746"/>
      <c r="N41" s="55"/>
      <c r="O41" s="55" t="s">
        <v>1411</v>
      </c>
      <c r="P41" s="164"/>
      <c r="Q41" s="33"/>
      <c r="R41" s="33"/>
      <c r="S41" s="33"/>
      <c r="T41" s="33"/>
      <c r="U41" s="33"/>
      <c r="V41" s="33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95"/>
      <c r="AO41" s="95"/>
      <c r="AP41" s="40"/>
      <c r="AQ41" s="32"/>
      <c r="AR41" s="33"/>
      <c r="AS41" s="33"/>
      <c r="AT41" s="69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</row>
    <row r="42" spans="1:95" s="641" customFormat="1" ht="16.5" customHeight="1" x14ac:dyDescent="0.3">
      <c r="A42" s="1714" t="s">
        <v>707</v>
      </c>
      <c r="B42" s="1714"/>
      <c r="C42" s="1714"/>
      <c r="D42" s="1714"/>
      <c r="E42" s="1715"/>
      <c r="F42" s="1496"/>
      <c r="G42" s="1497"/>
      <c r="H42" s="1497"/>
      <c r="I42" s="1497"/>
      <c r="J42" s="1497"/>
      <c r="K42" s="1497"/>
      <c r="L42" s="1497"/>
      <c r="M42" s="1497"/>
      <c r="N42" s="591"/>
      <c r="O42" s="592" t="s">
        <v>1412</v>
      </c>
      <c r="P42" s="164"/>
      <c r="Q42" s="33"/>
      <c r="R42" s="33"/>
      <c r="S42" s="33"/>
      <c r="T42" s="33"/>
      <c r="U42" s="33"/>
      <c r="V42" s="33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95"/>
      <c r="AO42" s="95"/>
      <c r="AP42" s="40"/>
      <c r="AQ42" s="32"/>
      <c r="AR42" s="33"/>
      <c r="AS42" s="33"/>
      <c r="AT42" s="69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</row>
    <row r="43" spans="1:95" s="641" customFormat="1" ht="16.5" customHeight="1" thickBot="1" x14ac:dyDescent="0.35">
      <c r="A43" s="1714" t="s">
        <v>708</v>
      </c>
      <c r="B43" s="1714"/>
      <c r="C43" s="1714"/>
      <c r="D43" s="1714"/>
      <c r="E43" s="1715"/>
      <c r="F43" s="1496"/>
      <c r="G43" s="1497"/>
      <c r="H43" s="1497"/>
      <c r="I43" s="1497"/>
      <c r="J43" s="1497"/>
      <c r="K43" s="1497"/>
      <c r="L43" s="1497"/>
      <c r="M43" s="1497"/>
      <c r="N43" s="591"/>
      <c r="O43" s="592" t="s">
        <v>1413</v>
      </c>
      <c r="P43" s="164"/>
      <c r="Q43" s="33"/>
      <c r="R43" s="33"/>
      <c r="S43" s="33"/>
      <c r="T43" s="33"/>
      <c r="U43" s="33"/>
      <c r="V43" s="33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95"/>
      <c r="AO43" s="95"/>
      <c r="AP43" s="40"/>
      <c r="AQ43" s="32"/>
      <c r="AR43" s="33"/>
      <c r="AS43" s="33"/>
      <c r="AT43" s="69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</row>
    <row r="44" spans="1:95" s="641" customFormat="1" ht="16.5" customHeight="1" thickBot="1" x14ac:dyDescent="0.35">
      <c r="A44" s="1530" t="s">
        <v>714</v>
      </c>
      <c r="B44" s="1530"/>
      <c r="C44" s="1530"/>
      <c r="D44" s="1530"/>
      <c r="E44" s="1531"/>
      <c r="F44" s="1743">
        <f>F42-F43</f>
        <v>0</v>
      </c>
      <c r="G44" s="1789"/>
      <c r="H44" s="1789"/>
      <c r="I44" s="1789"/>
      <c r="J44" s="1789"/>
      <c r="K44" s="1789"/>
      <c r="L44" s="1789"/>
      <c r="M44" s="1745"/>
      <c r="N44" s="157"/>
      <c r="O44" s="55" t="s">
        <v>2195</v>
      </c>
      <c r="P44" s="164"/>
      <c r="Q44" s="33"/>
      <c r="R44" s="33"/>
      <c r="S44" s="33"/>
      <c r="T44" s="33"/>
      <c r="U44" s="33"/>
      <c r="V44" s="33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95"/>
      <c r="AO44" s="95"/>
      <c r="AP44" s="40"/>
      <c r="AQ44" s="32"/>
      <c r="AR44" s="33"/>
      <c r="AS44" s="33"/>
      <c r="AT44" s="69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</row>
    <row r="45" spans="1:95" s="641" customFormat="1" ht="16.5" customHeight="1" x14ac:dyDescent="0.3">
      <c r="A45" s="1714" t="s">
        <v>331</v>
      </c>
      <c r="B45" s="1714"/>
      <c r="C45" s="1714"/>
      <c r="D45" s="1714"/>
      <c r="E45" s="1715"/>
      <c r="F45" s="1496"/>
      <c r="G45" s="1497"/>
      <c r="H45" s="1497"/>
      <c r="I45" s="1497"/>
      <c r="J45" s="1497"/>
      <c r="K45" s="1497"/>
      <c r="L45" s="1497"/>
      <c r="M45" s="1497"/>
      <c r="N45" s="157"/>
      <c r="O45" s="54" t="s">
        <v>2196</v>
      </c>
      <c r="P45" s="164"/>
      <c r="Q45" s="33"/>
      <c r="R45" s="33"/>
      <c r="S45" s="33"/>
      <c r="T45" s="33"/>
      <c r="U45" s="33"/>
      <c r="V45" s="33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95"/>
      <c r="AO45" s="95"/>
      <c r="AP45" s="40"/>
      <c r="AQ45" s="32"/>
      <c r="AR45" s="33"/>
      <c r="AS45" s="33"/>
      <c r="AT45" s="69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</row>
    <row r="46" spans="1:95" s="641" customFormat="1" ht="16.5" customHeight="1" x14ac:dyDescent="0.3">
      <c r="A46" s="1714" t="s">
        <v>332</v>
      </c>
      <c r="B46" s="1714"/>
      <c r="C46" s="1714"/>
      <c r="D46" s="1714"/>
      <c r="E46" s="1715"/>
      <c r="F46" s="1496"/>
      <c r="G46" s="1497"/>
      <c r="H46" s="1497"/>
      <c r="I46" s="1497"/>
      <c r="J46" s="1497"/>
      <c r="K46" s="1497"/>
      <c r="L46" s="1497"/>
      <c r="M46" s="1497"/>
      <c r="N46" s="157"/>
      <c r="O46" s="54" t="s">
        <v>2197</v>
      </c>
      <c r="P46" s="164"/>
      <c r="Q46" s="33"/>
      <c r="R46" s="33"/>
      <c r="S46" s="33"/>
      <c r="T46" s="33"/>
      <c r="U46" s="33"/>
      <c r="V46" s="33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95"/>
      <c r="AO46" s="95"/>
      <c r="AP46" s="40"/>
      <c r="AQ46" s="32"/>
      <c r="AR46" s="33"/>
      <c r="AS46" s="33"/>
      <c r="AT46" s="69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</row>
    <row r="47" spans="1:95" s="641" customFormat="1" ht="16.5" customHeight="1" x14ac:dyDescent="0.3">
      <c r="A47" s="1714" t="s">
        <v>333</v>
      </c>
      <c r="B47" s="1714"/>
      <c r="C47" s="1714"/>
      <c r="D47" s="1714"/>
      <c r="E47" s="1715"/>
      <c r="F47" s="1496"/>
      <c r="G47" s="1497"/>
      <c r="H47" s="1497"/>
      <c r="I47" s="1497"/>
      <c r="J47" s="1497"/>
      <c r="K47" s="1497"/>
      <c r="L47" s="1497"/>
      <c r="M47" s="1497"/>
      <c r="N47" s="157"/>
      <c r="O47" s="54" t="s">
        <v>2198</v>
      </c>
      <c r="P47" s="164"/>
      <c r="Q47" s="33"/>
      <c r="R47" s="33"/>
      <c r="S47" s="33"/>
      <c r="T47" s="33"/>
      <c r="U47" s="33"/>
      <c r="V47" s="33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95"/>
      <c r="AO47" s="95"/>
      <c r="AP47" s="40"/>
      <c r="AQ47" s="32"/>
      <c r="AR47" s="33"/>
      <c r="AS47" s="33"/>
      <c r="AT47" s="69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</row>
    <row r="48" spans="1:95" s="641" customFormat="1" ht="16.5" customHeight="1" thickBot="1" x14ac:dyDescent="0.35">
      <c r="A48" s="1714" t="s">
        <v>334</v>
      </c>
      <c r="B48" s="1714"/>
      <c r="C48" s="1714"/>
      <c r="D48" s="1714"/>
      <c r="E48" s="1715"/>
      <c r="F48" s="1496"/>
      <c r="G48" s="1497"/>
      <c r="H48" s="1497"/>
      <c r="I48" s="1497"/>
      <c r="J48" s="1497"/>
      <c r="K48" s="1497"/>
      <c r="L48" s="1497"/>
      <c r="M48" s="1497"/>
      <c r="N48" s="157"/>
      <c r="O48" s="54" t="s">
        <v>2199</v>
      </c>
      <c r="P48" s="164"/>
      <c r="Q48" s="33"/>
      <c r="R48" s="33"/>
      <c r="S48" s="33"/>
      <c r="T48" s="33"/>
      <c r="U48" s="33"/>
      <c r="V48" s="33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95"/>
      <c r="AO48" s="95"/>
      <c r="AP48" s="40"/>
      <c r="AQ48" s="32"/>
      <c r="AR48" s="33"/>
      <c r="AS48" s="33"/>
      <c r="AT48" s="69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</row>
    <row r="49" spans="1:95" s="641" customFormat="1" ht="16.5" customHeight="1" x14ac:dyDescent="0.3">
      <c r="A49" s="1792" t="s">
        <v>339</v>
      </c>
      <c r="B49" s="1792"/>
      <c r="C49" s="1792"/>
      <c r="D49" s="1792"/>
      <c r="E49" s="1793"/>
      <c r="F49" s="1743">
        <f>F45+F46-F47-F48</f>
        <v>0</v>
      </c>
      <c r="G49" s="1789"/>
      <c r="H49" s="1789"/>
      <c r="I49" s="1789"/>
      <c r="J49" s="1789"/>
      <c r="K49" s="1789"/>
      <c r="L49" s="1789"/>
      <c r="M49" s="1745"/>
      <c r="N49" s="157"/>
      <c r="O49" s="592" t="s">
        <v>2200</v>
      </c>
      <c r="P49" s="164"/>
      <c r="Q49" s="33"/>
      <c r="R49" s="33"/>
      <c r="S49" s="33"/>
      <c r="T49" s="33"/>
      <c r="U49" s="33"/>
      <c r="V49" s="33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95"/>
      <c r="AO49" s="95"/>
      <c r="AP49" s="40"/>
      <c r="AQ49" s="32"/>
      <c r="AR49" s="33"/>
      <c r="AS49" s="33"/>
      <c r="AT49" s="69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</row>
    <row r="50" spans="1:95" s="641" customFormat="1" ht="16.5" customHeight="1" thickBot="1" x14ac:dyDescent="0.35">
      <c r="A50" s="1492" t="s">
        <v>218</v>
      </c>
      <c r="B50" s="1492"/>
      <c r="C50" s="1492"/>
      <c r="D50" s="1492"/>
      <c r="E50" s="1493"/>
      <c r="F50" s="1749"/>
      <c r="G50" s="1750"/>
      <c r="H50" s="1750"/>
      <c r="I50" s="1750"/>
      <c r="J50" s="1750"/>
      <c r="K50" s="1750"/>
      <c r="L50" s="1750"/>
      <c r="M50" s="1750"/>
      <c r="N50" s="158"/>
      <c r="O50" s="54" t="s">
        <v>2201</v>
      </c>
      <c r="P50" s="164"/>
      <c r="Q50" s="33"/>
      <c r="R50" s="33"/>
      <c r="S50" s="33"/>
      <c r="T50" s="33"/>
      <c r="U50" s="33"/>
      <c r="V50" s="33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95"/>
      <c r="AO50" s="95"/>
      <c r="AP50" s="40"/>
      <c r="AQ50" s="32"/>
      <c r="AR50" s="33"/>
      <c r="AS50" s="33"/>
      <c r="AT50" s="69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</row>
    <row r="51" spans="1:95" s="641" customFormat="1" ht="16.5" customHeight="1" thickTop="1" x14ac:dyDescent="0.3">
      <c r="A51" s="1751" t="s">
        <v>219</v>
      </c>
      <c r="B51" s="1751"/>
      <c r="C51" s="1751"/>
      <c r="D51" s="1751"/>
      <c r="E51" s="1752"/>
      <c r="F51" s="1749"/>
      <c r="G51" s="1750"/>
      <c r="H51" s="1750"/>
      <c r="I51" s="1750"/>
      <c r="J51" s="1750"/>
      <c r="K51" s="1750"/>
      <c r="L51" s="1750"/>
      <c r="M51" s="1750"/>
      <c r="N51" s="159"/>
      <c r="O51" s="54" t="s">
        <v>2202</v>
      </c>
      <c r="P51" s="164"/>
      <c r="Q51" s="33"/>
      <c r="R51" s="33"/>
      <c r="S51" s="33"/>
      <c r="T51" s="33"/>
      <c r="U51" s="33"/>
      <c r="V51" s="33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95"/>
      <c r="AO51" s="95"/>
      <c r="AP51" s="40"/>
      <c r="AQ51" s="32"/>
      <c r="AR51" s="33"/>
      <c r="AS51" s="33"/>
      <c r="AT51" s="69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</row>
    <row r="52" spans="1:95" s="641" customFormat="1" ht="16.5" customHeight="1" x14ac:dyDescent="0.3">
      <c r="A52" s="1714" t="s">
        <v>220</v>
      </c>
      <c r="B52" s="1714"/>
      <c r="C52" s="1714"/>
      <c r="D52" s="1714"/>
      <c r="E52" s="1715"/>
      <c r="F52" s="1769"/>
      <c r="G52" s="1770"/>
      <c r="H52" s="1770"/>
      <c r="I52" s="1770"/>
      <c r="J52" s="1770"/>
      <c r="K52" s="1770"/>
      <c r="L52" s="1770"/>
      <c r="M52" s="1770"/>
      <c r="N52" s="157"/>
      <c r="O52" s="54" t="s">
        <v>2203</v>
      </c>
      <c r="P52" s="164"/>
      <c r="Q52" s="33"/>
      <c r="R52" s="33"/>
      <c r="S52" s="33"/>
      <c r="T52" s="33"/>
      <c r="U52" s="33"/>
      <c r="V52" s="33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95"/>
      <c r="AO52" s="95"/>
      <c r="AP52" s="40"/>
      <c r="AQ52" s="32"/>
      <c r="AR52" s="33"/>
      <c r="AS52" s="33"/>
      <c r="AT52" s="69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</row>
    <row r="53" spans="1:95" s="641" customFormat="1" ht="16.5" customHeight="1" x14ac:dyDescent="0.3">
      <c r="A53" s="1714" t="s">
        <v>221</v>
      </c>
      <c r="B53" s="1714"/>
      <c r="C53" s="1714"/>
      <c r="D53" s="1714"/>
      <c r="E53" s="1715"/>
      <c r="F53" s="1749"/>
      <c r="G53" s="1750"/>
      <c r="H53" s="1750"/>
      <c r="I53" s="1750"/>
      <c r="J53" s="1750"/>
      <c r="K53" s="1750"/>
      <c r="L53" s="1750"/>
      <c r="M53" s="1750"/>
      <c r="N53" s="157"/>
      <c r="O53" s="54" t="s">
        <v>2204</v>
      </c>
      <c r="P53" s="164"/>
      <c r="Q53" s="33"/>
      <c r="R53" s="33"/>
      <c r="S53" s="33"/>
      <c r="T53" s="33"/>
      <c r="U53" s="33"/>
      <c r="V53" s="33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95"/>
      <c r="AO53" s="95"/>
      <c r="AP53" s="40"/>
      <c r="AQ53" s="32"/>
      <c r="AR53" s="33"/>
      <c r="AS53" s="33"/>
      <c r="AT53" s="69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</row>
    <row r="54" spans="1:95" s="641" customFormat="1" ht="16.5" customHeight="1" x14ac:dyDescent="0.3">
      <c r="A54" s="1714" t="s">
        <v>222</v>
      </c>
      <c r="B54" s="1714"/>
      <c r="C54" s="1714"/>
      <c r="D54" s="1714"/>
      <c r="E54" s="1715"/>
      <c r="F54" s="1769"/>
      <c r="G54" s="1770"/>
      <c r="H54" s="1770"/>
      <c r="I54" s="1770"/>
      <c r="J54" s="1770"/>
      <c r="K54" s="1770"/>
      <c r="L54" s="1770"/>
      <c r="M54" s="1770"/>
      <c r="N54" s="157"/>
      <c r="O54" s="54" t="s">
        <v>2205</v>
      </c>
      <c r="P54" s="164"/>
      <c r="Q54" s="33"/>
      <c r="R54" s="33"/>
      <c r="S54" s="33"/>
      <c r="T54" s="33"/>
      <c r="U54" s="33"/>
      <c r="V54" s="33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95"/>
      <c r="AO54" s="95"/>
      <c r="AP54" s="40"/>
      <c r="AQ54" s="32"/>
      <c r="AR54" s="33"/>
      <c r="AS54" s="33"/>
      <c r="AT54" s="69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</row>
    <row r="55" spans="1:95" s="641" customFormat="1" ht="16.5" customHeight="1" x14ac:dyDescent="0.3">
      <c r="A55" s="1714" t="s">
        <v>130</v>
      </c>
      <c r="B55" s="1714"/>
      <c r="C55" s="1714"/>
      <c r="D55" s="1714"/>
      <c r="E55" s="1715"/>
      <c r="F55" s="1749"/>
      <c r="G55" s="1750"/>
      <c r="H55" s="1750"/>
      <c r="I55" s="1750"/>
      <c r="J55" s="1750"/>
      <c r="K55" s="1750"/>
      <c r="L55" s="1750"/>
      <c r="M55" s="1750"/>
      <c r="N55" s="157"/>
      <c r="O55" s="54" t="s">
        <v>2206</v>
      </c>
      <c r="P55" s="164"/>
      <c r="Q55" s="33"/>
      <c r="R55" s="33"/>
      <c r="S55" s="33"/>
      <c r="T55" s="33"/>
      <c r="U55" s="33"/>
      <c r="V55" s="33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95"/>
      <c r="AO55" s="95"/>
      <c r="AP55" s="40"/>
      <c r="AQ55" s="32"/>
      <c r="AR55" s="33"/>
      <c r="AS55" s="33"/>
      <c r="AT55" s="69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</row>
    <row r="56" spans="1:95" s="641" customFormat="1" ht="16.5" customHeight="1" thickBot="1" x14ac:dyDescent="0.35">
      <c r="A56" s="1714" t="s">
        <v>8</v>
      </c>
      <c r="B56" s="1714"/>
      <c r="C56" s="1714"/>
      <c r="D56" s="1714"/>
      <c r="E56" s="1715"/>
      <c r="F56" s="1769"/>
      <c r="G56" s="1770"/>
      <c r="H56" s="1770"/>
      <c r="I56" s="1770"/>
      <c r="J56" s="1770"/>
      <c r="K56" s="1770"/>
      <c r="L56" s="1770"/>
      <c r="M56" s="1770"/>
      <c r="N56" s="157"/>
      <c r="O56" s="54" t="s">
        <v>2207</v>
      </c>
      <c r="P56" s="164"/>
      <c r="Q56" s="33"/>
      <c r="R56" s="33"/>
      <c r="S56" s="33"/>
      <c r="T56" s="33"/>
      <c r="U56" s="33"/>
      <c r="V56" s="33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95"/>
      <c r="AO56" s="95"/>
      <c r="AP56" s="40"/>
      <c r="AQ56" s="32"/>
      <c r="AR56" s="33"/>
      <c r="AS56" s="33"/>
      <c r="AT56" s="69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</row>
    <row r="57" spans="1:95" s="641" customFormat="1" ht="16.5" customHeight="1" thickBot="1" x14ac:dyDescent="0.35">
      <c r="A57" s="1530" t="s">
        <v>223</v>
      </c>
      <c r="B57" s="1530"/>
      <c r="C57" s="1530"/>
      <c r="D57" s="1530"/>
      <c r="E57" s="1531"/>
      <c r="F57" s="1535">
        <f>SUM(F50:M56)</f>
        <v>0</v>
      </c>
      <c r="G57" s="1533"/>
      <c r="H57" s="1533"/>
      <c r="I57" s="1533"/>
      <c r="J57" s="1533"/>
      <c r="K57" s="1533"/>
      <c r="L57" s="1533"/>
      <c r="M57" s="1746"/>
      <c r="N57" s="157"/>
      <c r="O57" s="55" t="s">
        <v>1416</v>
      </c>
      <c r="P57" s="164"/>
      <c r="Q57" s="33"/>
      <c r="R57" s="33"/>
      <c r="S57" s="33"/>
      <c r="T57" s="33"/>
      <c r="U57" s="33"/>
      <c r="V57" s="33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95"/>
      <c r="AO57" s="95"/>
      <c r="AP57" s="40"/>
      <c r="AQ57" s="32"/>
      <c r="AR57" s="33"/>
      <c r="AS57" s="33"/>
      <c r="AT57" s="69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</row>
    <row r="58" spans="1:95" s="641" customFormat="1" ht="16.5" customHeight="1" x14ac:dyDescent="0.3">
      <c r="A58" s="1492" t="s">
        <v>225</v>
      </c>
      <c r="B58" s="1492"/>
      <c r="C58" s="1492"/>
      <c r="D58" s="1492"/>
      <c r="E58" s="1493"/>
      <c r="F58" s="1498"/>
      <c r="G58" s="1499"/>
      <c r="H58" s="1499"/>
      <c r="I58" s="1499"/>
      <c r="J58" s="1499"/>
      <c r="K58" s="1499"/>
      <c r="L58" s="1499"/>
      <c r="M58" s="1499"/>
      <c r="N58" s="157"/>
      <c r="O58" s="592" t="s">
        <v>1434</v>
      </c>
      <c r="P58" s="164"/>
      <c r="Q58" s="33"/>
      <c r="R58" s="33"/>
      <c r="S58" s="33"/>
      <c r="T58" s="33"/>
      <c r="U58" s="33"/>
      <c r="V58" s="33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95"/>
      <c r="AO58" s="95"/>
      <c r="AP58" s="40"/>
      <c r="AQ58" s="32"/>
      <c r="AR58" s="33"/>
      <c r="AS58" s="33"/>
      <c r="AT58" s="69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</row>
    <row r="59" spans="1:95" s="641" customFormat="1" ht="16.5" customHeight="1" x14ac:dyDescent="0.3">
      <c r="A59" s="1492" t="s">
        <v>131</v>
      </c>
      <c r="B59" s="1492"/>
      <c r="C59" s="1492"/>
      <c r="D59" s="1492"/>
      <c r="E59" s="1493"/>
      <c r="F59" s="1498"/>
      <c r="G59" s="1499"/>
      <c r="H59" s="1499"/>
      <c r="I59" s="1499"/>
      <c r="J59" s="1499"/>
      <c r="K59" s="1499"/>
      <c r="L59" s="1499"/>
      <c r="M59" s="1499"/>
      <c r="N59" s="157"/>
      <c r="O59" s="592" t="s">
        <v>1435</v>
      </c>
      <c r="P59" s="164"/>
      <c r="Q59" s="33"/>
      <c r="R59" s="33"/>
      <c r="S59" s="33"/>
      <c r="T59" s="33"/>
      <c r="U59" s="33"/>
      <c r="V59" s="33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95"/>
      <c r="AO59" s="95"/>
      <c r="AP59" s="40"/>
      <c r="AQ59" s="32"/>
      <c r="AR59" s="33"/>
      <c r="AS59" s="33"/>
      <c r="AT59" s="69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</row>
    <row r="60" spans="1:95" s="641" customFormat="1" ht="16.5" customHeight="1" x14ac:dyDescent="0.3">
      <c r="A60" s="1714" t="s">
        <v>226</v>
      </c>
      <c r="B60" s="1714"/>
      <c r="C60" s="1714"/>
      <c r="D60" s="1714"/>
      <c r="E60" s="1715"/>
      <c r="F60" s="1496"/>
      <c r="G60" s="1497"/>
      <c r="H60" s="1497"/>
      <c r="I60" s="1497"/>
      <c r="J60" s="1497"/>
      <c r="K60" s="1497"/>
      <c r="L60" s="1497"/>
      <c r="M60" s="1497"/>
      <c r="N60" s="157"/>
      <c r="O60" s="592" t="s">
        <v>1436</v>
      </c>
      <c r="P60" s="164"/>
      <c r="Q60" s="33"/>
      <c r="R60" s="33"/>
      <c r="S60" s="33"/>
      <c r="T60" s="33"/>
      <c r="U60" s="33"/>
      <c r="V60" s="33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95"/>
      <c r="AO60" s="95"/>
      <c r="AP60" s="40"/>
      <c r="AQ60" s="32"/>
      <c r="AR60" s="33"/>
      <c r="AS60" s="33"/>
      <c r="AT60" s="69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</row>
    <row r="61" spans="1:95" s="641" customFormat="1" ht="16.5" customHeight="1" x14ac:dyDescent="0.3">
      <c r="A61" s="1714" t="s">
        <v>153</v>
      </c>
      <c r="B61" s="1714"/>
      <c r="C61" s="1714"/>
      <c r="D61" s="1714"/>
      <c r="E61" s="1715"/>
      <c r="F61" s="1498"/>
      <c r="G61" s="1499"/>
      <c r="H61" s="1499"/>
      <c r="I61" s="1499"/>
      <c r="J61" s="1499"/>
      <c r="K61" s="1499"/>
      <c r="L61" s="1499"/>
      <c r="M61" s="1499"/>
      <c r="N61" s="157"/>
      <c r="O61" s="592" t="s">
        <v>1437</v>
      </c>
      <c r="P61" s="164"/>
      <c r="Q61" s="33"/>
      <c r="R61" s="33"/>
      <c r="S61" s="33"/>
      <c r="T61" s="33"/>
      <c r="U61" s="33"/>
      <c r="V61" s="33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95"/>
      <c r="AO61" s="95"/>
      <c r="AP61" s="40"/>
      <c r="AQ61" s="32"/>
      <c r="AR61" s="33"/>
      <c r="AS61" s="33"/>
      <c r="AT61" s="69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</row>
    <row r="62" spans="1:95" s="641" customFormat="1" ht="16.5" customHeight="1" x14ac:dyDescent="0.3">
      <c r="A62" s="1714" t="s">
        <v>227</v>
      </c>
      <c r="B62" s="1714"/>
      <c r="C62" s="1714"/>
      <c r="D62" s="1714"/>
      <c r="E62" s="1715"/>
      <c r="F62" s="1496"/>
      <c r="G62" s="1497"/>
      <c r="H62" s="1497"/>
      <c r="I62" s="1497"/>
      <c r="J62" s="1497"/>
      <c r="K62" s="1497"/>
      <c r="L62" s="1497"/>
      <c r="M62" s="1497"/>
      <c r="N62" s="157"/>
      <c r="O62" s="592" t="s">
        <v>2208</v>
      </c>
      <c r="P62" s="164"/>
      <c r="Q62" s="33"/>
      <c r="R62" s="33"/>
      <c r="S62" s="33"/>
      <c r="T62" s="33"/>
      <c r="U62" s="33"/>
      <c r="V62" s="33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95"/>
      <c r="AO62" s="95"/>
      <c r="AP62" s="40"/>
      <c r="AQ62" s="32"/>
      <c r="AR62" s="33"/>
      <c r="AS62" s="33"/>
      <c r="AT62" s="69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</row>
    <row r="63" spans="1:95" s="641" customFormat="1" ht="16.5" customHeight="1" thickBot="1" x14ac:dyDescent="0.35">
      <c r="A63" s="1714" t="s">
        <v>117</v>
      </c>
      <c r="B63" s="1714"/>
      <c r="C63" s="1714"/>
      <c r="D63" s="1714"/>
      <c r="E63" s="1715"/>
      <c r="F63" s="1498"/>
      <c r="G63" s="1499"/>
      <c r="H63" s="1499"/>
      <c r="I63" s="1499"/>
      <c r="J63" s="1499"/>
      <c r="K63" s="1499"/>
      <c r="L63" s="1499"/>
      <c r="M63" s="1499"/>
      <c r="N63" s="157"/>
      <c r="O63" s="592" t="s">
        <v>1439</v>
      </c>
      <c r="P63" s="164"/>
      <c r="Q63" s="33"/>
      <c r="R63" s="33"/>
      <c r="S63" s="33"/>
      <c r="T63" s="33"/>
      <c r="U63" s="33"/>
      <c r="V63" s="33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95"/>
      <c r="AO63" s="95"/>
      <c r="AP63" s="40"/>
      <c r="AQ63" s="32"/>
      <c r="AR63" s="33"/>
      <c r="AS63" s="33"/>
      <c r="AT63" s="69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</row>
    <row r="64" spans="1:95" s="641" customFormat="1" ht="16.5" customHeight="1" thickBot="1" x14ac:dyDescent="0.35">
      <c r="A64" s="1530" t="s">
        <v>224</v>
      </c>
      <c r="B64" s="1530"/>
      <c r="C64" s="1530"/>
      <c r="D64" s="1530"/>
      <c r="E64" s="1531"/>
      <c r="F64" s="1535">
        <f>SUM(F58:M63)</f>
        <v>0</v>
      </c>
      <c r="G64" s="1533"/>
      <c r="H64" s="1533"/>
      <c r="I64" s="1533"/>
      <c r="J64" s="1533"/>
      <c r="K64" s="1533"/>
      <c r="L64" s="1533"/>
      <c r="M64" s="1746"/>
      <c r="N64" s="157"/>
      <c r="O64" s="55" t="s">
        <v>2209</v>
      </c>
      <c r="P64" s="164"/>
      <c r="Q64" s="33"/>
      <c r="R64" s="33"/>
      <c r="S64" s="33"/>
      <c r="T64" s="33"/>
      <c r="U64" s="33"/>
      <c r="V64" s="33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95"/>
      <c r="AO64" s="95"/>
      <c r="AP64" s="40"/>
      <c r="AQ64" s="32"/>
      <c r="AR64" s="33"/>
      <c r="AS64" s="33"/>
      <c r="AT64" s="69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</row>
    <row r="65" spans="1:95" s="641" customFormat="1" ht="16.5" customHeight="1" x14ac:dyDescent="0.3">
      <c r="A65" s="1492" t="s">
        <v>228</v>
      </c>
      <c r="B65" s="1492"/>
      <c r="C65" s="1492"/>
      <c r="D65" s="1492"/>
      <c r="E65" s="1493"/>
      <c r="F65" s="1498"/>
      <c r="G65" s="1499"/>
      <c r="H65" s="1499"/>
      <c r="I65" s="1499"/>
      <c r="J65" s="1499"/>
      <c r="K65" s="1499"/>
      <c r="L65" s="1499"/>
      <c r="M65" s="1499"/>
      <c r="N65" s="157"/>
      <c r="O65" s="592" t="s">
        <v>2210</v>
      </c>
      <c r="P65" s="164"/>
      <c r="Q65" s="33"/>
      <c r="R65" s="33"/>
      <c r="S65" s="33"/>
      <c r="T65" s="33"/>
      <c r="U65" s="33"/>
      <c r="V65" s="33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95"/>
      <c r="AO65" s="95"/>
      <c r="AP65" s="40"/>
      <c r="AQ65" s="32"/>
      <c r="AR65" s="33"/>
      <c r="AS65" s="33"/>
      <c r="AT65" s="69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</row>
    <row r="66" spans="1:95" s="641" customFormat="1" ht="16.5" customHeight="1" x14ac:dyDescent="0.3">
      <c r="A66" s="1492" t="s">
        <v>229</v>
      </c>
      <c r="B66" s="1492"/>
      <c r="C66" s="1492"/>
      <c r="D66" s="1492"/>
      <c r="E66" s="1493"/>
      <c r="F66" s="1498"/>
      <c r="G66" s="1499"/>
      <c r="H66" s="1499"/>
      <c r="I66" s="1499"/>
      <c r="J66" s="1499"/>
      <c r="K66" s="1499"/>
      <c r="L66" s="1499"/>
      <c r="M66" s="1499"/>
      <c r="N66" s="157"/>
      <c r="O66" s="592" t="s">
        <v>1450</v>
      </c>
      <c r="P66" s="164"/>
      <c r="Q66" s="33"/>
      <c r="R66" s="33"/>
      <c r="S66" s="33"/>
      <c r="T66" s="33"/>
      <c r="U66" s="33"/>
      <c r="V66" s="33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95"/>
      <c r="AO66" s="95"/>
      <c r="AP66" s="40"/>
      <c r="AQ66" s="32"/>
      <c r="AR66" s="33"/>
      <c r="AS66" s="33"/>
      <c r="AT66" s="69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</row>
    <row r="67" spans="1:95" s="641" customFormat="1" ht="16.5" customHeight="1" x14ac:dyDescent="0.3">
      <c r="A67" s="1714" t="s">
        <v>230</v>
      </c>
      <c r="B67" s="1714"/>
      <c r="C67" s="1714"/>
      <c r="D67" s="1714"/>
      <c r="E67" s="1715"/>
      <c r="F67" s="1496"/>
      <c r="G67" s="1497"/>
      <c r="H67" s="1497"/>
      <c r="I67" s="1497"/>
      <c r="J67" s="1497"/>
      <c r="K67" s="1497"/>
      <c r="L67" s="1497"/>
      <c r="M67" s="1497"/>
      <c r="N67" s="157"/>
      <c r="O67" s="592" t="s">
        <v>2211</v>
      </c>
      <c r="P67" s="164"/>
      <c r="Q67" s="33"/>
      <c r="R67" s="33"/>
      <c r="S67" s="33"/>
      <c r="T67" s="33"/>
      <c r="U67" s="33"/>
      <c r="V67" s="33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95"/>
      <c r="AO67" s="95"/>
      <c r="AP67" s="40"/>
      <c r="AQ67" s="32"/>
      <c r="AR67" s="33"/>
      <c r="AS67" s="33"/>
      <c r="AT67" s="69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</row>
    <row r="68" spans="1:95" s="641" customFormat="1" ht="16.5" customHeight="1" x14ac:dyDescent="0.3">
      <c r="A68" s="1714" t="s">
        <v>231</v>
      </c>
      <c r="B68" s="1714"/>
      <c r="C68" s="1714"/>
      <c r="D68" s="1714"/>
      <c r="E68" s="1715"/>
      <c r="F68" s="1498"/>
      <c r="G68" s="1499"/>
      <c r="H68" s="1499"/>
      <c r="I68" s="1499"/>
      <c r="J68" s="1499"/>
      <c r="K68" s="1499"/>
      <c r="L68" s="1499"/>
      <c r="M68" s="1499"/>
      <c r="N68" s="157"/>
      <c r="O68" s="592" t="s">
        <v>2212</v>
      </c>
      <c r="P68" s="164"/>
      <c r="Q68" s="33"/>
      <c r="R68" s="33"/>
      <c r="S68" s="33"/>
      <c r="T68" s="33"/>
      <c r="U68" s="33"/>
      <c r="V68" s="33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95"/>
      <c r="AO68" s="95"/>
      <c r="AP68" s="40"/>
      <c r="AQ68" s="32"/>
      <c r="AR68" s="33"/>
      <c r="AS68" s="33"/>
      <c r="AT68" s="69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</row>
    <row r="69" spans="1:95" s="641" customFormat="1" ht="16.5" customHeight="1" x14ac:dyDescent="0.3">
      <c r="A69" s="1714" t="s">
        <v>232</v>
      </c>
      <c r="B69" s="1714"/>
      <c r="C69" s="1714"/>
      <c r="D69" s="1714"/>
      <c r="E69" s="1715"/>
      <c r="F69" s="1496"/>
      <c r="G69" s="1497"/>
      <c r="H69" s="1497"/>
      <c r="I69" s="1497"/>
      <c r="J69" s="1497"/>
      <c r="K69" s="1497"/>
      <c r="L69" s="1497"/>
      <c r="M69" s="1497"/>
      <c r="N69" s="157"/>
      <c r="O69" s="592" t="s">
        <v>2213</v>
      </c>
      <c r="P69" s="164"/>
      <c r="Q69" s="33"/>
      <c r="R69" s="33"/>
      <c r="S69" s="33"/>
      <c r="T69" s="33"/>
      <c r="U69" s="33"/>
      <c r="V69" s="33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95"/>
      <c r="AO69" s="95"/>
      <c r="AP69" s="40"/>
      <c r="AQ69" s="32"/>
      <c r="AR69" s="33"/>
      <c r="AS69" s="33"/>
      <c r="AT69" s="69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</row>
    <row r="70" spans="1:95" s="641" customFormat="1" ht="16.5" customHeight="1" x14ac:dyDescent="0.3">
      <c r="A70" s="1714" t="s">
        <v>118</v>
      </c>
      <c r="B70" s="1714"/>
      <c r="C70" s="1714"/>
      <c r="D70" s="1714"/>
      <c r="E70" s="1715"/>
      <c r="F70" s="1498"/>
      <c r="G70" s="1499"/>
      <c r="H70" s="1499"/>
      <c r="I70" s="1499"/>
      <c r="J70" s="1499"/>
      <c r="K70" s="1499"/>
      <c r="L70" s="1499"/>
      <c r="M70" s="1499"/>
      <c r="N70" s="157"/>
      <c r="O70" s="592" t="s">
        <v>1454</v>
      </c>
      <c r="P70" s="164"/>
      <c r="Q70" s="33"/>
      <c r="R70" s="33"/>
      <c r="S70" s="33"/>
      <c r="T70" s="33"/>
      <c r="U70" s="33"/>
      <c r="V70" s="33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95"/>
      <c r="AO70" s="95"/>
      <c r="AP70" s="40"/>
      <c r="AQ70" s="32"/>
      <c r="AR70" s="33"/>
      <c r="AS70" s="33"/>
      <c r="AT70" s="69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</row>
    <row r="71" spans="1:95" s="641" customFormat="1" ht="16.5" customHeight="1" x14ac:dyDescent="0.3">
      <c r="A71" s="1714" t="s">
        <v>119</v>
      </c>
      <c r="B71" s="1714"/>
      <c r="C71" s="1714"/>
      <c r="D71" s="1714"/>
      <c r="E71" s="1715"/>
      <c r="F71" s="1496"/>
      <c r="G71" s="1497"/>
      <c r="H71" s="1497"/>
      <c r="I71" s="1497"/>
      <c r="J71" s="1497"/>
      <c r="K71" s="1497"/>
      <c r="L71" s="1497"/>
      <c r="M71" s="1497"/>
      <c r="N71" s="157"/>
      <c r="O71" s="592" t="s">
        <v>2214</v>
      </c>
      <c r="P71" s="164"/>
      <c r="Q71" s="33"/>
      <c r="R71" s="33"/>
      <c r="S71" s="33"/>
      <c r="T71" s="33"/>
      <c r="U71" s="33"/>
      <c r="V71" s="33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95"/>
      <c r="AO71" s="95"/>
      <c r="AP71" s="40"/>
      <c r="AQ71" s="32"/>
      <c r="AR71" s="33"/>
      <c r="AS71" s="33"/>
      <c r="AT71" s="69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</row>
    <row r="72" spans="1:95" s="641" customFormat="1" ht="16.5" customHeight="1" x14ac:dyDescent="0.3">
      <c r="A72" s="1714" t="s">
        <v>120</v>
      </c>
      <c r="B72" s="1714"/>
      <c r="C72" s="1714"/>
      <c r="D72" s="1714"/>
      <c r="E72" s="1715"/>
      <c r="F72" s="1498"/>
      <c r="G72" s="1499"/>
      <c r="H72" s="1499"/>
      <c r="I72" s="1499"/>
      <c r="J72" s="1499"/>
      <c r="K72" s="1499"/>
      <c r="L72" s="1499"/>
      <c r="M72" s="1499"/>
      <c r="N72" s="157"/>
      <c r="O72" s="592" t="s">
        <v>1456</v>
      </c>
      <c r="P72" s="164"/>
      <c r="Q72" s="33"/>
      <c r="R72" s="33"/>
      <c r="S72" s="33"/>
      <c r="T72" s="33"/>
      <c r="U72" s="33"/>
      <c r="V72" s="33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95"/>
      <c r="AO72" s="95"/>
      <c r="AP72" s="40"/>
      <c r="AQ72" s="32"/>
      <c r="AR72" s="33"/>
      <c r="AS72" s="33"/>
      <c r="AT72" s="69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</row>
    <row r="73" spans="1:95" s="641" customFormat="1" ht="16.5" customHeight="1" x14ac:dyDescent="0.3">
      <c r="A73" s="1714" t="s">
        <v>121</v>
      </c>
      <c r="B73" s="1714"/>
      <c r="C73" s="1714"/>
      <c r="D73" s="1714"/>
      <c r="E73" s="1715"/>
      <c r="F73" s="1496"/>
      <c r="G73" s="1497"/>
      <c r="H73" s="1497"/>
      <c r="I73" s="1497"/>
      <c r="J73" s="1497"/>
      <c r="K73" s="1497"/>
      <c r="L73" s="1497"/>
      <c r="M73" s="1497"/>
      <c r="N73" s="157"/>
      <c r="O73" s="592" t="s">
        <v>2215</v>
      </c>
      <c r="P73" s="164"/>
      <c r="Q73" s="33"/>
      <c r="R73" s="33"/>
      <c r="S73" s="33"/>
      <c r="T73" s="33"/>
      <c r="U73" s="33"/>
      <c r="V73" s="33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95"/>
      <c r="AO73" s="95"/>
      <c r="AP73" s="40"/>
      <c r="AQ73" s="32"/>
      <c r="AR73" s="33"/>
      <c r="AS73" s="33"/>
      <c r="AT73" s="69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</row>
    <row r="74" spans="1:95" s="641" customFormat="1" ht="16.5" customHeight="1" thickBot="1" x14ac:dyDescent="0.35">
      <c r="A74" s="1714" t="s">
        <v>122</v>
      </c>
      <c r="B74" s="1714"/>
      <c r="C74" s="1714"/>
      <c r="D74" s="1714"/>
      <c r="E74" s="1715"/>
      <c r="F74" s="1498"/>
      <c r="G74" s="1499"/>
      <c r="H74" s="1499"/>
      <c r="I74" s="1499"/>
      <c r="J74" s="1499"/>
      <c r="K74" s="1499"/>
      <c r="L74" s="1499"/>
      <c r="M74" s="1499"/>
      <c r="N74" s="157"/>
      <c r="O74" s="592" t="s">
        <v>1458</v>
      </c>
      <c r="P74" s="164"/>
      <c r="Q74" s="33"/>
      <c r="R74" s="33"/>
      <c r="S74" s="33"/>
      <c r="T74" s="33"/>
      <c r="U74" s="33"/>
      <c r="V74" s="33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95"/>
      <c r="AO74" s="95"/>
      <c r="AP74" s="40"/>
      <c r="AQ74" s="32"/>
      <c r="AR74" s="33"/>
      <c r="AS74" s="33"/>
      <c r="AT74" s="69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</row>
    <row r="75" spans="1:95" s="641" customFormat="1" ht="16.5" customHeight="1" thickBot="1" x14ac:dyDescent="0.35">
      <c r="A75" s="1530" t="s">
        <v>233</v>
      </c>
      <c r="B75" s="1530"/>
      <c r="C75" s="1530"/>
      <c r="D75" s="1530"/>
      <c r="E75" s="1531"/>
      <c r="F75" s="1535">
        <f>SUM(F65:M74)</f>
        <v>0</v>
      </c>
      <c r="G75" s="1533"/>
      <c r="H75" s="1533"/>
      <c r="I75" s="1533"/>
      <c r="J75" s="1533"/>
      <c r="K75" s="1533"/>
      <c r="L75" s="1533"/>
      <c r="M75" s="1746"/>
      <c r="N75" s="157"/>
      <c r="O75" s="55" t="s">
        <v>713</v>
      </c>
      <c r="P75" s="164"/>
      <c r="Q75" s="33"/>
      <c r="R75" s="33"/>
      <c r="S75" s="33"/>
      <c r="T75" s="33"/>
      <c r="U75" s="33"/>
      <c r="V75" s="33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95"/>
      <c r="AO75" s="95"/>
      <c r="AP75" s="40"/>
      <c r="AQ75" s="32"/>
      <c r="AR75" s="33"/>
      <c r="AS75" s="33"/>
      <c r="AT75" s="69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</row>
    <row r="76" spans="1:95" s="641" customFormat="1" ht="16.5" customHeight="1" x14ac:dyDescent="0.3">
      <c r="A76" s="1714" t="s">
        <v>41</v>
      </c>
      <c r="B76" s="1714"/>
      <c r="C76" s="1714"/>
      <c r="D76" s="1714"/>
      <c r="E76" s="1715"/>
      <c r="F76" s="1496"/>
      <c r="G76" s="1497"/>
      <c r="H76" s="1497"/>
      <c r="I76" s="1497"/>
      <c r="J76" s="1497"/>
      <c r="K76" s="1497"/>
      <c r="L76" s="1497"/>
      <c r="M76" s="1497"/>
      <c r="N76" s="157"/>
      <c r="O76" s="592" t="s">
        <v>2216</v>
      </c>
      <c r="P76" s="164"/>
      <c r="Q76" s="33"/>
      <c r="R76" s="33"/>
      <c r="S76" s="33"/>
      <c r="T76" s="33"/>
      <c r="U76" s="33"/>
      <c r="V76" s="33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95"/>
      <c r="AO76" s="95"/>
      <c r="AP76" s="40"/>
      <c r="AQ76" s="32"/>
      <c r="AR76" s="33"/>
      <c r="AS76" s="33"/>
      <c r="AT76" s="69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</row>
    <row r="77" spans="1:95" s="641" customFormat="1" ht="16.5" customHeight="1" x14ac:dyDescent="0.3">
      <c r="A77" s="1714" t="s">
        <v>97</v>
      </c>
      <c r="B77" s="1714"/>
      <c r="C77" s="1714"/>
      <c r="D77" s="1714"/>
      <c r="E77" s="1715"/>
      <c r="F77" s="1496"/>
      <c r="G77" s="1497"/>
      <c r="H77" s="1497"/>
      <c r="I77" s="1497"/>
      <c r="J77" s="1497"/>
      <c r="K77" s="1497"/>
      <c r="L77" s="1497"/>
      <c r="M77" s="1497"/>
      <c r="N77" s="157"/>
      <c r="O77" s="592" t="s">
        <v>1474</v>
      </c>
      <c r="P77" s="164"/>
      <c r="Q77" s="33"/>
      <c r="R77" s="33"/>
      <c r="S77" s="33"/>
      <c r="T77" s="33"/>
      <c r="U77" s="33"/>
      <c r="V77" s="33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95"/>
      <c r="AO77" s="95"/>
      <c r="AP77" s="40"/>
      <c r="AQ77" s="32"/>
      <c r="AR77" s="33"/>
      <c r="AS77" s="33"/>
      <c r="AT77" s="69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</row>
    <row r="78" spans="1:95" s="641" customFormat="1" ht="16.5" customHeight="1" x14ac:dyDescent="0.3">
      <c r="A78" s="1714" t="s">
        <v>42</v>
      </c>
      <c r="B78" s="1714"/>
      <c r="C78" s="1714"/>
      <c r="D78" s="1714"/>
      <c r="E78" s="1715"/>
      <c r="F78" s="1496"/>
      <c r="G78" s="1497"/>
      <c r="H78" s="1497"/>
      <c r="I78" s="1497"/>
      <c r="J78" s="1497"/>
      <c r="K78" s="1497"/>
      <c r="L78" s="1497"/>
      <c r="M78" s="1497"/>
      <c r="N78" s="157"/>
      <c r="O78" s="592" t="s">
        <v>1475</v>
      </c>
      <c r="P78" s="164"/>
      <c r="Q78" s="33"/>
      <c r="R78" s="33"/>
      <c r="S78" s="33"/>
      <c r="T78" s="33"/>
      <c r="U78" s="33"/>
      <c r="V78" s="33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95"/>
      <c r="AO78" s="95"/>
      <c r="AP78" s="40"/>
      <c r="AQ78" s="32"/>
      <c r="AR78" s="33"/>
      <c r="AS78" s="33"/>
      <c r="AT78" s="69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</row>
    <row r="79" spans="1:95" s="641" customFormat="1" ht="16.5" customHeight="1" x14ac:dyDescent="0.3">
      <c r="A79" s="1714" t="s">
        <v>321</v>
      </c>
      <c r="B79" s="1714"/>
      <c r="C79" s="1714"/>
      <c r="D79" s="1714"/>
      <c r="E79" s="1715"/>
      <c r="F79" s="1496"/>
      <c r="G79" s="1497"/>
      <c r="H79" s="1497"/>
      <c r="I79" s="1497"/>
      <c r="J79" s="1497"/>
      <c r="K79" s="1497"/>
      <c r="L79" s="1497"/>
      <c r="M79" s="1497"/>
      <c r="N79" s="157"/>
      <c r="O79" s="592" t="s">
        <v>1476</v>
      </c>
      <c r="P79" s="164"/>
      <c r="Q79" s="33"/>
      <c r="R79" s="33"/>
      <c r="S79" s="33"/>
      <c r="T79" s="33"/>
      <c r="U79" s="33"/>
      <c r="V79" s="33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95"/>
      <c r="AO79" s="95"/>
      <c r="AP79" s="40"/>
      <c r="AQ79" s="32"/>
      <c r="AR79" s="33"/>
      <c r="AS79" s="33"/>
      <c r="AT79" s="69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</row>
    <row r="80" spans="1:95" s="641" customFormat="1" ht="16.5" customHeight="1" x14ac:dyDescent="0.3">
      <c r="A80" s="1714" t="s">
        <v>303</v>
      </c>
      <c r="B80" s="1714"/>
      <c r="C80" s="1714"/>
      <c r="D80" s="1714"/>
      <c r="E80" s="1715"/>
      <c r="F80" s="1496"/>
      <c r="G80" s="1497"/>
      <c r="H80" s="1497"/>
      <c r="I80" s="1497"/>
      <c r="J80" s="1497"/>
      <c r="K80" s="1497"/>
      <c r="L80" s="1497"/>
      <c r="M80" s="1497"/>
      <c r="N80" s="157"/>
      <c r="O80" s="592" t="s">
        <v>1477</v>
      </c>
      <c r="P80" s="164"/>
      <c r="Q80" s="33"/>
      <c r="R80" s="33"/>
      <c r="S80" s="33"/>
      <c r="T80" s="33"/>
      <c r="U80" s="33"/>
      <c r="V80" s="33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95"/>
      <c r="AO80" s="95"/>
      <c r="AP80" s="40"/>
      <c r="AQ80" s="32"/>
      <c r="AR80" s="33"/>
      <c r="AS80" s="33"/>
      <c r="AT80" s="69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</row>
    <row r="81" spans="1:95" s="641" customFormat="1" ht="16.5" customHeight="1" x14ac:dyDescent="0.3">
      <c r="A81" s="1714" t="s">
        <v>43</v>
      </c>
      <c r="B81" s="1714"/>
      <c r="C81" s="1714"/>
      <c r="D81" s="1714"/>
      <c r="E81" s="1715"/>
      <c r="F81" s="1496"/>
      <c r="G81" s="1497"/>
      <c r="H81" s="1497"/>
      <c r="I81" s="1497"/>
      <c r="J81" s="1497"/>
      <c r="K81" s="1497"/>
      <c r="L81" s="1497"/>
      <c r="M81" s="1497"/>
      <c r="N81" s="157"/>
      <c r="O81" s="592" t="s">
        <v>1478</v>
      </c>
      <c r="P81" s="164"/>
      <c r="Q81" s="33"/>
      <c r="R81" s="33"/>
      <c r="S81" s="33"/>
      <c r="T81" s="33"/>
      <c r="U81" s="33"/>
      <c r="V81" s="33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95"/>
      <c r="AO81" s="95"/>
      <c r="AP81" s="40"/>
      <c r="AQ81" s="32"/>
      <c r="AR81" s="33"/>
      <c r="AS81" s="33"/>
      <c r="AT81" s="69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</row>
    <row r="82" spans="1:95" s="641" customFormat="1" ht="16.5" customHeight="1" x14ac:dyDescent="0.3">
      <c r="A82" s="1714" t="s">
        <v>322</v>
      </c>
      <c r="B82" s="1714"/>
      <c r="C82" s="1714"/>
      <c r="D82" s="1714"/>
      <c r="E82" s="1715"/>
      <c r="F82" s="1496"/>
      <c r="G82" s="1497"/>
      <c r="H82" s="1497"/>
      <c r="I82" s="1497"/>
      <c r="J82" s="1497"/>
      <c r="K82" s="1497"/>
      <c r="L82" s="1497"/>
      <c r="M82" s="1497"/>
      <c r="N82" s="157"/>
      <c r="O82" s="592" t="s">
        <v>1479</v>
      </c>
      <c r="P82" s="164"/>
      <c r="Q82" s="33"/>
      <c r="R82" s="33"/>
      <c r="S82" s="33"/>
      <c r="T82" s="33"/>
      <c r="U82" s="33"/>
      <c r="V82" s="33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95"/>
      <c r="AO82" s="95"/>
      <c r="AP82" s="40"/>
      <c r="AQ82" s="32"/>
      <c r="AR82" s="33"/>
      <c r="AS82" s="33"/>
      <c r="AT82" s="69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</row>
    <row r="83" spans="1:95" s="641" customFormat="1" ht="16.5" customHeight="1" x14ac:dyDescent="0.3">
      <c r="A83" s="1714" t="s">
        <v>44</v>
      </c>
      <c r="B83" s="1714"/>
      <c r="C83" s="1714"/>
      <c r="D83" s="1714"/>
      <c r="E83" s="1715"/>
      <c r="F83" s="1496"/>
      <c r="G83" s="1497"/>
      <c r="H83" s="1497"/>
      <c r="I83" s="1497"/>
      <c r="J83" s="1497"/>
      <c r="K83" s="1497"/>
      <c r="L83" s="1497"/>
      <c r="M83" s="1497"/>
      <c r="N83" s="157"/>
      <c r="O83" s="592" t="s">
        <v>2217</v>
      </c>
      <c r="P83" s="164"/>
      <c r="Q83" s="33"/>
      <c r="R83" s="33"/>
      <c r="S83" s="33"/>
      <c r="T83" s="33"/>
      <c r="U83" s="33"/>
      <c r="V83" s="33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95"/>
      <c r="AO83" s="95"/>
      <c r="AP83" s="40"/>
      <c r="AQ83" s="32"/>
      <c r="AR83" s="33"/>
      <c r="AS83" s="33"/>
      <c r="AT83" s="69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</row>
    <row r="84" spans="1:95" s="641" customFormat="1" ht="16.5" customHeight="1" thickBot="1" x14ac:dyDescent="0.35">
      <c r="A84" s="1714" t="s">
        <v>45</v>
      </c>
      <c r="B84" s="1714"/>
      <c r="C84" s="1714"/>
      <c r="D84" s="1714"/>
      <c r="E84" s="1715"/>
      <c r="F84" s="1496"/>
      <c r="G84" s="1497"/>
      <c r="H84" s="1497"/>
      <c r="I84" s="1497"/>
      <c r="J84" s="1497"/>
      <c r="K84" s="1497"/>
      <c r="L84" s="1497"/>
      <c r="M84" s="1497"/>
      <c r="N84" s="157"/>
      <c r="O84" s="592" t="s">
        <v>1481</v>
      </c>
      <c r="P84" s="164"/>
      <c r="Q84" s="33"/>
      <c r="R84" s="33"/>
      <c r="S84" s="33"/>
      <c r="T84" s="33"/>
      <c r="U84" s="33"/>
      <c r="V84" s="33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95"/>
      <c r="AO84" s="95"/>
      <c r="AP84" s="40"/>
      <c r="AQ84" s="32"/>
      <c r="AR84" s="33"/>
      <c r="AS84" s="33"/>
      <c r="AT84" s="69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</row>
    <row r="85" spans="1:95" s="641" customFormat="1" ht="16.5" customHeight="1" thickBot="1" x14ac:dyDescent="0.35">
      <c r="A85" s="1530" t="s">
        <v>234</v>
      </c>
      <c r="B85" s="1530"/>
      <c r="C85" s="1530"/>
      <c r="D85" s="1530"/>
      <c r="E85" s="1531"/>
      <c r="F85" s="1535">
        <f>SUM(F76:M84)</f>
        <v>0</v>
      </c>
      <c r="G85" s="1533"/>
      <c r="H85" s="1533"/>
      <c r="I85" s="1533"/>
      <c r="J85" s="1533"/>
      <c r="K85" s="1533"/>
      <c r="L85" s="1533"/>
      <c r="M85" s="1746"/>
      <c r="N85" s="157"/>
      <c r="O85" s="592" t="s">
        <v>2218</v>
      </c>
      <c r="P85" s="164"/>
      <c r="Q85" s="33"/>
      <c r="R85" s="33"/>
      <c r="S85" s="33"/>
      <c r="T85" s="33"/>
      <c r="U85" s="33"/>
      <c r="V85" s="33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95"/>
      <c r="AO85" s="95"/>
      <c r="AP85" s="40"/>
      <c r="AQ85" s="32"/>
      <c r="AR85" s="33"/>
      <c r="AS85" s="33"/>
      <c r="AT85" s="69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</row>
    <row r="86" spans="1:95" s="641" customFormat="1" ht="16.5" customHeight="1" x14ac:dyDescent="0.3">
      <c r="A86" s="1714" t="s">
        <v>340</v>
      </c>
      <c r="B86" s="1714"/>
      <c r="C86" s="1714"/>
      <c r="D86" s="1714"/>
      <c r="E86" s="1715"/>
      <c r="F86" s="1496"/>
      <c r="G86" s="1497"/>
      <c r="H86" s="1497"/>
      <c r="I86" s="1497"/>
      <c r="J86" s="1497"/>
      <c r="K86" s="1497"/>
      <c r="L86" s="1497"/>
      <c r="M86" s="1497"/>
      <c r="N86" s="157"/>
      <c r="O86" s="592" t="s">
        <v>2219</v>
      </c>
      <c r="P86" s="164"/>
      <c r="Q86" s="33"/>
      <c r="R86" s="33"/>
      <c r="S86" s="33"/>
      <c r="T86" s="33"/>
      <c r="U86" s="33"/>
      <c r="V86" s="33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95"/>
      <c r="AO86" s="95"/>
      <c r="AP86" s="40"/>
      <c r="AQ86" s="32"/>
      <c r="AR86" s="33"/>
      <c r="AS86" s="33"/>
      <c r="AT86" s="69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</row>
    <row r="87" spans="1:95" s="641" customFormat="1" ht="16.5" customHeight="1" x14ac:dyDescent="0.3">
      <c r="A87" s="1714" t="s">
        <v>341</v>
      </c>
      <c r="B87" s="1714"/>
      <c r="C87" s="1714"/>
      <c r="D87" s="1714"/>
      <c r="E87" s="1715"/>
      <c r="F87" s="1496"/>
      <c r="G87" s="1497"/>
      <c r="H87" s="1497"/>
      <c r="I87" s="1497"/>
      <c r="J87" s="1497"/>
      <c r="K87" s="1497"/>
      <c r="L87" s="1497"/>
      <c r="M87" s="1497"/>
      <c r="N87" s="157"/>
      <c r="O87" s="592" t="s">
        <v>2220</v>
      </c>
      <c r="P87" s="164"/>
      <c r="Q87" s="33"/>
      <c r="R87" s="33"/>
      <c r="S87" s="33"/>
      <c r="T87" s="33"/>
      <c r="U87" s="33"/>
      <c r="V87" s="33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95"/>
      <c r="AO87" s="95"/>
      <c r="AP87" s="40"/>
      <c r="AQ87" s="32"/>
      <c r="AR87" s="33"/>
      <c r="AS87" s="33"/>
      <c r="AT87" s="69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</row>
    <row r="88" spans="1:95" s="641" customFormat="1" ht="16.5" customHeight="1" thickBot="1" x14ac:dyDescent="0.35">
      <c r="A88" s="1795" t="s">
        <v>342</v>
      </c>
      <c r="B88" s="1795"/>
      <c r="C88" s="1795"/>
      <c r="D88" s="1795"/>
      <c r="E88" s="1796"/>
      <c r="F88" s="1858"/>
      <c r="G88" s="1859"/>
      <c r="H88" s="1859"/>
      <c r="I88" s="1859"/>
      <c r="J88" s="1859"/>
      <c r="K88" s="1859"/>
      <c r="L88" s="1859"/>
      <c r="M88" s="1860"/>
      <c r="N88" s="157"/>
      <c r="O88" s="592" t="s">
        <v>2221</v>
      </c>
      <c r="P88" s="164"/>
      <c r="Q88" s="33"/>
      <c r="R88" s="33"/>
      <c r="S88" s="33"/>
      <c r="T88" s="33"/>
      <c r="U88" s="33"/>
      <c r="V88" s="33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95"/>
      <c r="AO88" s="95"/>
      <c r="AP88" s="40"/>
      <c r="AQ88" s="32"/>
      <c r="AR88" s="33"/>
      <c r="AS88" s="33"/>
      <c r="AT88" s="69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</row>
    <row r="89" spans="1:95" s="641" customFormat="1" ht="16.5" customHeight="1" thickBot="1" x14ac:dyDescent="0.35">
      <c r="A89" s="1530" t="s">
        <v>361</v>
      </c>
      <c r="B89" s="1530"/>
      <c r="C89" s="1530"/>
      <c r="D89" s="1530"/>
      <c r="E89" s="1531"/>
      <c r="F89" s="1535">
        <f>SUM(F86:M87)</f>
        <v>0</v>
      </c>
      <c r="G89" s="1533"/>
      <c r="H89" s="1533"/>
      <c r="I89" s="1533"/>
      <c r="J89" s="1533"/>
      <c r="K89" s="1533"/>
      <c r="L89" s="1533"/>
      <c r="M89" s="1746"/>
      <c r="N89" s="157"/>
      <c r="O89" s="594" t="s">
        <v>2222</v>
      </c>
      <c r="P89" s="164"/>
      <c r="Q89" s="33"/>
      <c r="R89" s="33"/>
      <c r="S89" s="33"/>
      <c r="T89" s="33"/>
      <c r="U89" s="33"/>
      <c r="V89" s="33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95"/>
      <c r="AO89" s="95"/>
      <c r="AP89" s="40"/>
      <c r="AQ89" s="32"/>
      <c r="AR89" s="33"/>
      <c r="AS89" s="33"/>
      <c r="AT89" s="69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</row>
    <row r="90" spans="1:95" s="641" customFormat="1" ht="16.5" customHeight="1" thickBot="1" x14ac:dyDescent="0.35">
      <c r="A90" s="33"/>
      <c r="B90" s="33"/>
      <c r="C90" s="33"/>
      <c r="D90" s="33"/>
      <c r="E90" s="33"/>
      <c r="F90" s="160"/>
      <c r="G90" s="160"/>
      <c r="H90" s="160"/>
      <c r="I90" s="160"/>
      <c r="J90" s="160"/>
      <c r="K90" s="160"/>
      <c r="L90" s="160"/>
      <c r="M90" s="160"/>
      <c r="N90" s="157"/>
      <c r="O90" s="33"/>
      <c r="P90" s="164"/>
      <c r="Q90" s="33"/>
      <c r="R90" s="33"/>
      <c r="S90" s="33"/>
      <c r="T90" s="33"/>
      <c r="U90" s="33"/>
      <c r="V90" s="33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95"/>
      <c r="AO90" s="95"/>
      <c r="AP90" s="40"/>
      <c r="AQ90" s="32"/>
      <c r="AR90" s="33"/>
      <c r="AS90" s="33"/>
      <c r="AT90" s="69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</row>
    <row r="91" spans="1:95" s="641" customFormat="1" ht="16.5" customHeight="1" x14ac:dyDescent="0.3">
      <c r="A91" s="49" t="s">
        <v>104</v>
      </c>
      <c r="B91" s="49"/>
      <c r="C91" s="49"/>
      <c r="D91" s="49"/>
      <c r="E91" s="161"/>
      <c r="F91" s="1743">
        <f>B.Uspjeha!AT145</f>
        <v>0</v>
      </c>
      <c r="G91" s="1744"/>
      <c r="H91" s="1744"/>
      <c r="I91" s="1744"/>
      <c r="J91" s="1744"/>
      <c r="K91" s="1744"/>
      <c r="L91" s="1744"/>
      <c r="M91" s="1745"/>
      <c r="N91" s="157"/>
      <c r="O91" s="33"/>
      <c r="P91" s="164"/>
      <c r="Q91" s="33"/>
      <c r="R91" s="33"/>
      <c r="S91" s="33"/>
      <c r="T91" s="33"/>
      <c r="U91" s="33"/>
      <c r="V91" s="33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95"/>
      <c r="AO91" s="95"/>
      <c r="AP91" s="40"/>
      <c r="AQ91" s="32"/>
      <c r="AR91" s="33"/>
      <c r="AS91" s="33"/>
      <c r="AT91" s="69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</row>
    <row r="92" spans="1:95" s="641" customFormat="1" ht="16.5" customHeight="1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157"/>
      <c r="O92" s="33"/>
      <c r="P92" s="33"/>
      <c r="Q92" s="33"/>
      <c r="R92" s="33"/>
      <c r="S92" s="33"/>
      <c r="T92" s="33"/>
      <c r="U92" s="33"/>
      <c r="V92" s="33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95"/>
      <c r="AO92" s="95"/>
      <c r="AP92" s="40"/>
      <c r="AQ92" s="32"/>
      <c r="AR92" s="33"/>
      <c r="AS92" s="33"/>
      <c r="AT92" s="69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</row>
    <row r="93" spans="1:95" s="641" customFormat="1" ht="16.5" customHeight="1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157"/>
      <c r="O93" s="33"/>
      <c r="P93" s="33"/>
      <c r="Q93" s="33"/>
      <c r="R93" s="33"/>
      <c r="S93" s="33"/>
      <c r="T93" s="33"/>
      <c r="U93" s="33"/>
      <c r="V93" s="33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95"/>
      <c r="AO93" s="95"/>
      <c r="AP93" s="40"/>
      <c r="AQ93" s="32"/>
      <c r="AR93" s="33"/>
      <c r="AS93" s="33"/>
      <c r="AT93" s="69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</row>
    <row r="94" spans="1:95" s="641" customFormat="1" ht="16.5" customHeight="1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157"/>
      <c r="O94" s="33"/>
      <c r="P94" s="33"/>
      <c r="Q94" s="33"/>
      <c r="R94" s="33"/>
      <c r="S94" s="33"/>
      <c r="T94" s="33"/>
      <c r="U94" s="33"/>
      <c r="V94" s="33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95"/>
      <c r="AO94" s="95"/>
      <c r="AP94" s="40"/>
      <c r="AQ94" s="32"/>
      <c r="AR94" s="33"/>
      <c r="AS94" s="33"/>
      <c r="AT94" s="69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</row>
    <row r="95" spans="1:95" s="641" customFormat="1" ht="16.5" customHeight="1" thickBot="1" x14ac:dyDescent="0.35">
      <c r="A95" s="1794" t="s">
        <v>364</v>
      </c>
      <c r="B95" s="1794"/>
      <c r="C95" s="1794"/>
      <c r="D95" s="1794"/>
      <c r="E95" s="1794"/>
      <c r="F95" s="1886" t="str">
        <f ca="1">UnosPod!F6&amp;UnosPod!G6&amp;"."&amp;UnosPod!H6&amp;UnosPod!I6&amp;". - "&amp;UnosPod!M6&amp;UnosPod!N6&amp;"."&amp;UnosPod!O6&amp;UnosPod!P6&amp;"."&amp;PoslGod</f>
        <v>01.01. - 31.12.2018</v>
      </c>
      <c r="G95" s="1887"/>
      <c r="H95" s="1887"/>
      <c r="I95" s="1887"/>
      <c r="J95" s="1887"/>
      <c r="K95" s="1887"/>
      <c r="L95" s="1887"/>
      <c r="M95" s="1888"/>
      <c r="N95" s="157"/>
      <c r="O95" s="33"/>
      <c r="P95" s="33"/>
      <c r="Q95" s="33"/>
      <c r="R95" s="33"/>
      <c r="S95" s="33"/>
      <c r="T95" s="33"/>
      <c r="U95" s="33"/>
      <c r="V95" s="33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95"/>
      <c r="AO95" s="95"/>
      <c r="AP95" s="40"/>
      <c r="AQ95" s="32"/>
      <c r="AR95" s="33"/>
      <c r="AS95" s="33"/>
      <c r="AT95" s="69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</row>
    <row r="96" spans="1:95" s="641" customFormat="1" ht="16.5" customHeight="1" x14ac:dyDescent="0.3">
      <c r="A96" s="1729" t="s">
        <v>60</v>
      </c>
      <c r="B96" s="1729"/>
      <c r="C96" s="1729"/>
      <c r="D96" s="1729"/>
      <c r="E96" s="1730"/>
      <c r="F96" s="1761"/>
      <c r="G96" s="1762"/>
      <c r="H96" s="1762"/>
      <c r="I96" s="1762"/>
      <c r="J96" s="1762"/>
      <c r="K96" s="1762"/>
      <c r="L96" s="1762"/>
      <c r="M96" s="1762"/>
      <c r="N96" s="157"/>
      <c r="O96" s="54" t="s">
        <v>2223</v>
      </c>
      <c r="P96" s="33"/>
      <c r="Q96" s="33"/>
      <c r="R96" s="33"/>
      <c r="S96" s="33"/>
      <c r="T96" s="33"/>
      <c r="U96" s="33"/>
      <c r="V96" s="33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95"/>
      <c r="AO96" s="95"/>
      <c r="AP96" s="40"/>
      <c r="AQ96" s="32"/>
      <c r="AR96" s="33"/>
      <c r="AS96" s="33"/>
      <c r="AT96" s="69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</row>
    <row r="97" spans="1:95" s="641" customFormat="1" ht="16.5" customHeight="1" x14ac:dyDescent="0.3">
      <c r="A97" s="1714" t="s">
        <v>61</v>
      </c>
      <c r="B97" s="1714"/>
      <c r="C97" s="1714"/>
      <c r="D97" s="1714"/>
      <c r="E97" s="1715"/>
      <c r="F97" s="1496"/>
      <c r="G97" s="1497"/>
      <c r="H97" s="1497"/>
      <c r="I97" s="1497"/>
      <c r="J97" s="1497"/>
      <c r="K97" s="1497"/>
      <c r="L97" s="1497"/>
      <c r="M97" s="1497"/>
      <c r="N97" s="157"/>
      <c r="O97" s="54" t="s">
        <v>1418</v>
      </c>
      <c r="P97" s="33"/>
      <c r="Q97" s="33"/>
      <c r="R97" s="33"/>
      <c r="S97" s="33"/>
      <c r="T97" s="33"/>
      <c r="U97" s="33"/>
      <c r="V97" s="33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95"/>
      <c r="AO97" s="95"/>
      <c r="AP97" s="40"/>
      <c r="AQ97" s="32"/>
      <c r="AR97" s="33"/>
      <c r="AS97" s="33"/>
      <c r="AT97" s="69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</row>
    <row r="98" spans="1:95" s="641" customFormat="1" ht="16.5" customHeight="1" thickBot="1" x14ac:dyDescent="0.35">
      <c r="A98" s="1714" t="s">
        <v>62</v>
      </c>
      <c r="B98" s="1714"/>
      <c r="C98" s="1714"/>
      <c r="D98" s="1714"/>
      <c r="E98" s="1715"/>
      <c r="F98" s="1496"/>
      <c r="G98" s="1497"/>
      <c r="H98" s="1497"/>
      <c r="I98" s="1497"/>
      <c r="J98" s="1497"/>
      <c r="K98" s="1497"/>
      <c r="L98" s="1497"/>
      <c r="M98" s="1497"/>
      <c r="N98" s="157"/>
      <c r="O98" s="54" t="s">
        <v>2224</v>
      </c>
      <c r="P98" s="33"/>
      <c r="Q98" s="33"/>
      <c r="R98" s="33"/>
      <c r="S98" s="33"/>
      <c r="T98" s="33"/>
      <c r="U98" s="33"/>
      <c r="V98" s="33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95"/>
      <c r="AO98" s="95"/>
      <c r="AP98" s="40"/>
      <c r="AQ98" s="32"/>
      <c r="AR98" s="33"/>
      <c r="AS98" s="33"/>
      <c r="AT98" s="69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</row>
    <row r="99" spans="1:95" s="641" customFormat="1" ht="16.5" customHeight="1" thickBot="1" x14ac:dyDescent="0.35">
      <c r="A99" s="1530" t="s">
        <v>70</v>
      </c>
      <c r="B99" s="1530"/>
      <c r="C99" s="1530"/>
      <c r="D99" s="1530"/>
      <c r="E99" s="1531"/>
      <c r="F99" s="1535">
        <f>SUM(F97:M98)</f>
        <v>0</v>
      </c>
      <c r="G99" s="1533"/>
      <c r="H99" s="1533"/>
      <c r="I99" s="1533"/>
      <c r="J99" s="1533"/>
      <c r="K99" s="1533"/>
      <c r="L99" s="1533"/>
      <c r="M99" s="1746"/>
      <c r="N99" s="157"/>
      <c r="O99" s="164" t="s">
        <v>1418</v>
      </c>
      <c r="P99" s="33"/>
      <c r="Q99" s="33"/>
      <c r="R99" s="33"/>
      <c r="S99" s="33"/>
      <c r="T99" s="33"/>
      <c r="U99" s="33"/>
      <c r="V99" s="33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95"/>
      <c r="AO99" s="95"/>
      <c r="AP99" s="40"/>
      <c r="AQ99" s="32"/>
      <c r="AR99" s="33"/>
      <c r="AS99" s="33"/>
      <c r="AT99" s="69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</row>
    <row r="100" spans="1:95" s="641" customFormat="1" ht="16.5" customHeight="1" x14ac:dyDescent="0.3">
      <c r="A100" s="1714" t="s">
        <v>63</v>
      </c>
      <c r="B100" s="1714"/>
      <c r="C100" s="1714"/>
      <c r="D100" s="1714"/>
      <c r="E100" s="1715"/>
      <c r="F100" s="1761"/>
      <c r="G100" s="1762"/>
      <c r="H100" s="1762"/>
      <c r="I100" s="1762"/>
      <c r="J100" s="1762"/>
      <c r="K100" s="1762"/>
      <c r="L100" s="1762"/>
      <c r="M100" s="1762"/>
      <c r="N100" s="157"/>
      <c r="O100" s="592" t="s">
        <v>2225</v>
      </c>
      <c r="P100" s="33"/>
      <c r="Q100" s="33"/>
      <c r="R100" s="33"/>
      <c r="S100" s="33"/>
      <c r="T100" s="33"/>
      <c r="U100" s="33"/>
      <c r="V100" s="33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95"/>
      <c r="AO100" s="95"/>
      <c r="AP100" s="40"/>
      <c r="AQ100" s="32"/>
      <c r="AR100" s="33"/>
      <c r="AS100" s="33"/>
      <c r="AT100" s="69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</row>
    <row r="101" spans="1:95" s="641" customFormat="1" ht="16.5" customHeight="1" x14ac:dyDescent="0.3">
      <c r="A101" s="1714" t="s">
        <v>64</v>
      </c>
      <c r="B101" s="1714"/>
      <c r="C101" s="1714"/>
      <c r="D101" s="1714"/>
      <c r="E101" s="1715"/>
      <c r="F101" s="1496"/>
      <c r="G101" s="1497"/>
      <c r="H101" s="1497"/>
      <c r="I101" s="1497"/>
      <c r="J101" s="1497"/>
      <c r="K101" s="1497"/>
      <c r="L101" s="1497"/>
      <c r="M101" s="1497"/>
      <c r="N101" s="157"/>
      <c r="O101" s="592" t="s">
        <v>2226</v>
      </c>
      <c r="P101" s="33"/>
      <c r="Q101" s="33"/>
      <c r="R101" s="33"/>
      <c r="S101" s="33"/>
      <c r="T101" s="33"/>
      <c r="U101" s="33"/>
      <c r="V101" s="33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95"/>
      <c r="AO101" s="95"/>
      <c r="AP101" s="40"/>
      <c r="AQ101" s="32"/>
      <c r="AR101" s="33"/>
      <c r="AS101" s="33"/>
      <c r="AT101" s="69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</row>
    <row r="102" spans="1:95" s="641" customFormat="1" ht="16.5" customHeight="1" x14ac:dyDescent="0.3">
      <c r="A102" s="1714" t="s">
        <v>65</v>
      </c>
      <c r="B102" s="1714"/>
      <c r="C102" s="1714"/>
      <c r="D102" s="1714"/>
      <c r="E102" s="1715"/>
      <c r="F102" s="1496"/>
      <c r="G102" s="1497"/>
      <c r="H102" s="1497"/>
      <c r="I102" s="1497"/>
      <c r="J102" s="1497"/>
      <c r="K102" s="1497"/>
      <c r="L102" s="1497"/>
      <c r="M102" s="1497"/>
      <c r="N102" s="157"/>
      <c r="O102" s="592" t="s">
        <v>2227</v>
      </c>
      <c r="P102" s="33"/>
      <c r="Q102" s="33"/>
      <c r="R102" s="33"/>
      <c r="S102" s="33"/>
      <c r="T102" s="33"/>
      <c r="U102" s="33"/>
      <c r="V102" s="33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95"/>
      <c r="AO102" s="95"/>
      <c r="AP102" s="40"/>
      <c r="AQ102" s="32"/>
      <c r="AR102" s="33"/>
      <c r="AS102" s="33"/>
      <c r="AT102" s="69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</row>
    <row r="103" spans="1:95" s="641" customFormat="1" ht="16.5" customHeight="1" thickBot="1" x14ac:dyDescent="0.35">
      <c r="A103" s="1714" t="s">
        <v>128</v>
      </c>
      <c r="B103" s="1714"/>
      <c r="C103" s="1714"/>
      <c r="D103" s="1714"/>
      <c r="E103" s="1715"/>
      <c r="F103" s="1496"/>
      <c r="G103" s="1497"/>
      <c r="H103" s="1497"/>
      <c r="I103" s="1497"/>
      <c r="J103" s="1497"/>
      <c r="K103" s="1497"/>
      <c r="L103" s="1497"/>
      <c r="M103" s="1497"/>
      <c r="N103" s="157"/>
      <c r="O103" s="592" t="s">
        <v>2228</v>
      </c>
      <c r="P103" s="33"/>
      <c r="Q103" s="33"/>
      <c r="R103" s="33"/>
      <c r="S103" s="33"/>
      <c r="T103" s="33"/>
      <c r="U103" s="33"/>
      <c r="V103" s="33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95"/>
      <c r="AO103" s="95"/>
      <c r="AP103" s="40"/>
      <c r="AQ103" s="32"/>
      <c r="AR103" s="33"/>
      <c r="AS103" s="33"/>
      <c r="AT103" s="69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</row>
    <row r="104" spans="1:95" s="641" customFormat="1" ht="16.5" customHeight="1" thickBot="1" x14ac:dyDescent="0.35">
      <c r="A104" s="1530" t="s">
        <v>13</v>
      </c>
      <c r="B104" s="1530"/>
      <c r="C104" s="1530"/>
      <c r="D104" s="1530"/>
      <c r="E104" s="1531"/>
      <c r="F104" s="1535">
        <f>SUM(F100:M103)</f>
        <v>0</v>
      </c>
      <c r="G104" s="1533"/>
      <c r="H104" s="1533"/>
      <c r="I104" s="1533"/>
      <c r="J104" s="1533"/>
      <c r="K104" s="1533"/>
      <c r="L104" s="1533"/>
      <c r="M104" s="1746"/>
      <c r="N104" s="157"/>
      <c r="O104" s="55" t="s">
        <v>1419</v>
      </c>
      <c r="P104" s="33"/>
      <c r="Q104" s="33"/>
      <c r="R104" s="33"/>
      <c r="S104" s="33"/>
      <c r="T104" s="33"/>
      <c r="U104" s="33"/>
      <c r="V104" s="33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95"/>
      <c r="AO104" s="95"/>
      <c r="AP104" s="40"/>
      <c r="AQ104" s="32"/>
      <c r="AR104" s="33"/>
      <c r="AS104" s="33"/>
      <c r="AT104" s="69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</row>
    <row r="105" spans="1:95" s="641" customFormat="1" ht="16.5" customHeight="1" x14ac:dyDescent="0.3">
      <c r="A105" s="1714" t="s">
        <v>343</v>
      </c>
      <c r="B105" s="1714"/>
      <c r="C105" s="1714"/>
      <c r="D105" s="1714"/>
      <c r="E105" s="1715"/>
      <c r="F105" s="1496"/>
      <c r="G105" s="1497"/>
      <c r="H105" s="1497"/>
      <c r="I105" s="1497"/>
      <c r="J105" s="1497"/>
      <c r="K105" s="1497"/>
      <c r="L105" s="1497"/>
      <c r="M105" s="1497"/>
      <c r="N105" s="157"/>
      <c r="O105" s="592" t="s">
        <v>2229</v>
      </c>
      <c r="P105" s="33"/>
      <c r="Q105" s="33"/>
      <c r="R105" s="33"/>
      <c r="S105" s="33"/>
      <c r="T105" s="33"/>
      <c r="U105" s="33"/>
      <c r="V105" s="33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95"/>
      <c r="AO105" s="95"/>
      <c r="AP105" s="40"/>
      <c r="AQ105" s="32"/>
      <c r="AR105" s="33"/>
      <c r="AS105" s="33"/>
      <c r="AT105" s="69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</row>
    <row r="106" spans="1:95" s="641" customFormat="1" ht="16.5" customHeight="1" x14ac:dyDescent="0.3">
      <c r="A106" s="1714" t="s">
        <v>344</v>
      </c>
      <c r="B106" s="1714"/>
      <c r="C106" s="1714"/>
      <c r="D106" s="1714"/>
      <c r="E106" s="1715"/>
      <c r="F106" s="1496"/>
      <c r="G106" s="1497"/>
      <c r="H106" s="1497"/>
      <c r="I106" s="1497"/>
      <c r="J106" s="1497"/>
      <c r="K106" s="1497"/>
      <c r="L106" s="1497"/>
      <c r="M106" s="1497"/>
      <c r="N106" s="157"/>
      <c r="O106" s="592" t="s">
        <v>2230</v>
      </c>
      <c r="P106" s="33"/>
      <c r="Q106" s="33"/>
      <c r="R106" s="33"/>
      <c r="S106" s="33"/>
      <c r="T106" s="33"/>
      <c r="U106" s="33"/>
      <c r="V106" s="33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95"/>
      <c r="AO106" s="95"/>
      <c r="AP106" s="40"/>
      <c r="AQ106" s="32"/>
      <c r="AR106" s="33"/>
      <c r="AS106" s="33"/>
      <c r="AT106" s="69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</row>
    <row r="107" spans="1:95" s="641" customFormat="1" ht="16.5" customHeight="1" x14ac:dyDescent="0.3">
      <c r="A107" s="1492" t="s">
        <v>717</v>
      </c>
      <c r="B107" s="1492"/>
      <c r="C107" s="1492"/>
      <c r="D107" s="1492"/>
      <c r="E107" s="1493"/>
      <c r="F107" s="1498"/>
      <c r="G107" s="1499"/>
      <c r="H107" s="1499"/>
      <c r="I107" s="1499"/>
      <c r="J107" s="1499"/>
      <c r="K107" s="1499"/>
      <c r="L107" s="1499"/>
      <c r="M107" s="1499"/>
      <c r="N107" s="157"/>
      <c r="O107" s="592" t="s">
        <v>2231</v>
      </c>
      <c r="P107" s="33"/>
      <c r="Q107" s="33"/>
      <c r="R107" s="33"/>
      <c r="S107" s="33"/>
      <c r="T107" s="33"/>
      <c r="U107" s="33"/>
      <c r="V107" s="33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95"/>
      <c r="AO107" s="95"/>
      <c r="AP107" s="40"/>
      <c r="AQ107" s="32"/>
      <c r="AR107" s="33"/>
      <c r="AS107" s="33"/>
      <c r="AT107" s="69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</row>
    <row r="108" spans="1:95" s="641" customFormat="1" ht="16.5" customHeight="1" x14ac:dyDescent="0.3">
      <c r="A108" s="1492" t="s">
        <v>1380</v>
      </c>
      <c r="B108" s="1492"/>
      <c r="C108" s="1492"/>
      <c r="D108" s="1492"/>
      <c r="E108" s="1493"/>
      <c r="F108" s="1496"/>
      <c r="G108" s="1497"/>
      <c r="H108" s="1497"/>
      <c r="I108" s="1497"/>
      <c r="J108" s="1497"/>
      <c r="K108" s="1497"/>
      <c r="L108" s="1497"/>
      <c r="M108" s="1497"/>
      <c r="N108" s="660"/>
      <c r="O108" s="592" t="s">
        <v>2232</v>
      </c>
      <c r="P108" s="33"/>
      <c r="Q108" s="33"/>
      <c r="R108" s="33"/>
      <c r="S108" s="33"/>
      <c r="T108" s="33"/>
      <c r="U108" s="33"/>
      <c r="V108" s="33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95"/>
      <c r="AO108" s="95"/>
      <c r="AP108" s="40"/>
      <c r="AQ108" s="32"/>
      <c r="AR108" s="33"/>
      <c r="AS108" s="33"/>
      <c r="AT108" s="69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</row>
    <row r="109" spans="1:95" s="641" customFormat="1" ht="16.5" customHeight="1" x14ac:dyDescent="0.3">
      <c r="A109" s="1492" t="s">
        <v>1381</v>
      </c>
      <c r="B109" s="1492"/>
      <c r="C109" s="1492"/>
      <c r="D109" s="1492"/>
      <c r="E109" s="1493"/>
      <c r="F109" s="1498"/>
      <c r="G109" s="1499"/>
      <c r="H109" s="1499"/>
      <c r="I109" s="1499"/>
      <c r="J109" s="1499"/>
      <c r="K109" s="1499"/>
      <c r="L109" s="1499"/>
      <c r="M109" s="1499"/>
      <c r="N109" s="660"/>
      <c r="O109" s="592" t="s">
        <v>2233</v>
      </c>
      <c r="P109" s="33"/>
      <c r="Q109" s="33"/>
      <c r="R109" s="33"/>
      <c r="S109" s="33"/>
      <c r="T109" s="33"/>
      <c r="U109" s="33"/>
      <c r="V109" s="33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95"/>
      <c r="AO109" s="95"/>
      <c r="AP109" s="40"/>
      <c r="AQ109" s="32"/>
      <c r="AR109" s="33"/>
      <c r="AS109" s="33"/>
      <c r="AT109" s="69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</row>
    <row r="110" spans="1:95" s="641" customFormat="1" ht="16.5" customHeight="1" x14ac:dyDescent="0.3">
      <c r="A110" s="1492" t="s">
        <v>1335</v>
      </c>
      <c r="B110" s="1492"/>
      <c r="C110" s="1492"/>
      <c r="D110" s="1492"/>
      <c r="E110" s="1493"/>
      <c r="F110" s="1496"/>
      <c r="G110" s="1497"/>
      <c r="H110" s="1497"/>
      <c r="I110" s="1497"/>
      <c r="J110" s="1497"/>
      <c r="K110" s="1497"/>
      <c r="L110" s="1497"/>
      <c r="M110" s="1497"/>
      <c r="N110" s="660"/>
      <c r="O110" s="592" t="s">
        <v>1368</v>
      </c>
      <c r="P110" s="33"/>
      <c r="Q110" s="33"/>
      <c r="R110" s="33"/>
      <c r="S110" s="33"/>
      <c r="T110" s="33"/>
      <c r="U110" s="33"/>
      <c r="V110" s="33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95"/>
      <c r="AO110" s="95"/>
      <c r="AP110" s="40"/>
      <c r="AQ110" s="32"/>
      <c r="AR110" s="33"/>
      <c r="AS110" s="33"/>
      <c r="AT110" s="69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</row>
    <row r="111" spans="1:95" s="641" customFormat="1" ht="16.5" customHeight="1" x14ac:dyDescent="0.3">
      <c r="A111" s="1494" t="s">
        <v>1382</v>
      </c>
      <c r="B111" s="1494"/>
      <c r="C111" s="1494"/>
      <c r="D111" s="1494"/>
      <c r="E111" s="1495"/>
      <c r="F111" s="1498"/>
      <c r="G111" s="1499"/>
      <c r="H111" s="1499"/>
      <c r="I111" s="1499"/>
      <c r="J111" s="1499"/>
      <c r="K111" s="1499"/>
      <c r="L111" s="1499"/>
      <c r="M111" s="1499"/>
      <c r="N111" s="660"/>
      <c r="O111" s="33"/>
      <c r="P111" s="33"/>
      <c r="Q111" s="33"/>
      <c r="R111" s="33"/>
      <c r="S111" s="33"/>
      <c r="T111" s="33"/>
      <c r="U111" s="33"/>
      <c r="V111" s="33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95"/>
      <c r="AO111" s="95"/>
      <c r="AP111" s="40"/>
      <c r="AQ111" s="32"/>
      <c r="AR111" s="33"/>
      <c r="AS111" s="33"/>
      <c r="AT111" s="69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</row>
    <row r="112" spans="1:95" s="641" customFormat="1" ht="16.5" customHeight="1" x14ac:dyDescent="0.3">
      <c r="A112" s="1494" t="s">
        <v>1383</v>
      </c>
      <c r="B112" s="1494"/>
      <c r="C112" s="1494"/>
      <c r="D112" s="1494"/>
      <c r="E112" s="1495"/>
      <c r="F112" s="1496"/>
      <c r="G112" s="1497"/>
      <c r="H112" s="1497"/>
      <c r="I112" s="1497"/>
      <c r="J112" s="1497"/>
      <c r="K112" s="1497"/>
      <c r="L112" s="1497"/>
      <c r="M112" s="1497"/>
      <c r="N112" s="660"/>
      <c r="O112" s="33"/>
      <c r="P112" s="33"/>
      <c r="Q112" s="33"/>
      <c r="R112" s="33"/>
      <c r="S112" s="33"/>
      <c r="T112" s="33"/>
      <c r="U112" s="33"/>
      <c r="V112" s="33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95"/>
      <c r="AO112" s="95"/>
      <c r="AP112" s="40"/>
      <c r="AQ112" s="32"/>
      <c r="AR112" s="33"/>
      <c r="AS112" s="33"/>
      <c r="AT112" s="69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</row>
    <row r="113" spans="1:95" s="641" customFormat="1" ht="16.5" customHeight="1" x14ac:dyDescent="0.3">
      <c r="A113" s="1494" t="s">
        <v>1384</v>
      </c>
      <c r="B113" s="1494"/>
      <c r="C113" s="1494"/>
      <c r="D113" s="1494"/>
      <c r="E113" s="1495"/>
      <c r="F113" s="1498"/>
      <c r="G113" s="1499"/>
      <c r="H113" s="1499"/>
      <c r="I113" s="1499"/>
      <c r="J113" s="1499"/>
      <c r="K113" s="1499"/>
      <c r="L113" s="1499"/>
      <c r="M113" s="1499"/>
      <c r="N113" s="660"/>
      <c r="O113" s="33"/>
      <c r="P113" s="33"/>
      <c r="Q113" s="33"/>
      <c r="R113" s="33"/>
      <c r="S113" s="33"/>
      <c r="T113" s="33"/>
      <c r="U113" s="33"/>
      <c r="V113" s="33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95"/>
      <c r="AO113" s="95"/>
      <c r="AP113" s="40"/>
      <c r="AQ113" s="32"/>
      <c r="AR113" s="33"/>
      <c r="AS113" s="33"/>
      <c r="AT113" s="69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</row>
    <row r="114" spans="1:95" s="641" customFormat="1" ht="16.5" customHeight="1" thickBot="1" x14ac:dyDescent="0.35">
      <c r="A114" s="1777" t="s">
        <v>345</v>
      </c>
      <c r="B114" s="1777"/>
      <c r="C114" s="1777"/>
      <c r="D114" s="1777"/>
      <c r="E114" s="1778"/>
      <c r="F114" s="1496"/>
      <c r="G114" s="1497"/>
      <c r="H114" s="1497"/>
      <c r="I114" s="1497"/>
      <c r="J114" s="1497"/>
      <c r="K114" s="1497"/>
      <c r="L114" s="1497"/>
      <c r="M114" s="1497"/>
      <c r="N114" s="157"/>
      <c r="O114" s="592" t="s">
        <v>2234</v>
      </c>
      <c r="P114" s="33"/>
      <c r="Q114" s="33"/>
      <c r="R114" s="33"/>
      <c r="S114" s="33"/>
      <c r="T114" s="33"/>
      <c r="U114" s="33"/>
      <c r="V114" s="33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95"/>
      <c r="AO114" s="95"/>
      <c r="AP114" s="40"/>
      <c r="AQ114" s="32"/>
      <c r="AR114" s="33"/>
      <c r="AS114" s="33"/>
      <c r="AT114" s="69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</row>
    <row r="115" spans="1:95" s="641" customFormat="1" ht="16.5" customHeight="1" thickBot="1" x14ac:dyDescent="0.35">
      <c r="A115" s="1530" t="s">
        <v>176</v>
      </c>
      <c r="B115" s="1530"/>
      <c r="C115" s="1530"/>
      <c r="D115" s="1530"/>
      <c r="E115" s="1531"/>
      <c r="F115" s="1535">
        <f>SUM(F105:M114)</f>
        <v>0</v>
      </c>
      <c r="G115" s="1533"/>
      <c r="H115" s="1533"/>
      <c r="I115" s="1533"/>
      <c r="J115" s="1533"/>
      <c r="K115" s="1533"/>
      <c r="L115" s="1533"/>
      <c r="M115" s="1746"/>
      <c r="N115" s="157"/>
      <c r="O115" s="594" t="s">
        <v>2235</v>
      </c>
      <c r="P115" s="33"/>
      <c r="Q115" s="33"/>
      <c r="R115" s="33"/>
      <c r="S115" s="33"/>
      <c r="T115" s="33"/>
      <c r="U115" s="33"/>
      <c r="V115" s="33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95"/>
      <c r="AO115" s="95"/>
      <c r="AP115" s="40"/>
      <c r="AQ115" s="32"/>
      <c r="AR115" s="33"/>
      <c r="AS115" s="33"/>
      <c r="AT115" s="69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</row>
    <row r="116" spans="1:95" s="641" customFormat="1" ht="16.5" customHeight="1" x14ac:dyDescent="0.3">
      <c r="A116" s="1714" t="s">
        <v>177</v>
      </c>
      <c r="B116" s="1714"/>
      <c r="C116" s="1714"/>
      <c r="D116" s="1714"/>
      <c r="E116" s="1715"/>
      <c r="F116" s="1496"/>
      <c r="G116" s="1497"/>
      <c r="H116" s="1497"/>
      <c r="I116" s="1497"/>
      <c r="J116" s="1497"/>
      <c r="K116" s="1497"/>
      <c r="L116" s="1497"/>
      <c r="M116" s="1497"/>
      <c r="N116" s="157"/>
      <c r="O116" s="592" t="s">
        <v>2236</v>
      </c>
      <c r="P116" s="33"/>
      <c r="Q116" s="33"/>
      <c r="R116" s="33"/>
      <c r="S116" s="33"/>
      <c r="T116" s="33"/>
      <c r="U116" s="33"/>
      <c r="V116" s="33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95"/>
      <c r="AO116" s="95"/>
      <c r="AP116" s="40"/>
      <c r="AQ116" s="32"/>
      <c r="AR116" s="33"/>
      <c r="AS116" s="33"/>
      <c r="AT116" s="69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</row>
    <row r="117" spans="1:95" s="641" customFormat="1" ht="16.5" customHeight="1" x14ac:dyDescent="0.3">
      <c r="A117" s="1492" t="s">
        <v>66</v>
      </c>
      <c r="B117" s="1492"/>
      <c r="C117" s="1492"/>
      <c r="D117" s="1492"/>
      <c r="E117" s="1493"/>
      <c r="F117" s="1498"/>
      <c r="G117" s="1499"/>
      <c r="H117" s="1499"/>
      <c r="I117" s="1499"/>
      <c r="J117" s="1499"/>
      <c r="K117" s="1499"/>
      <c r="L117" s="1499"/>
      <c r="M117" s="1499"/>
      <c r="N117" s="157"/>
      <c r="O117" s="592" t="s">
        <v>2237</v>
      </c>
      <c r="P117" s="33"/>
      <c r="Q117" s="33"/>
      <c r="R117" s="33"/>
      <c r="S117" s="33"/>
      <c r="T117" s="33"/>
      <c r="U117" s="33"/>
      <c r="V117" s="33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95"/>
      <c r="AO117" s="95"/>
      <c r="AP117" s="40"/>
      <c r="AQ117" s="32"/>
      <c r="AR117" s="33"/>
      <c r="AS117" s="33"/>
      <c r="AT117" s="69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</row>
    <row r="118" spans="1:95" s="641" customFormat="1" ht="16.5" customHeight="1" x14ac:dyDescent="0.3">
      <c r="A118" s="1492" t="s">
        <v>67</v>
      </c>
      <c r="B118" s="1492"/>
      <c r="C118" s="1492"/>
      <c r="D118" s="1492"/>
      <c r="E118" s="1493"/>
      <c r="F118" s="1496"/>
      <c r="G118" s="1497"/>
      <c r="H118" s="1497"/>
      <c r="I118" s="1497"/>
      <c r="J118" s="1497"/>
      <c r="K118" s="1497"/>
      <c r="L118" s="1497"/>
      <c r="M118" s="1497"/>
      <c r="N118" s="157"/>
      <c r="O118" s="592" t="s">
        <v>2238</v>
      </c>
      <c r="P118" s="33"/>
      <c r="Q118" s="33"/>
      <c r="R118" s="33"/>
      <c r="S118" s="33"/>
      <c r="T118" s="33"/>
      <c r="U118" s="33"/>
      <c r="V118" s="33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95"/>
      <c r="AO118" s="95"/>
      <c r="AP118" s="40"/>
      <c r="AQ118" s="32"/>
      <c r="AR118" s="33"/>
      <c r="AS118" s="33"/>
      <c r="AT118" s="69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</row>
    <row r="119" spans="1:95" s="641" customFormat="1" ht="16.5" customHeight="1" x14ac:dyDescent="0.3">
      <c r="A119" s="1714" t="s">
        <v>129</v>
      </c>
      <c r="B119" s="1714"/>
      <c r="C119" s="1714"/>
      <c r="D119" s="1714"/>
      <c r="E119" s="1715"/>
      <c r="F119" s="1498"/>
      <c r="G119" s="1499"/>
      <c r="H119" s="1499"/>
      <c r="I119" s="1499"/>
      <c r="J119" s="1499"/>
      <c r="K119" s="1499"/>
      <c r="L119" s="1499"/>
      <c r="M119" s="1499"/>
      <c r="N119" s="157"/>
      <c r="O119" s="592" t="s">
        <v>2239</v>
      </c>
      <c r="P119" s="33"/>
      <c r="Q119" s="33"/>
      <c r="R119" s="33"/>
      <c r="S119" s="33"/>
      <c r="T119" s="33"/>
      <c r="U119" s="33"/>
      <c r="V119" s="33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95"/>
      <c r="AO119" s="95"/>
      <c r="AP119" s="40"/>
      <c r="AQ119" s="32"/>
      <c r="AR119" s="33"/>
      <c r="AS119" s="33"/>
      <c r="AT119" s="69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</row>
    <row r="120" spans="1:95" s="641" customFormat="1" ht="16.5" customHeight="1" x14ac:dyDescent="0.3">
      <c r="A120" s="1714" t="s">
        <v>14</v>
      </c>
      <c r="B120" s="1714"/>
      <c r="C120" s="1714"/>
      <c r="D120" s="1714"/>
      <c r="E120" s="1715"/>
      <c r="F120" s="1496"/>
      <c r="G120" s="1497"/>
      <c r="H120" s="1497"/>
      <c r="I120" s="1497"/>
      <c r="J120" s="1497"/>
      <c r="K120" s="1497"/>
      <c r="L120" s="1497"/>
      <c r="M120" s="1497"/>
      <c r="N120" s="157"/>
      <c r="O120" s="592" t="s">
        <v>2240</v>
      </c>
      <c r="P120" s="33"/>
      <c r="Q120" s="33"/>
      <c r="R120" s="33"/>
      <c r="S120" s="33"/>
      <c r="T120" s="33"/>
      <c r="U120" s="33"/>
      <c r="V120" s="33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95"/>
      <c r="AO120" s="95"/>
      <c r="AP120" s="40"/>
      <c r="AQ120" s="32"/>
      <c r="AR120" s="33"/>
      <c r="AS120" s="33"/>
      <c r="AT120" s="69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</row>
    <row r="121" spans="1:95" s="641" customFormat="1" ht="16.5" customHeight="1" x14ac:dyDescent="0.3">
      <c r="A121" s="1714" t="s">
        <v>68</v>
      </c>
      <c r="B121" s="1714"/>
      <c r="C121" s="1714"/>
      <c r="D121" s="1714"/>
      <c r="E121" s="1715"/>
      <c r="F121" s="1498"/>
      <c r="G121" s="1499"/>
      <c r="H121" s="1499"/>
      <c r="I121" s="1499"/>
      <c r="J121" s="1499"/>
      <c r="K121" s="1499"/>
      <c r="L121" s="1499"/>
      <c r="M121" s="1499"/>
      <c r="N121" s="157"/>
      <c r="O121" s="592" t="s">
        <v>2241</v>
      </c>
      <c r="P121" s="33"/>
      <c r="Q121" s="33"/>
      <c r="R121" s="33"/>
      <c r="S121" s="33"/>
      <c r="T121" s="33"/>
      <c r="U121" s="33"/>
      <c r="V121" s="33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95"/>
      <c r="AO121" s="95"/>
      <c r="AP121" s="40"/>
      <c r="AQ121" s="32"/>
      <c r="AR121" s="33"/>
      <c r="AS121" s="33"/>
      <c r="AT121" s="69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</row>
    <row r="122" spans="1:95" s="641" customFormat="1" ht="16.5" customHeight="1" x14ac:dyDescent="0.3">
      <c r="A122" s="1714" t="s">
        <v>346</v>
      </c>
      <c r="B122" s="1714"/>
      <c r="C122" s="1714"/>
      <c r="D122" s="1714"/>
      <c r="E122" s="1715"/>
      <c r="F122" s="1496"/>
      <c r="G122" s="1497"/>
      <c r="H122" s="1497"/>
      <c r="I122" s="1497"/>
      <c r="J122" s="1497"/>
      <c r="K122" s="1497"/>
      <c r="L122" s="1497"/>
      <c r="M122" s="1497"/>
      <c r="N122" s="157"/>
      <c r="O122" s="592" t="s">
        <v>2242</v>
      </c>
      <c r="P122" s="33"/>
      <c r="Q122" s="33"/>
      <c r="R122" s="33"/>
      <c r="S122" s="33"/>
      <c r="T122" s="33"/>
      <c r="U122" s="33"/>
      <c r="V122" s="33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95"/>
      <c r="AO122" s="95"/>
      <c r="AP122" s="40"/>
      <c r="AQ122" s="32"/>
      <c r="AR122" s="33"/>
      <c r="AS122" s="33"/>
      <c r="AT122" s="69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</row>
    <row r="123" spans="1:95" s="641" customFormat="1" ht="16.5" customHeight="1" x14ac:dyDescent="0.3">
      <c r="A123" s="1492" t="s">
        <v>69</v>
      </c>
      <c r="B123" s="1492"/>
      <c r="C123" s="1492"/>
      <c r="D123" s="1492"/>
      <c r="E123" s="1493"/>
      <c r="F123" s="1498"/>
      <c r="G123" s="1499"/>
      <c r="H123" s="1499"/>
      <c r="I123" s="1499"/>
      <c r="J123" s="1499"/>
      <c r="K123" s="1499"/>
      <c r="L123" s="1499"/>
      <c r="M123" s="1499"/>
      <c r="N123" s="157"/>
      <c r="O123" s="592" t="s">
        <v>2243</v>
      </c>
      <c r="P123" s="33"/>
      <c r="Q123" s="33"/>
      <c r="R123" s="33"/>
      <c r="S123" s="33"/>
      <c r="T123" s="33"/>
      <c r="U123" s="33"/>
      <c r="V123" s="33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95"/>
      <c r="AO123" s="95"/>
      <c r="AP123" s="40"/>
      <c r="AQ123" s="32"/>
      <c r="AR123" s="33"/>
      <c r="AS123" s="33"/>
      <c r="AT123" s="69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</row>
    <row r="124" spans="1:95" s="641" customFormat="1" ht="16.5" customHeight="1" thickBot="1" x14ac:dyDescent="0.35">
      <c r="A124" s="1777" t="s">
        <v>123</v>
      </c>
      <c r="B124" s="1777"/>
      <c r="C124" s="1777"/>
      <c r="D124" s="1777"/>
      <c r="E124" s="1778"/>
      <c r="F124" s="1496"/>
      <c r="G124" s="1497"/>
      <c r="H124" s="1497"/>
      <c r="I124" s="1497"/>
      <c r="J124" s="1497"/>
      <c r="K124" s="1497"/>
      <c r="L124" s="1497"/>
      <c r="M124" s="1497"/>
      <c r="N124" s="157"/>
      <c r="O124" s="592" t="s">
        <v>2244</v>
      </c>
      <c r="P124" s="33"/>
      <c r="Q124" s="33"/>
      <c r="R124" s="33"/>
      <c r="S124" s="33"/>
      <c r="T124" s="33"/>
      <c r="U124" s="33"/>
      <c r="V124" s="33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95"/>
      <c r="AO124" s="95"/>
      <c r="AP124" s="40"/>
      <c r="AQ124" s="32"/>
      <c r="AR124" s="33"/>
      <c r="AS124" s="33"/>
      <c r="AT124" s="69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</row>
    <row r="125" spans="1:95" s="641" customFormat="1" ht="16.5" customHeight="1" thickBot="1" x14ac:dyDescent="0.35">
      <c r="A125" s="1530" t="s">
        <v>71</v>
      </c>
      <c r="B125" s="1530"/>
      <c r="C125" s="1530"/>
      <c r="D125" s="1530"/>
      <c r="E125" s="1531"/>
      <c r="F125" s="1535">
        <f>SUM(F116:M124)</f>
        <v>0</v>
      </c>
      <c r="G125" s="1533"/>
      <c r="H125" s="1533"/>
      <c r="I125" s="1533"/>
      <c r="J125" s="1533"/>
      <c r="K125" s="1533"/>
      <c r="L125" s="1533"/>
      <c r="M125" s="1746"/>
      <c r="N125" s="157"/>
      <c r="O125" s="592" t="s">
        <v>1422</v>
      </c>
      <c r="P125" s="33"/>
      <c r="Q125" s="33"/>
      <c r="R125" s="33"/>
      <c r="S125" s="33"/>
      <c r="T125" s="33"/>
      <c r="U125" s="33"/>
      <c r="V125" s="33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95"/>
      <c r="AO125" s="95"/>
      <c r="AP125" s="40"/>
      <c r="AQ125" s="32"/>
      <c r="AR125" s="33"/>
      <c r="AS125" s="33"/>
      <c r="AT125" s="69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</row>
    <row r="126" spans="1:95" s="641" customFormat="1" ht="16.5" customHeight="1" x14ac:dyDescent="0.3">
      <c r="A126" s="1714" t="s">
        <v>178</v>
      </c>
      <c r="B126" s="1714"/>
      <c r="C126" s="1714"/>
      <c r="D126" s="1714"/>
      <c r="E126" s="1715"/>
      <c r="F126" s="1496"/>
      <c r="G126" s="1497"/>
      <c r="H126" s="1497"/>
      <c r="I126" s="1497"/>
      <c r="J126" s="1497"/>
      <c r="K126" s="1497"/>
      <c r="L126" s="1497"/>
      <c r="M126" s="1497"/>
      <c r="N126" s="157"/>
      <c r="O126" s="592" t="s">
        <v>1424</v>
      </c>
      <c r="P126" s="33"/>
      <c r="Q126" s="33"/>
      <c r="R126" s="33"/>
      <c r="S126" s="33"/>
      <c r="T126" s="33"/>
      <c r="U126" s="33"/>
      <c r="V126" s="33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95"/>
      <c r="AO126" s="95"/>
      <c r="AP126" s="40"/>
      <c r="AQ126" s="32"/>
      <c r="AR126" s="33"/>
      <c r="AS126" s="33"/>
      <c r="AT126" s="69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</row>
    <row r="127" spans="1:95" s="641" customFormat="1" ht="16.5" customHeight="1" thickBot="1" x14ac:dyDescent="0.35">
      <c r="A127" s="1714" t="s">
        <v>179</v>
      </c>
      <c r="B127" s="1714"/>
      <c r="C127" s="1714"/>
      <c r="D127" s="1714"/>
      <c r="E127" s="1715"/>
      <c r="F127" s="1496"/>
      <c r="G127" s="1497"/>
      <c r="H127" s="1497"/>
      <c r="I127" s="1497"/>
      <c r="J127" s="1497"/>
      <c r="K127" s="1497"/>
      <c r="L127" s="1497"/>
      <c r="M127" s="1497"/>
      <c r="N127" s="157"/>
      <c r="O127" s="592" t="s">
        <v>1425</v>
      </c>
      <c r="P127" s="33"/>
      <c r="Q127" s="33"/>
      <c r="R127" s="33"/>
      <c r="S127" s="33"/>
      <c r="T127" s="33"/>
      <c r="U127" s="33"/>
      <c r="V127" s="33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95"/>
      <c r="AO127" s="95"/>
      <c r="AP127" s="40"/>
      <c r="AQ127" s="32"/>
      <c r="AR127" s="33"/>
      <c r="AS127" s="33"/>
      <c r="AT127" s="69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</row>
    <row r="128" spans="1:95" s="641" customFormat="1" ht="16.5" customHeight="1" thickBot="1" x14ac:dyDescent="0.35">
      <c r="A128" s="1530" t="s">
        <v>347</v>
      </c>
      <c r="B128" s="1530"/>
      <c r="C128" s="1530"/>
      <c r="D128" s="1530"/>
      <c r="E128" s="1531"/>
      <c r="F128" s="1535">
        <f>SUM(F126:M127)</f>
        <v>0</v>
      </c>
      <c r="G128" s="1533"/>
      <c r="H128" s="1533"/>
      <c r="I128" s="1533"/>
      <c r="J128" s="1533"/>
      <c r="K128" s="1533"/>
      <c r="L128" s="1533"/>
      <c r="M128" s="1746"/>
      <c r="N128" s="157"/>
      <c r="O128" s="592" t="s">
        <v>2245</v>
      </c>
      <c r="P128" s="33"/>
      <c r="Q128" s="33"/>
      <c r="R128" s="33"/>
      <c r="S128" s="33"/>
      <c r="T128" s="33"/>
      <c r="U128" s="33"/>
      <c r="V128" s="33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95"/>
      <c r="AO128" s="95"/>
      <c r="AP128" s="40"/>
      <c r="AQ128" s="32"/>
      <c r="AR128" s="33"/>
      <c r="AS128" s="33"/>
      <c r="AT128" s="69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</row>
    <row r="129" spans="1:95" s="641" customFormat="1" ht="16.5" customHeight="1" x14ac:dyDescent="0.3">
      <c r="A129" s="1492" t="s">
        <v>348</v>
      </c>
      <c r="B129" s="1492"/>
      <c r="C129" s="1492"/>
      <c r="D129" s="1492"/>
      <c r="E129" s="1493"/>
      <c r="F129" s="1498"/>
      <c r="G129" s="1499"/>
      <c r="H129" s="1499"/>
      <c r="I129" s="1499"/>
      <c r="J129" s="1499"/>
      <c r="K129" s="1499"/>
      <c r="L129" s="1499"/>
      <c r="M129" s="1499"/>
      <c r="N129" s="157"/>
      <c r="O129" s="592" t="s">
        <v>523</v>
      </c>
      <c r="P129" s="33"/>
      <c r="Q129" s="33"/>
      <c r="R129" s="33"/>
      <c r="S129" s="33"/>
      <c r="T129" s="33"/>
      <c r="U129" s="33"/>
      <c r="V129" s="33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95"/>
      <c r="AO129" s="95"/>
      <c r="AP129" s="40"/>
      <c r="AQ129" s="32"/>
      <c r="AR129" s="33"/>
      <c r="AS129" s="33"/>
      <c r="AT129" s="69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</row>
    <row r="130" spans="1:95" s="641" customFormat="1" ht="16.5" customHeight="1" x14ac:dyDescent="0.3">
      <c r="A130" s="1492" t="s">
        <v>349</v>
      </c>
      <c r="B130" s="1492"/>
      <c r="C130" s="1492"/>
      <c r="D130" s="1492"/>
      <c r="E130" s="1493"/>
      <c r="F130" s="1498"/>
      <c r="G130" s="1499"/>
      <c r="H130" s="1499"/>
      <c r="I130" s="1499"/>
      <c r="J130" s="1499"/>
      <c r="K130" s="1499"/>
      <c r="L130" s="1499"/>
      <c r="M130" s="1499"/>
      <c r="N130" s="157"/>
      <c r="O130" s="592" t="s">
        <v>2246</v>
      </c>
      <c r="P130" s="33"/>
      <c r="Q130" s="33"/>
      <c r="R130" s="33"/>
      <c r="S130" s="33"/>
      <c r="T130" s="33"/>
      <c r="U130" s="33"/>
      <c r="V130" s="33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95"/>
      <c r="AO130" s="95"/>
      <c r="AP130" s="40"/>
      <c r="AQ130" s="32"/>
      <c r="AR130" s="33"/>
      <c r="AS130" s="33"/>
      <c r="AT130" s="69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</row>
    <row r="131" spans="1:95" s="641" customFormat="1" ht="16.5" customHeight="1" x14ac:dyDescent="0.3">
      <c r="A131" s="1714" t="s">
        <v>350</v>
      </c>
      <c r="B131" s="1714"/>
      <c r="C131" s="1714"/>
      <c r="D131" s="1714"/>
      <c r="E131" s="1715"/>
      <c r="F131" s="1498"/>
      <c r="G131" s="1499"/>
      <c r="H131" s="1499"/>
      <c r="I131" s="1499"/>
      <c r="J131" s="1499"/>
      <c r="K131" s="1499"/>
      <c r="L131" s="1499"/>
      <c r="M131" s="1499"/>
      <c r="N131" s="157"/>
      <c r="O131" s="592" t="s">
        <v>2247</v>
      </c>
      <c r="P131" s="33"/>
      <c r="Q131" s="33"/>
      <c r="R131" s="33"/>
      <c r="S131" s="33"/>
      <c r="T131" s="33"/>
      <c r="U131" s="33"/>
      <c r="V131" s="33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95"/>
      <c r="AO131" s="95"/>
      <c r="AP131" s="40"/>
      <c r="AQ131" s="32"/>
      <c r="AR131" s="33"/>
      <c r="AS131" s="33"/>
      <c r="AT131" s="69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</row>
    <row r="132" spans="1:95" s="641" customFormat="1" ht="16.5" customHeight="1" x14ac:dyDescent="0.3">
      <c r="A132" s="1714" t="s">
        <v>351</v>
      </c>
      <c r="B132" s="1714"/>
      <c r="C132" s="1714"/>
      <c r="D132" s="1714"/>
      <c r="E132" s="1715"/>
      <c r="F132" s="1498"/>
      <c r="G132" s="1499"/>
      <c r="H132" s="1499"/>
      <c r="I132" s="1499"/>
      <c r="J132" s="1499"/>
      <c r="K132" s="1499"/>
      <c r="L132" s="1499"/>
      <c r="M132" s="1499"/>
      <c r="N132" s="157"/>
      <c r="O132" s="592" t="s">
        <v>524</v>
      </c>
      <c r="P132" s="33"/>
      <c r="Q132" s="33"/>
      <c r="R132" s="33"/>
      <c r="S132" s="33"/>
      <c r="T132" s="33"/>
      <c r="U132" s="33"/>
      <c r="V132" s="33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95"/>
      <c r="AO132" s="95"/>
      <c r="AP132" s="40"/>
      <c r="AQ132" s="32"/>
      <c r="AR132" s="33"/>
      <c r="AS132" s="33"/>
      <c r="AT132" s="69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</row>
    <row r="133" spans="1:95" s="641" customFormat="1" ht="16.5" customHeight="1" x14ac:dyDescent="0.3">
      <c r="A133" s="1714" t="s">
        <v>352</v>
      </c>
      <c r="B133" s="1714"/>
      <c r="C133" s="1714"/>
      <c r="D133" s="1714"/>
      <c r="E133" s="1715"/>
      <c r="F133" s="1498"/>
      <c r="G133" s="1499"/>
      <c r="H133" s="1499"/>
      <c r="I133" s="1499"/>
      <c r="J133" s="1499"/>
      <c r="K133" s="1499"/>
      <c r="L133" s="1499"/>
      <c r="M133" s="1499"/>
      <c r="N133" s="157"/>
      <c r="O133" s="592" t="s">
        <v>711</v>
      </c>
      <c r="P133" s="33"/>
      <c r="Q133" s="33"/>
      <c r="R133" s="33"/>
      <c r="S133" s="33"/>
      <c r="T133" s="33"/>
      <c r="U133" s="33"/>
      <c r="V133" s="33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95"/>
      <c r="AO133" s="95"/>
      <c r="AP133" s="40"/>
      <c r="AQ133" s="32"/>
      <c r="AR133" s="33"/>
      <c r="AS133" s="33"/>
      <c r="AT133" s="69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</row>
    <row r="134" spans="1:95" s="641" customFormat="1" ht="16.5" customHeight="1" x14ac:dyDescent="0.3">
      <c r="A134" s="1492" t="s">
        <v>353</v>
      </c>
      <c r="B134" s="1492"/>
      <c r="C134" s="1492"/>
      <c r="D134" s="1492"/>
      <c r="E134" s="1493"/>
      <c r="F134" s="1498"/>
      <c r="G134" s="1499"/>
      <c r="H134" s="1499"/>
      <c r="I134" s="1499"/>
      <c r="J134" s="1499"/>
      <c r="K134" s="1499"/>
      <c r="L134" s="1499"/>
      <c r="M134" s="1499"/>
      <c r="N134" s="157"/>
      <c r="O134" s="592" t="s">
        <v>1427</v>
      </c>
      <c r="P134" s="33"/>
      <c r="Q134" s="33"/>
      <c r="R134" s="33"/>
      <c r="S134" s="33"/>
      <c r="T134" s="33"/>
      <c r="U134" s="33"/>
      <c r="V134" s="33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95"/>
      <c r="AO134" s="95"/>
      <c r="AP134" s="40"/>
      <c r="AQ134" s="32"/>
      <c r="AR134" s="33"/>
      <c r="AS134" s="33"/>
      <c r="AT134" s="69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</row>
    <row r="135" spans="1:95" s="641" customFormat="1" ht="16.5" customHeight="1" x14ac:dyDescent="0.3">
      <c r="A135" s="1492" t="s">
        <v>354</v>
      </c>
      <c r="B135" s="1492"/>
      <c r="C135" s="1492"/>
      <c r="D135" s="1492"/>
      <c r="E135" s="1493"/>
      <c r="F135" s="1498"/>
      <c r="G135" s="1499"/>
      <c r="H135" s="1499"/>
      <c r="I135" s="1499"/>
      <c r="J135" s="1499"/>
      <c r="K135" s="1499"/>
      <c r="L135" s="1499"/>
      <c r="M135" s="1499"/>
      <c r="N135" s="157"/>
      <c r="O135" s="592" t="s">
        <v>1428</v>
      </c>
      <c r="P135" s="33"/>
      <c r="Q135" s="33"/>
      <c r="R135" s="33"/>
      <c r="S135" s="33"/>
      <c r="T135" s="33"/>
      <c r="U135" s="33"/>
      <c r="V135" s="33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95"/>
      <c r="AO135" s="95"/>
      <c r="AP135" s="40"/>
      <c r="AQ135" s="32"/>
      <c r="AR135" s="33"/>
      <c r="AS135" s="33"/>
      <c r="AT135" s="69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</row>
    <row r="136" spans="1:95" s="641" customFormat="1" ht="16.5" customHeight="1" thickBot="1" x14ac:dyDescent="0.35">
      <c r="A136" s="1714" t="s">
        <v>355</v>
      </c>
      <c r="B136" s="1714"/>
      <c r="C136" s="1714"/>
      <c r="D136" s="1714"/>
      <c r="E136" s="1715"/>
      <c r="F136" s="1498"/>
      <c r="G136" s="1499"/>
      <c r="H136" s="1499"/>
      <c r="I136" s="1499"/>
      <c r="J136" s="1499"/>
      <c r="K136" s="1499"/>
      <c r="L136" s="1499"/>
      <c r="M136" s="1499"/>
      <c r="N136" s="157"/>
      <c r="O136" s="55" t="s">
        <v>525</v>
      </c>
      <c r="P136" s="33"/>
      <c r="Q136" s="33"/>
      <c r="R136" s="33"/>
      <c r="S136" s="33"/>
      <c r="T136" s="33"/>
      <c r="U136" s="33"/>
      <c r="V136" s="33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95"/>
      <c r="AO136" s="95"/>
      <c r="AP136" s="40"/>
      <c r="AQ136" s="32"/>
      <c r="AR136" s="33"/>
      <c r="AS136" s="33"/>
      <c r="AT136" s="69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</row>
    <row r="137" spans="1:95" s="641" customFormat="1" ht="16.5" customHeight="1" thickBot="1" x14ac:dyDescent="0.35">
      <c r="A137" s="1530" t="s">
        <v>79</v>
      </c>
      <c r="B137" s="1530"/>
      <c r="C137" s="1530"/>
      <c r="D137" s="1530"/>
      <c r="E137" s="1531"/>
      <c r="F137" s="1535">
        <f>SUM(F129:M136)</f>
        <v>0</v>
      </c>
      <c r="G137" s="1533"/>
      <c r="H137" s="1533"/>
      <c r="I137" s="1533"/>
      <c r="J137" s="1533"/>
      <c r="K137" s="1533"/>
      <c r="L137" s="1533"/>
      <c r="M137" s="1746"/>
      <c r="N137" s="157"/>
      <c r="O137" s="55" t="s">
        <v>2248</v>
      </c>
      <c r="P137" s="33"/>
      <c r="Q137" s="33"/>
      <c r="R137" s="33"/>
      <c r="S137" s="33"/>
      <c r="T137" s="33"/>
      <c r="U137" s="33"/>
      <c r="V137" s="33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95"/>
      <c r="AO137" s="95"/>
      <c r="AP137" s="40"/>
      <c r="AQ137" s="32"/>
      <c r="AR137" s="33"/>
      <c r="AS137" s="33"/>
      <c r="AT137" s="69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</row>
    <row r="138" spans="1:95" s="641" customFormat="1" ht="16.5" customHeight="1" x14ac:dyDescent="0.3">
      <c r="A138" s="1714" t="s">
        <v>307</v>
      </c>
      <c r="B138" s="1714"/>
      <c r="C138" s="1714"/>
      <c r="D138" s="1714"/>
      <c r="E138" s="1715"/>
      <c r="F138" s="1496"/>
      <c r="G138" s="1497"/>
      <c r="H138" s="1497"/>
      <c r="I138" s="1497"/>
      <c r="J138" s="1497"/>
      <c r="K138" s="1497"/>
      <c r="L138" s="1497"/>
      <c r="M138" s="1497"/>
      <c r="N138" s="157"/>
      <c r="O138" s="592" t="s">
        <v>1441</v>
      </c>
      <c r="P138" s="33"/>
      <c r="Q138" s="33"/>
      <c r="R138" s="33"/>
      <c r="S138" s="33"/>
      <c r="T138" s="33"/>
      <c r="U138" s="33"/>
      <c r="V138" s="33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95"/>
      <c r="AO138" s="95"/>
      <c r="AP138" s="40"/>
      <c r="AQ138" s="32"/>
      <c r="AR138" s="33"/>
      <c r="AS138" s="33"/>
      <c r="AT138" s="69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</row>
    <row r="139" spans="1:95" s="641" customFormat="1" ht="16.5" customHeight="1" x14ac:dyDescent="0.25">
      <c r="A139" s="1714" t="s">
        <v>308</v>
      </c>
      <c r="B139" s="1714"/>
      <c r="C139" s="1714"/>
      <c r="D139" s="1714"/>
      <c r="E139" s="1715"/>
      <c r="F139" s="1496"/>
      <c r="G139" s="1497"/>
      <c r="H139" s="1497"/>
      <c r="I139" s="1497"/>
      <c r="J139" s="1497"/>
      <c r="K139" s="1497"/>
      <c r="L139" s="1497"/>
      <c r="M139" s="1497"/>
      <c r="N139" s="157"/>
      <c r="O139" s="592" t="s">
        <v>1442</v>
      </c>
      <c r="P139" s="33"/>
      <c r="Q139" s="33"/>
      <c r="R139" s="33"/>
      <c r="S139" s="33"/>
      <c r="T139" s="33"/>
      <c r="U139" s="33"/>
      <c r="V139" s="33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590"/>
      <c r="AN139" s="590"/>
      <c r="AO139" s="42"/>
      <c r="AP139" s="42"/>
      <c r="AQ139" s="42"/>
      <c r="AR139" s="33"/>
      <c r="AS139" s="33"/>
      <c r="AT139" s="69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</row>
    <row r="140" spans="1:95" s="641" customFormat="1" ht="16.5" customHeight="1" x14ac:dyDescent="0.25">
      <c r="A140" s="1714" t="s">
        <v>309</v>
      </c>
      <c r="B140" s="1714"/>
      <c r="C140" s="1714"/>
      <c r="D140" s="1714"/>
      <c r="E140" s="1715"/>
      <c r="F140" s="1496"/>
      <c r="G140" s="1497"/>
      <c r="H140" s="1497"/>
      <c r="I140" s="1497"/>
      <c r="J140" s="1497"/>
      <c r="K140" s="1497"/>
      <c r="L140" s="1497"/>
      <c r="M140" s="1497"/>
      <c r="N140" s="157"/>
      <c r="O140" s="592" t="s">
        <v>1443</v>
      </c>
      <c r="P140" s="33"/>
      <c r="Q140" s="33"/>
      <c r="R140" s="33"/>
      <c r="S140" s="33"/>
      <c r="T140" s="33"/>
      <c r="U140" s="33"/>
      <c r="V140" s="33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590"/>
      <c r="AN140" s="590"/>
      <c r="AO140" s="42"/>
      <c r="AP140" s="42"/>
      <c r="AQ140" s="42"/>
      <c r="AR140" s="33"/>
      <c r="AS140" s="33"/>
      <c r="AT140" s="69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</row>
    <row r="141" spans="1:95" s="641" customFormat="1" ht="16.5" customHeight="1" x14ac:dyDescent="0.25">
      <c r="A141" s="1714" t="s">
        <v>310</v>
      </c>
      <c r="B141" s="1714"/>
      <c r="C141" s="1714"/>
      <c r="D141" s="1714"/>
      <c r="E141" s="1715"/>
      <c r="F141" s="1496"/>
      <c r="G141" s="1497"/>
      <c r="H141" s="1497"/>
      <c r="I141" s="1497"/>
      <c r="J141" s="1497"/>
      <c r="K141" s="1497"/>
      <c r="L141" s="1497"/>
      <c r="M141" s="1497"/>
      <c r="N141" s="157"/>
      <c r="O141" s="592" t="s">
        <v>1444</v>
      </c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591"/>
      <c r="AG141" s="592"/>
      <c r="AH141" s="33"/>
      <c r="AI141" s="33"/>
      <c r="AJ141" s="33"/>
      <c r="AK141" s="33"/>
      <c r="AL141" s="590"/>
      <c r="AM141" s="590"/>
      <c r="AN141" s="590"/>
      <c r="AO141" s="42"/>
      <c r="AP141" s="42"/>
      <c r="AQ141" s="42"/>
      <c r="AR141" s="33"/>
      <c r="AS141" s="33"/>
      <c r="AT141" s="69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</row>
    <row r="142" spans="1:95" s="641" customFormat="1" ht="16.5" customHeight="1" thickBot="1" x14ac:dyDescent="0.3">
      <c r="A142" s="1714" t="s">
        <v>311</v>
      </c>
      <c r="B142" s="1714"/>
      <c r="C142" s="1714"/>
      <c r="D142" s="1714"/>
      <c r="E142" s="1715"/>
      <c r="F142" s="1496"/>
      <c r="G142" s="1497"/>
      <c r="H142" s="1497"/>
      <c r="I142" s="1497"/>
      <c r="J142" s="1497"/>
      <c r="K142" s="1497"/>
      <c r="L142" s="1497"/>
      <c r="M142" s="1497"/>
      <c r="N142" s="157"/>
      <c r="O142" s="592" t="s">
        <v>1445</v>
      </c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593"/>
      <c r="AG142" s="592"/>
      <c r="AH142" s="33"/>
      <c r="AI142" s="33"/>
      <c r="AJ142" s="33"/>
      <c r="AK142" s="33"/>
      <c r="AL142" s="590"/>
      <c r="AM142" s="590"/>
      <c r="AN142" s="590"/>
      <c r="AO142" s="42"/>
      <c r="AP142" s="42"/>
      <c r="AQ142" s="42"/>
      <c r="AR142" s="33"/>
      <c r="AS142" s="33"/>
      <c r="AT142" s="69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</row>
    <row r="143" spans="1:95" s="641" customFormat="1" ht="16.5" customHeight="1" thickBot="1" x14ac:dyDescent="0.3">
      <c r="A143" s="1530" t="s">
        <v>124</v>
      </c>
      <c r="B143" s="1530"/>
      <c r="C143" s="1530"/>
      <c r="D143" s="1530"/>
      <c r="E143" s="1531"/>
      <c r="F143" s="1535">
        <f>SUM(F138:M142)</f>
        <v>0</v>
      </c>
      <c r="G143" s="1533"/>
      <c r="H143" s="1533"/>
      <c r="I143" s="1533"/>
      <c r="J143" s="1533"/>
      <c r="K143" s="1533"/>
      <c r="L143" s="1533"/>
      <c r="M143" s="1746"/>
      <c r="N143" s="157"/>
      <c r="O143" s="592" t="s">
        <v>2249</v>
      </c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590"/>
      <c r="AM143" s="590"/>
      <c r="AN143" s="590"/>
      <c r="AO143" s="42"/>
      <c r="AP143" s="42"/>
      <c r="AQ143" s="42"/>
      <c r="AR143" s="33"/>
      <c r="AS143" s="33"/>
      <c r="AT143" s="69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</row>
    <row r="144" spans="1:95" s="641" customFormat="1" ht="16.5" customHeight="1" x14ac:dyDescent="0.25">
      <c r="A144" s="1714" t="s">
        <v>312</v>
      </c>
      <c r="B144" s="1714"/>
      <c r="C144" s="1714"/>
      <c r="D144" s="1714"/>
      <c r="E144" s="1715"/>
      <c r="F144" s="1496"/>
      <c r="G144" s="1497"/>
      <c r="H144" s="1497"/>
      <c r="I144" s="1497"/>
      <c r="J144" s="1497"/>
      <c r="K144" s="1497"/>
      <c r="L144" s="1497"/>
      <c r="M144" s="1497"/>
      <c r="N144" s="157"/>
      <c r="O144" s="592" t="s">
        <v>2250</v>
      </c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591"/>
      <c r="AG144" s="592"/>
      <c r="AH144" s="33"/>
      <c r="AI144" s="33"/>
      <c r="AJ144" s="33"/>
      <c r="AK144" s="33"/>
      <c r="AL144" s="590"/>
      <c r="AM144" s="590"/>
      <c r="AN144" s="590"/>
      <c r="AO144" s="42"/>
      <c r="AP144" s="42"/>
      <c r="AQ144" s="42"/>
      <c r="AR144" s="33"/>
      <c r="AS144" s="33"/>
      <c r="AT144" s="69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</row>
    <row r="145" spans="1:98" s="641" customFormat="1" ht="16.5" customHeight="1" x14ac:dyDescent="0.25">
      <c r="A145" s="1714" t="s">
        <v>313</v>
      </c>
      <c r="B145" s="1714"/>
      <c r="C145" s="1714"/>
      <c r="D145" s="1714"/>
      <c r="E145" s="1715"/>
      <c r="F145" s="1496"/>
      <c r="G145" s="1497"/>
      <c r="H145" s="1497"/>
      <c r="I145" s="1497"/>
      <c r="J145" s="1497"/>
      <c r="K145" s="1497"/>
      <c r="L145" s="1497"/>
      <c r="M145" s="1497"/>
      <c r="N145" s="157"/>
      <c r="O145" s="55" t="s">
        <v>2251</v>
      </c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591"/>
      <c r="AG145" s="592"/>
      <c r="AH145" s="33"/>
      <c r="AI145" s="33"/>
      <c r="AJ145" s="33"/>
      <c r="AK145" s="33"/>
      <c r="AL145" s="590"/>
      <c r="AM145" s="590"/>
      <c r="AN145" s="590"/>
      <c r="AO145" s="42"/>
      <c r="AP145" s="42"/>
      <c r="AQ145" s="42"/>
      <c r="AR145" s="33"/>
      <c r="AS145" s="33"/>
      <c r="AT145" s="69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</row>
    <row r="146" spans="1:98" s="641" customFormat="1" ht="16.5" customHeight="1" x14ac:dyDescent="0.25">
      <c r="A146" s="1714" t="s">
        <v>314</v>
      </c>
      <c r="B146" s="1714"/>
      <c r="C146" s="1714"/>
      <c r="D146" s="1714"/>
      <c r="E146" s="1715"/>
      <c r="F146" s="1496"/>
      <c r="G146" s="1497"/>
      <c r="H146" s="1497"/>
      <c r="I146" s="1497"/>
      <c r="J146" s="1497"/>
      <c r="K146" s="1497"/>
      <c r="L146" s="1497"/>
      <c r="M146" s="1497"/>
      <c r="N146" s="157"/>
      <c r="O146" s="592" t="s">
        <v>1462</v>
      </c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591"/>
      <c r="AG146" s="592"/>
      <c r="AH146" s="33"/>
      <c r="AI146" s="33"/>
      <c r="AJ146" s="33"/>
      <c r="AK146" s="33"/>
      <c r="AL146" s="590"/>
      <c r="AM146" s="590"/>
      <c r="AN146" s="590"/>
      <c r="AO146" s="42"/>
      <c r="AP146" s="42"/>
      <c r="AQ146" s="42"/>
      <c r="AR146" s="33"/>
      <c r="AS146" s="33"/>
      <c r="AT146" s="69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</row>
    <row r="147" spans="1:98" s="641" customFormat="1" ht="16.5" customHeight="1" x14ac:dyDescent="0.25">
      <c r="A147" s="1714" t="s">
        <v>356</v>
      </c>
      <c r="B147" s="1714"/>
      <c r="C147" s="1714"/>
      <c r="D147" s="1714"/>
      <c r="E147" s="1715"/>
      <c r="F147" s="1496"/>
      <c r="G147" s="1497"/>
      <c r="H147" s="1497"/>
      <c r="I147" s="1497"/>
      <c r="J147" s="1497"/>
      <c r="K147" s="1497"/>
      <c r="L147" s="1497"/>
      <c r="M147" s="1497"/>
      <c r="N147" s="157"/>
      <c r="O147" s="592" t="s">
        <v>1463</v>
      </c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591"/>
      <c r="AG147" s="592"/>
      <c r="AH147" s="33"/>
      <c r="AI147" s="33"/>
      <c r="AJ147" s="33"/>
      <c r="AK147" s="33"/>
      <c r="AL147" s="590"/>
      <c r="AM147" s="590"/>
      <c r="AN147" s="590"/>
      <c r="AO147" s="42"/>
      <c r="AP147" s="42"/>
      <c r="AQ147" s="42"/>
      <c r="AR147" s="33"/>
      <c r="AS147" s="33"/>
      <c r="AT147" s="69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</row>
    <row r="148" spans="1:98" s="641" customFormat="1" ht="16.5" customHeight="1" x14ac:dyDescent="0.25">
      <c r="A148" s="1714" t="s">
        <v>315</v>
      </c>
      <c r="B148" s="1714"/>
      <c r="C148" s="1714"/>
      <c r="D148" s="1714"/>
      <c r="E148" s="1715"/>
      <c r="F148" s="1496"/>
      <c r="G148" s="1497"/>
      <c r="H148" s="1497"/>
      <c r="I148" s="1497"/>
      <c r="J148" s="1497"/>
      <c r="K148" s="1497"/>
      <c r="L148" s="1497"/>
      <c r="M148" s="1497"/>
      <c r="N148" s="157"/>
      <c r="O148" s="592" t="s">
        <v>2252</v>
      </c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591"/>
      <c r="AG148" s="592"/>
      <c r="AH148" s="33"/>
      <c r="AI148" s="33"/>
      <c r="AJ148" s="33"/>
      <c r="AK148" s="33"/>
      <c r="AL148" s="590"/>
      <c r="AM148" s="590"/>
      <c r="AN148" s="590"/>
      <c r="AO148" s="42"/>
      <c r="AP148" s="42"/>
      <c r="AQ148" s="42"/>
      <c r="AR148" s="33"/>
      <c r="AS148" s="33"/>
      <c r="AT148" s="69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</row>
    <row r="149" spans="1:98" s="641" customFormat="1" ht="16.5" customHeight="1" x14ac:dyDescent="0.25">
      <c r="A149" s="1714" t="s">
        <v>316</v>
      </c>
      <c r="B149" s="1714"/>
      <c r="C149" s="1714"/>
      <c r="D149" s="1714"/>
      <c r="E149" s="1715"/>
      <c r="F149" s="1496"/>
      <c r="G149" s="1497"/>
      <c r="H149" s="1497"/>
      <c r="I149" s="1497"/>
      <c r="J149" s="1497"/>
      <c r="K149" s="1497"/>
      <c r="L149" s="1497"/>
      <c r="M149" s="1497"/>
      <c r="N149" s="157"/>
      <c r="O149" s="592" t="s">
        <v>2253</v>
      </c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591"/>
      <c r="AG149" s="592"/>
      <c r="AH149" s="33"/>
      <c r="AI149" s="33"/>
      <c r="AJ149" s="33"/>
      <c r="AK149" s="33"/>
      <c r="AL149" s="590"/>
      <c r="AM149" s="590"/>
      <c r="AN149" s="590"/>
      <c r="AO149" s="42"/>
      <c r="AP149" s="42"/>
      <c r="AQ149" s="42"/>
      <c r="AR149" s="33"/>
      <c r="AS149" s="33"/>
      <c r="AT149" s="69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</row>
    <row r="150" spans="1:98" s="641" customFormat="1" ht="16.5" customHeight="1" x14ac:dyDescent="0.25">
      <c r="A150" s="1714" t="s">
        <v>317</v>
      </c>
      <c r="B150" s="1714"/>
      <c r="C150" s="1714"/>
      <c r="D150" s="1714"/>
      <c r="E150" s="1715"/>
      <c r="F150" s="1496"/>
      <c r="G150" s="1497"/>
      <c r="H150" s="1497"/>
      <c r="I150" s="1497"/>
      <c r="J150" s="1497"/>
      <c r="K150" s="1497"/>
      <c r="L150" s="1497"/>
      <c r="M150" s="1497"/>
      <c r="N150" s="157"/>
      <c r="O150" s="592" t="s">
        <v>2254</v>
      </c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591"/>
      <c r="AG150" s="592"/>
      <c r="AH150" s="33"/>
      <c r="AI150" s="33"/>
      <c r="AJ150" s="33"/>
      <c r="AK150" s="33"/>
      <c r="AL150" s="590"/>
      <c r="AM150" s="590"/>
      <c r="AN150" s="590"/>
      <c r="AO150" s="42"/>
      <c r="AP150" s="42"/>
      <c r="AQ150" s="42"/>
      <c r="AR150" s="33"/>
      <c r="AS150" s="33"/>
      <c r="AT150" s="69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</row>
    <row r="151" spans="1:98" s="641" customFormat="1" ht="16.5" customHeight="1" x14ac:dyDescent="0.25">
      <c r="A151" s="1714" t="s">
        <v>318</v>
      </c>
      <c r="B151" s="1714"/>
      <c r="C151" s="1714"/>
      <c r="D151" s="1714"/>
      <c r="E151" s="1715"/>
      <c r="F151" s="1496"/>
      <c r="G151" s="1497"/>
      <c r="H151" s="1497"/>
      <c r="I151" s="1497"/>
      <c r="J151" s="1497"/>
      <c r="K151" s="1497"/>
      <c r="L151" s="1497"/>
      <c r="M151" s="1497"/>
      <c r="N151" s="157"/>
      <c r="O151" s="55" t="s">
        <v>2255</v>
      </c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591"/>
      <c r="AG151" s="592"/>
      <c r="AH151" s="33"/>
      <c r="AI151" s="33"/>
      <c r="AJ151" s="33"/>
      <c r="AK151" s="33"/>
      <c r="AL151" s="590"/>
      <c r="AM151" s="590"/>
      <c r="AN151" s="590"/>
      <c r="AO151" s="42"/>
      <c r="AP151" s="42"/>
      <c r="AQ151" s="42"/>
      <c r="AR151" s="33"/>
      <c r="AS151" s="33"/>
      <c r="AT151" s="69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</row>
    <row r="152" spans="1:98" s="641" customFormat="1" ht="16.5" customHeight="1" x14ac:dyDescent="0.25">
      <c r="A152" s="1714" t="s">
        <v>319</v>
      </c>
      <c r="B152" s="1714"/>
      <c r="C152" s="1714"/>
      <c r="D152" s="1714"/>
      <c r="E152" s="1715"/>
      <c r="F152" s="1496"/>
      <c r="G152" s="1497"/>
      <c r="H152" s="1497"/>
      <c r="I152" s="1497"/>
      <c r="J152" s="1497"/>
      <c r="K152" s="1497"/>
      <c r="L152" s="1497"/>
      <c r="M152" s="1497"/>
      <c r="N152" s="157"/>
      <c r="O152" s="592" t="s">
        <v>2256</v>
      </c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591"/>
      <c r="AG152" s="592"/>
      <c r="AH152" s="33"/>
      <c r="AI152" s="33"/>
      <c r="AJ152" s="33"/>
      <c r="AK152" s="33"/>
      <c r="AL152" s="590"/>
      <c r="AM152" s="590"/>
      <c r="AN152" s="590"/>
      <c r="AO152" s="42"/>
      <c r="AP152" s="42"/>
      <c r="AQ152" s="42"/>
      <c r="AR152" s="33"/>
      <c r="AS152" s="33"/>
      <c r="AT152" s="69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</row>
    <row r="153" spans="1:98" s="641" customFormat="1" ht="16.5" customHeight="1" thickBot="1" x14ac:dyDescent="0.3">
      <c r="A153" s="1714" t="s">
        <v>320</v>
      </c>
      <c r="B153" s="1714"/>
      <c r="C153" s="1714"/>
      <c r="D153" s="1714"/>
      <c r="E153" s="1715"/>
      <c r="F153" s="1496"/>
      <c r="G153" s="1497"/>
      <c r="H153" s="1497"/>
      <c r="I153" s="1497"/>
      <c r="J153" s="1497"/>
      <c r="K153" s="1497"/>
      <c r="L153" s="1497"/>
      <c r="M153" s="1497"/>
      <c r="N153" s="157"/>
      <c r="O153" s="592" t="s">
        <v>1469</v>
      </c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591"/>
      <c r="AG153" s="592"/>
      <c r="AH153" s="33"/>
      <c r="AI153" s="33"/>
      <c r="AJ153" s="33"/>
      <c r="AK153" s="33"/>
      <c r="AL153" s="590"/>
      <c r="AM153" s="590"/>
      <c r="AN153" s="590"/>
      <c r="AO153" s="42"/>
      <c r="AP153" s="42"/>
      <c r="AQ153" s="42"/>
      <c r="AR153" s="33"/>
      <c r="AS153" s="33"/>
      <c r="AT153" s="69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</row>
    <row r="154" spans="1:98" s="641" customFormat="1" ht="16.5" customHeight="1" thickBot="1" x14ac:dyDescent="0.3">
      <c r="A154" s="1530" t="s">
        <v>195</v>
      </c>
      <c r="B154" s="1530"/>
      <c r="C154" s="1530"/>
      <c r="D154" s="1530"/>
      <c r="E154" s="1531"/>
      <c r="F154" s="1535">
        <f>SUM(F144:M153)</f>
        <v>0</v>
      </c>
      <c r="G154" s="1533"/>
      <c r="H154" s="1533"/>
      <c r="I154" s="1533"/>
      <c r="J154" s="1533"/>
      <c r="K154" s="1533"/>
      <c r="L154" s="1533"/>
      <c r="M154" s="1746"/>
      <c r="N154" s="157"/>
      <c r="O154" s="592" t="s">
        <v>712</v>
      </c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590"/>
      <c r="AM154" s="590"/>
      <c r="AN154" s="590"/>
      <c r="AO154" s="42"/>
      <c r="AP154" s="42"/>
      <c r="AQ154" s="42"/>
      <c r="AR154" s="33"/>
      <c r="AS154" s="33"/>
      <c r="AT154" s="69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S154" s="638"/>
      <c r="CT154" s="638"/>
    </row>
    <row r="155" spans="1:98" s="641" customFormat="1" ht="16.5" customHeight="1" x14ac:dyDescent="0.25">
      <c r="A155" s="1714" t="s">
        <v>323</v>
      </c>
      <c r="B155" s="1714"/>
      <c r="C155" s="1714"/>
      <c r="D155" s="1714"/>
      <c r="E155" s="1715"/>
      <c r="F155" s="1496"/>
      <c r="G155" s="1497"/>
      <c r="H155" s="1497"/>
      <c r="I155" s="1497"/>
      <c r="J155" s="1497"/>
      <c r="K155" s="1497"/>
      <c r="L155" s="1497"/>
      <c r="M155" s="1497"/>
      <c r="N155" s="157"/>
      <c r="O155" s="592" t="s">
        <v>2257</v>
      </c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591"/>
      <c r="AG155" s="592"/>
      <c r="AH155" s="33"/>
      <c r="AI155" s="33"/>
      <c r="AJ155" s="33"/>
      <c r="AK155" s="33"/>
      <c r="AL155" s="590"/>
      <c r="AM155" s="590"/>
      <c r="AN155" s="590"/>
      <c r="AO155" s="42"/>
      <c r="AP155" s="42"/>
      <c r="AQ155" s="42"/>
      <c r="AR155" s="33"/>
      <c r="AS155" s="33"/>
      <c r="AT155" s="69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S155" s="638"/>
      <c r="CT155" s="638"/>
    </row>
    <row r="156" spans="1:98" s="641" customFormat="1" ht="16.5" customHeight="1" x14ac:dyDescent="0.25">
      <c r="A156" s="1714" t="s">
        <v>324</v>
      </c>
      <c r="B156" s="1714"/>
      <c r="C156" s="1714"/>
      <c r="D156" s="1714"/>
      <c r="E156" s="1715"/>
      <c r="F156" s="1496"/>
      <c r="G156" s="1497"/>
      <c r="H156" s="1497"/>
      <c r="I156" s="1497"/>
      <c r="J156" s="1497"/>
      <c r="K156" s="1497"/>
      <c r="L156" s="1497"/>
      <c r="M156" s="1497"/>
      <c r="N156" s="157"/>
      <c r="O156" s="592" t="s">
        <v>2258</v>
      </c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591"/>
      <c r="AG156" s="592"/>
      <c r="AH156" s="33"/>
      <c r="AI156" s="33"/>
      <c r="AJ156" s="33"/>
      <c r="AK156" s="33"/>
      <c r="AL156" s="590"/>
      <c r="AM156" s="590"/>
      <c r="AN156" s="590"/>
      <c r="AO156" s="42"/>
      <c r="AP156" s="42"/>
      <c r="AQ156" s="42"/>
      <c r="AR156" s="33"/>
      <c r="AS156" s="33"/>
      <c r="AT156" s="69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S156" s="638"/>
      <c r="CT156" s="638"/>
    </row>
    <row r="157" spans="1:98" s="641" customFormat="1" ht="16.5" customHeight="1" x14ac:dyDescent="0.25">
      <c r="A157" s="1714" t="s">
        <v>325</v>
      </c>
      <c r="B157" s="1714"/>
      <c r="C157" s="1714"/>
      <c r="D157" s="1714"/>
      <c r="E157" s="1715"/>
      <c r="F157" s="1496"/>
      <c r="G157" s="1497"/>
      <c r="H157" s="1497"/>
      <c r="I157" s="1497"/>
      <c r="J157" s="1497"/>
      <c r="K157" s="1497"/>
      <c r="L157" s="1497"/>
      <c r="M157" s="1497"/>
      <c r="N157" s="157"/>
      <c r="O157" s="592" t="s">
        <v>2259</v>
      </c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591"/>
      <c r="AG157" s="592"/>
      <c r="AH157" s="33"/>
      <c r="AI157" s="33"/>
      <c r="AJ157" s="33"/>
      <c r="AK157" s="33"/>
      <c r="AL157" s="590"/>
      <c r="AM157" s="590"/>
      <c r="AN157" s="590"/>
      <c r="AO157" s="42"/>
      <c r="AP157" s="42"/>
      <c r="AQ157" s="42"/>
      <c r="AR157" s="33"/>
      <c r="AS157" s="33"/>
      <c r="AT157" s="69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S157" s="638"/>
      <c r="CT157" s="638"/>
    </row>
    <row r="158" spans="1:98" s="641" customFormat="1" ht="16.5" customHeight="1" x14ac:dyDescent="0.25">
      <c r="A158" s="1714" t="s">
        <v>326</v>
      </c>
      <c r="B158" s="1714"/>
      <c r="C158" s="1714"/>
      <c r="D158" s="1714"/>
      <c r="E158" s="1715"/>
      <c r="F158" s="1496"/>
      <c r="G158" s="1497"/>
      <c r="H158" s="1497"/>
      <c r="I158" s="1497"/>
      <c r="J158" s="1497"/>
      <c r="K158" s="1497"/>
      <c r="L158" s="1497"/>
      <c r="M158" s="1497"/>
      <c r="N158" s="157"/>
      <c r="O158" s="592" t="s">
        <v>2260</v>
      </c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591"/>
      <c r="AG158" s="592"/>
      <c r="AH158" s="33"/>
      <c r="AI158" s="33"/>
      <c r="AJ158" s="33"/>
      <c r="AK158" s="33"/>
      <c r="AL158" s="590"/>
      <c r="AM158" s="590"/>
      <c r="AN158" s="590"/>
      <c r="AO158" s="42"/>
      <c r="AP158" s="42"/>
      <c r="AQ158" s="42"/>
      <c r="AR158" s="33"/>
      <c r="AS158" s="33"/>
      <c r="AT158" s="69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S158" s="638"/>
      <c r="CT158" s="638"/>
    </row>
    <row r="159" spans="1:98" s="641" customFormat="1" ht="16.5" customHeight="1" x14ac:dyDescent="0.25">
      <c r="A159" s="1714" t="s">
        <v>327</v>
      </c>
      <c r="B159" s="1714"/>
      <c r="C159" s="1714"/>
      <c r="D159" s="1714"/>
      <c r="E159" s="1715"/>
      <c r="F159" s="1496"/>
      <c r="G159" s="1497"/>
      <c r="H159" s="1497"/>
      <c r="I159" s="1497"/>
      <c r="J159" s="1497"/>
      <c r="K159" s="1497"/>
      <c r="L159" s="1497"/>
      <c r="M159" s="1497"/>
      <c r="N159" s="157"/>
      <c r="O159" s="592" t="s">
        <v>2261</v>
      </c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591"/>
      <c r="AG159" s="592"/>
      <c r="AH159" s="33"/>
      <c r="AI159" s="33"/>
      <c r="AJ159" s="33"/>
      <c r="AK159" s="33"/>
      <c r="AL159" s="590"/>
      <c r="AM159" s="590"/>
      <c r="AN159" s="590"/>
      <c r="AO159" s="42"/>
      <c r="AP159" s="42"/>
      <c r="AQ159" s="42"/>
      <c r="AR159" s="33"/>
      <c r="AS159" s="33"/>
      <c r="AT159" s="69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S159" s="638"/>
      <c r="CT159" s="638"/>
    </row>
    <row r="160" spans="1:98" s="641" customFormat="1" ht="16.5" customHeight="1" x14ac:dyDescent="0.25">
      <c r="A160" s="1714" t="s">
        <v>328</v>
      </c>
      <c r="B160" s="1714"/>
      <c r="C160" s="1714"/>
      <c r="D160" s="1714"/>
      <c r="E160" s="1715"/>
      <c r="F160" s="1496"/>
      <c r="G160" s="1497"/>
      <c r="H160" s="1497"/>
      <c r="I160" s="1497"/>
      <c r="J160" s="1497"/>
      <c r="K160" s="1497"/>
      <c r="L160" s="1497"/>
      <c r="M160" s="1497"/>
      <c r="N160" s="157"/>
      <c r="O160" s="592" t="s">
        <v>2262</v>
      </c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591"/>
      <c r="AG160" s="592"/>
      <c r="AH160" s="33"/>
      <c r="AI160" s="33"/>
      <c r="AJ160" s="33"/>
      <c r="AK160" s="33"/>
      <c r="AL160" s="590"/>
      <c r="AM160" s="590"/>
      <c r="AN160" s="590"/>
      <c r="AO160" s="42"/>
      <c r="AP160" s="42"/>
      <c r="AQ160" s="42"/>
      <c r="AR160" s="33"/>
      <c r="AS160" s="33"/>
      <c r="AT160" s="69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S160" s="638"/>
      <c r="CT160" s="638"/>
    </row>
    <row r="161" spans="1:98" s="641" customFormat="1" ht="16.5" customHeight="1" x14ac:dyDescent="0.25">
      <c r="A161" s="1714" t="s">
        <v>329</v>
      </c>
      <c r="B161" s="1714"/>
      <c r="C161" s="1714"/>
      <c r="D161" s="1714"/>
      <c r="E161" s="1715"/>
      <c r="F161" s="1496"/>
      <c r="G161" s="1497"/>
      <c r="H161" s="1497"/>
      <c r="I161" s="1497"/>
      <c r="J161" s="1497"/>
      <c r="K161" s="1497"/>
      <c r="L161" s="1497"/>
      <c r="M161" s="1497"/>
      <c r="N161" s="157"/>
      <c r="O161" s="592" t="s">
        <v>2263</v>
      </c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591"/>
      <c r="AG161" s="592"/>
      <c r="AH161" s="33"/>
      <c r="AI161" s="33"/>
      <c r="AJ161" s="33"/>
      <c r="AK161" s="33"/>
      <c r="AL161" s="590"/>
      <c r="AM161" s="590"/>
      <c r="AN161" s="590"/>
      <c r="AO161" s="42"/>
      <c r="AP161" s="42"/>
      <c r="AQ161" s="42"/>
      <c r="AR161" s="33"/>
      <c r="AS161" s="33"/>
      <c r="AT161" s="69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S161" s="638"/>
      <c r="CT161" s="638"/>
    </row>
    <row r="162" spans="1:98" s="641" customFormat="1" ht="16.5" customHeight="1" x14ac:dyDescent="0.25">
      <c r="A162" s="1714" t="s">
        <v>1321</v>
      </c>
      <c r="B162" s="1714"/>
      <c r="C162" s="1714"/>
      <c r="D162" s="1714"/>
      <c r="E162" s="1715"/>
      <c r="F162" s="1496"/>
      <c r="G162" s="1497"/>
      <c r="H162" s="1497"/>
      <c r="I162" s="1497"/>
      <c r="J162" s="1497"/>
      <c r="K162" s="1497"/>
      <c r="L162" s="1497"/>
      <c r="M162" s="1497"/>
      <c r="N162" s="660"/>
      <c r="O162" s="592" t="s">
        <v>1490</v>
      </c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591"/>
      <c r="AG162" s="592"/>
      <c r="AH162" s="33"/>
      <c r="AI162" s="33"/>
      <c r="AJ162" s="33"/>
      <c r="AK162" s="33"/>
      <c r="AL162" s="590"/>
      <c r="AM162" s="590"/>
      <c r="AN162" s="590"/>
      <c r="AO162" s="42"/>
      <c r="AP162" s="42"/>
      <c r="AQ162" s="42"/>
      <c r="AR162" s="33"/>
      <c r="AS162" s="33"/>
      <c r="AT162" s="69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S162" s="638"/>
      <c r="CT162" s="638"/>
    </row>
    <row r="163" spans="1:98" s="641" customFormat="1" ht="16.5" customHeight="1" thickBot="1" x14ac:dyDescent="0.3">
      <c r="A163" s="1714" t="s">
        <v>330</v>
      </c>
      <c r="B163" s="1714"/>
      <c r="C163" s="1714"/>
      <c r="D163" s="1714"/>
      <c r="E163" s="1715"/>
      <c r="F163" s="1496"/>
      <c r="G163" s="1497"/>
      <c r="H163" s="1497"/>
      <c r="I163" s="1497"/>
      <c r="J163" s="1497"/>
      <c r="K163" s="1497"/>
      <c r="L163" s="1497"/>
      <c r="M163" s="1497"/>
      <c r="N163" s="157"/>
      <c r="O163" s="592" t="s">
        <v>2264</v>
      </c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593"/>
      <c r="AG163" s="592"/>
      <c r="AH163" s="33"/>
      <c r="AI163" s="33"/>
      <c r="AJ163" s="33"/>
      <c r="AK163" s="33"/>
      <c r="AL163" s="590"/>
      <c r="AM163" s="590"/>
      <c r="AN163" s="590"/>
      <c r="AO163" s="42"/>
      <c r="AP163" s="42"/>
      <c r="AQ163" s="42"/>
      <c r="AR163" s="33"/>
      <c r="AS163" s="33"/>
      <c r="AT163" s="69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S163" s="638"/>
      <c r="CT163" s="638"/>
    </row>
    <row r="164" spans="1:98" s="641" customFormat="1" ht="16.5" customHeight="1" thickBot="1" x14ac:dyDescent="0.3">
      <c r="A164" s="1530" t="s">
        <v>357</v>
      </c>
      <c r="B164" s="1530"/>
      <c r="C164" s="1530"/>
      <c r="D164" s="1530"/>
      <c r="E164" s="1531"/>
      <c r="F164" s="1535">
        <f>SUM(F155:M163)</f>
        <v>0</v>
      </c>
      <c r="G164" s="1533"/>
      <c r="H164" s="1533"/>
      <c r="I164" s="1533"/>
      <c r="J164" s="1533"/>
      <c r="K164" s="1533"/>
      <c r="L164" s="1533"/>
      <c r="M164" s="1746"/>
      <c r="N164" s="157"/>
      <c r="O164" s="592" t="s">
        <v>2265</v>
      </c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591"/>
      <c r="AG164" s="592"/>
      <c r="AH164" s="33"/>
      <c r="AI164" s="33"/>
      <c r="AJ164" s="33"/>
      <c r="AK164" s="33"/>
      <c r="AL164" s="590"/>
      <c r="AM164" s="590"/>
      <c r="AN164" s="590"/>
      <c r="AO164" s="42"/>
      <c r="AP164" s="42"/>
      <c r="AQ164" s="42"/>
      <c r="AR164" s="33"/>
      <c r="AS164" s="33"/>
      <c r="AT164" s="69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S164" s="638"/>
      <c r="CT164" s="638"/>
    </row>
    <row r="165" spans="1:98" s="641" customFormat="1" ht="16.5" customHeight="1" x14ac:dyDescent="0.25">
      <c r="A165" s="1714" t="s">
        <v>358</v>
      </c>
      <c r="B165" s="1714"/>
      <c r="C165" s="1714"/>
      <c r="D165" s="1714"/>
      <c r="E165" s="1715"/>
      <c r="F165" s="1496"/>
      <c r="G165" s="1497"/>
      <c r="H165" s="1497"/>
      <c r="I165" s="1497"/>
      <c r="J165" s="1497"/>
      <c r="K165" s="1497"/>
      <c r="L165" s="1497"/>
      <c r="M165" s="1497"/>
      <c r="N165" s="157"/>
      <c r="O165" s="592" t="s">
        <v>2266</v>
      </c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591"/>
      <c r="AG165" s="592"/>
      <c r="AH165" s="33"/>
      <c r="AI165" s="33"/>
      <c r="AJ165" s="33"/>
      <c r="AK165" s="33"/>
      <c r="AL165" s="590"/>
      <c r="AM165" s="590"/>
      <c r="AN165" s="590"/>
      <c r="AO165" s="42"/>
      <c r="AP165" s="42"/>
      <c r="AQ165" s="42"/>
      <c r="AR165" s="33"/>
      <c r="AS165" s="33"/>
      <c r="AT165" s="69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S165" s="638"/>
      <c r="CT165" s="638"/>
    </row>
    <row r="166" spans="1:98" s="641" customFormat="1" ht="16.5" customHeight="1" x14ac:dyDescent="0.25">
      <c r="A166" s="1714" t="s">
        <v>359</v>
      </c>
      <c r="B166" s="1714"/>
      <c r="C166" s="1714"/>
      <c r="D166" s="1714"/>
      <c r="E166" s="1715"/>
      <c r="F166" s="1496"/>
      <c r="G166" s="1497"/>
      <c r="H166" s="1497"/>
      <c r="I166" s="1497"/>
      <c r="J166" s="1497"/>
      <c r="K166" s="1497"/>
      <c r="L166" s="1497"/>
      <c r="M166" s="1497"/>
      <c r="N166" s="157"/>
      <c r="O166" s="592" t="s">
        <v>2267</v>
      </c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591"/>
      <c r="AG166" s="592"/>
      <c r="AH166" s="33"/>
      <c r="AI166" s="33"/>
      <c r="AJ166" s="33"/>
      <c r="AK166" s="33"/>
      <c r="AL166" s="590"/>
      <c r="AM166" s="590"/>
      <c r="AN166" s="590"/>
      <c r="AO166" s="42"/>
      <c r="AP166" s="42"/>
      <c r="AQ166" s="42"/>
      <c r="AR166" s="33"/>
      <c r="AS166" s="33"/>
      <c r="AT166" s="69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S166" s="638"/>
      <c r="CT166" s="638"/>
    </row>
    <row r="167" spans="1:98" s="641" customFormat="1" ht="16.5" customHeight="1" thickBot="1" x14ac:dyDescent="0.3">
      <c r="A167" s="1714" t="s">
        <v>360</v>
      </c>
      <c r="B167" s="1714"/>
      <c r="C167" s="1714"/>
      <c r="D167" s="1714"/>
      <c r="E167" s="1715"/>
      <c r="F167" s="1858"/>
      <c r="G167" s="1859"/>
      <c r="H167" s="1859"/>
      <c r="I167" s="1859"/>
      <c r="J167" s="1859"/>
      <c r="K167" s="1859"/>
      <c r="L167" s="1859"/>
      <c r="M167" s="1860"/>
      <c r="N167" s="157"/>
      <c r="O167" s="592" t="s">
        <v>2268</v>
      </c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54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590"/>
      <c r="AM167" s="590"/>
      <c r="AN167" s="590"/>
      <c r="AO167" s="42"/>
      <c r="AP167" s="42"/>
      <c r="AQ167" s="42"/>
      <c r="AR167" s="33"/>
      <c r="AS167" s="33"/>
      <c r="AT167" s="69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S167" s="638"/>
      <c r="CT167" s="638"/>
    </row>
    <row r="168" spans="1:98" s="641" customFormat="1" ht="16.5" customHeight="1" thickBot="1" x14ac:dyDescent="0.3">
      <c r="A168" s="1530" t="s">
        <v>362</v>
      </c>
      <c r="B168" s="1530"/>
      <c r="C168" s="1530"/>
      <c r="D168" s="1530"/>
      <c r="E168" s="1531"/>
      <c r="F168" s="1535">
        <f>SUM(F165:M166)</f>
        <v>0</v>
      </c>
      <c r="G168" s="1533"/>
      <c r="H168" s="1533"/>
      <c r="I168" s="1533"/>
      <c r="J168" s="1533"/>
      <c r="K168" s="1533"/>
      <c r="L168" s="1533"/>
      <c r="M168" s="1746"/>
      <c r="N168" s="157"/>
      <c r="O168" s="592" t="s">
        <v>2269</v>
      </c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55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590"/>
      <c r="AM168" s="590"/>
      <c r="AN168" s="590"/>
      <c r="AO168" s="42"/>
      <c r="AP168" s="42"/>
      <c r="AQ168" s="42"/>
      <c r="AR168" s="33"/>
      <c r="AS168" s="33"/>
      <c r="AT168" s="69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S168" s="638"/>
      <c r="CT168" s="638"/>
    </row>
    <row r="169" spans="1:98" s="641" customFormat="1" ht="16.5" customHeight="1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1868"/>
      <c r="O169" s="1869"/>
      <c r="P169" s="1870"/>
      <c r="Q169" s="33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590"/>
      <c r="AM169" s="590"/>
      <c r="AN169" s="590"/>
      <c r="AO169" s="42"/>
      <c r="AP169" s="42"/>
      <c r="AQ169" s="42"/>
      <c r="AR169" s="33"/>
      <c r="AS169" s="33"/>
      <c r="AT169" s="69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S169" s="638"/>
      <c r="CT169" s="638"/>
    </row>
    <row r="170" spans="1:98" s="641" customFormat="1" ht="16.5" customHeight="1" thickBot="1" x14ac:dyDescent="0.3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1868"/>
      <c r="O170" s="1869"/>
      <c r="P170" s="1870"/>
      <c r="Q170" s="55"/>
      <c r="R170" s="55"/>
      <c r="S170" s="55"/>
      <c r="T170" s="55"/>
      <c r="U170" s="55"/>
      <c r="V170" s="55"/>
      <c r="W170" s="55"/>
      <c r="X170" s="55"/>
      <c r="Y170" s="55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590"/>
      <c r="AM170" s="590"/>
      <c r="AN170" s="590"/>
      <c r="AO170" s="42"/>
      <c r="AP170" s="42"/>
      <c r="AQ170" s="42"/>
      <c r="AR170" s="33"/>
      <c r="AS170" s="33"/>
      <c r="AT170" s="69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S170" s="638"/>
      <c r="CT170" s="638"/>
    </row>
    <row r="171" spans="1:98" s="641" customFormat="1" ht="16.5" customHeight="1" thickBot="1" x14ac:dyDescent="0.3">
      <c r="A171" s="1530" t="s">
        <v>104</v>
      </c>
      <c r="B171" s="1530"/>
      <c r="C171" s="1530"/>
      <c r="D171" s="1530"/>
      <c r="E171" s="1531"/>
      <c r="F171" s="1535">
        <f>F91</f>
        <v>0</v>
      </c>
      <c r="G171" s="1533"/>
      <c r="H171" s="1533"/>
      <c r="I171" s="1533"/>
      <c r="J171" s="1533"/>
      <c r="K171" s="1533"/>
      <c r="L171" s="1533"/>
      <c r="M171" s="1746"/>
      <c r="N171" s="157"/>
      <c r="O171" s="635"/>
      <c r="P171" s="162"/>
      <c r="Q171" s="55"/>
      <c r="R171" s="55"/>
      <c r="S171" s="55"/>
      <c r="T171" s="55"/>
      <c r="U171" s="55"/>
      <c r="V171" s="55"/>
      <c r="W171" s="55"/>
      <c r="X171" s="55"/>
      <c r="Y171" s="55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590"/>
      <c r="AM171" s="590"/>
      <c r="AN171" s="590"/>
      <c r="AO171" s="42"/>
      <c r="AP171" s="42"/>
      <c r="AQ171" s="42"/>
      <c r="AR171" s="33"/>
      <c r="AS171" s="33"/>
      <c r="AT171" s="69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S171" s="638"/>
      <c r="CT171" s="638"/>
    </row>
    <row r="172" spans="1:98" s="641" customFormat="1" ht="16.5" customHeight="1" thickBot="1" x14ac:dyDescent="0.3">
      <c r="A172" s="1530" t="s">
        <v>198</v>
      </c>
      <c r="B172" s="1530"/>
      <c r="C172" s="1530"/>
      <c r="D172" s="1530"/>
      <c r="E172" s="1531"/>
      <c r="F172" s="1535">
        <f>B.Uspjeha!AT146</f>
        <v>0</v>
      </c>
      <c r="G172" s="1533"/>
      <c r="H172" s="1533"/>
      <c r="I172" s="1533"/>
      <c r="J172" s="1533"/>
      <c r="K172" s="1533"/>
      <c r="L172" s="1533"/>
      <c r="M172" s="1746"/>
      <c r="N172" s="157"/>
      <c r="O172" s="635"/>
      <c r="P172" s="162"/>
      <c r="Q172" s="55"/>
      <c r="R172" s="55"/>
      <c r="S172" s="55"/>
      <c r="T172" s="55"/>
      <c r="U172" s="55"/>
      <c r="V172" s="55"/>
      <c r="W172" s="55"/>
      <c r="X172" s="55"/>
      <c r="Y172" s="55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590"/>
      <c r="AM172" s="590"/>
      <c r="AN172" s="590"/>
      <c r="AO172" s="42"/>
      <c r="AP172" s="42"/>
      <c r="AQ172" s="42"/>
      <c r="AR172" s="33"/>
      <c r="AS172" s="33"/>
      <c r="AT172" s="69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S172" s="638"/>
      <c r="CT172" s="638"/>
    </row>
    <row r="173" spans="1:98" s="641" customFormat="1" ht="16.5" customHeight="1" thickBot="1" x14ac:dyDescent="0.3">
      <c r="A173" s="1530" t="s">
        <v>363</v>
      </c>
      <c r="B173" s="1530"/>
      <c r="C173" s="1530"/>
      <c r="D173" s="1530"/>
      <c r="E173" s="1531"/>
      <c r="F173" s="1535">
        <f>F171-F172</f>
        <v>0</v>
      </c>
      <c r="G173" s="1533"/>
      <c r="H173" s="1533"/>
      <c r="I173" s="1533"/>
      <c r="J173" s="1533"/>
      <c r="K173" s="1533"/>
      <c r="L173" s="1533"/>
      <c r="M173" s="1746"/>
      <c r="N173" s="157"/>
      <c r="O173" s="635"/>
      <c r="P173" s="162"/>
      <c r="Q173" s="55"/>
      <c r="R173" s="55"/>
      <c r="S173" s="55"/>
      <c r="T173" s="55"/>
      <c r="U173" s="55"/>
      <c r="V173" s="55"/>
      <c r="W173" s="55"/>
      <c r="X173" s="55"/>
      <c r="Y173" s="55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590"/>
      <c r="AM173" s="590"/>
      <c r="AN173" s="590"/>
      <c r="AO173" s="42"/>
      <c r="AP173" s="42"/>
      <c r="AQ173" s="42"/>
      <c r="AR173" s="33"/>
      <c r="AS173" s="33"/>
      <c r="AT173" s="69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S173" s="638"/>
      <c r="CT173" s="638"/>
    </row>
    <row r="174" spans="1:98" s="641" customFormat="1" ht="16.5" customHeight="1" thickBot="1" x14ac:dyDescent="0.3">
      <c r="A174" s="1854" t="s">
        <v>366</v>
      </c>
      <c r="B174" s="1854"/>
      <c r="C174" s="1854"/>
      <c r="D174" s="1854"/>
      <c r="E174" s="1855"/>
      <c r="F174" s="1892">
        <v>0.1</v>
      </c>
      <c r="G174" s="1893"/>
      <c r="H174" s="1893"/>
      <c r="I174" s="1893"/>
      <c r="J174" s="1893"/>
      <c r="K174" s="1893"/>
      <c r="L174" s="1893"/>
      <c r="M174" s="1894"/>
      <c r="N174" s="157"/>
      <c r="O174" s="635"/>
      <c r="P174" s="162"/>
      <c r="Q174" s="55"/>
      <c r="R174" s="55"/>
      <c r="S174" s="55"/>
      <c r="T174" s="55"/>
      <c r="U174" s="55"/>
      <c r="V174" s="55"/>
      <c r="W174" s="55"/>
      <c r="X174" s="55"/>
      <c r="Y174" s="55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590"/>
      <c r="AM174" s="590"/>
      <c r="AN174" s="590"/>
      <c r="AO174" s="42"/>
      <c r="AP174" s="42"/>
      <c r="AQ174" s="42"/>
      <c r="AR174" s="33"/>
      <c r="AS174" s="33"/>
      <c r="AT174" s="69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S174" s="638"/>
      <c r="CT174" s="638"/>
    </row>
    <row r="175" spans="1:98" s="641" customFormat="1" ht="16.5" customHeight="1" thickBot="1" x14ac:dyDescent="0.3">
      <c r="A175" s="1849" t="s">
        <v>709</v>
      </c>
      <c r="B175" s="1849"/>
      <c r="C175" s="1849"/>
      <c r="D175" s="1849"/>
      <c r="E175" s="1850"/>
      <c r="F175" s="1846">
        <f>ROUND(Obr1101_PorPrijava!AK87,0)</f>
        <v>0</v>
      </c>
      <c r="G175" s="1847"/>
      <c r="H175" s="1847"/>
      <c r="I175" s="1847"/>
      <c r="J175" s="1847"/>
      <c r="K175" s="1847"/>
      <c r="L175" s="1847"/>
      <c r="M175" s="1848"/>
      <c r="N175" s="157"/>
      <c r="O175" s="157" t="s">
        <v>2177</v>
      </c>
      <c r="P175" s="162"/>
      <c r="Q175" s="55"/>
      <c r="R175" s="55"/>
      <c r="S175" s="55"/>
      <c r="T175" s="55"/>
      <c r="U175" s="55"/>
      <c r="V175" s="55"/>
      <c r="W175" s="55"/>
      <c r="X175" s="55"/>
      <c r="Y175" s="55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590"/>
      <c r="AM175" s="590"/>
      <c r="AN175" s="590"/>
      <c r="AO175" s="42"/>
      <c r="AP175" s="42"/>
      <c r="AQ175" s="42"/>
      <c r="AR175" s="33"/>
      <c r="AS175" s="33"/>
      <c r="AT175" s="69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S175" s="638"/>
      <c r="CT175" s="638"/>
    </row>
    <row r="176" spans="1:98" s="641" customFormat="1" ht="16.5" customHeight="1" thickBot="1" x14ac:dyDescent="0.3">
      <c r="A176" s="1849" t="s">
        <v>1323</v>
      </c>
      <c r="B176" s="1849"/>
      <c r="C176" s="1849"/>
      <c r="D176" s="1849"/>
      <c r="E176" s="1850"/>
      <c r="F176" s="1840"/>
      <c r="G176" s="1841"/>
      <c r="H176" s="1841"/>
      <c r="I176" s="1841"/>
      <c r="J176" s="1841"/>
      <c r="K176" s="1841"/>
      <c r="L176" s="1841"/>
      <c r="M176" s="1842"/>
      <c r="N176" s="157"/>
      <c r="O176" s="157" t="s">
        <v>367</v>
      </c>
      <c r="P176" s="162"/>
      <c r="Q176" s="55"/>
      <c r="R176" s="55"/>
      <c r="S176" s="55"/>
      <c r="T176" s="55"/>
      <c r="U176" s="55"/>
      <c r="V176" s="55"/>
      <c r="W176" s="55"/>
      <c r="X176" s="55"/>
      <c r="Y176" s="55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590"/>
      <c r="AM176" s="590"/>
      <c r="AN176" s="590"/>
      <c r="AO176" s="42"/>
      <c r="AP176" s="42"/>
      <c r="AQ176" s="42"/>
      <c r="AR176" s="33"/>
      <c r="AS176" s="33"/>
      <c r="AT176" s="69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S176" s="638"/>
      <c r="CT176" s="638"/>
    </row>
    <row r="177" spans="1:98" s="641" customFormat="1" ht="16.5" customHeight="1" thickBot="1" x14ac:dyDescent="0.3">
      <c r="A177" s="1729" t="s">
        <v>335</v>
      </c>
      <c r="B177" s="1729"/>
      <c r="C177" s="1729"/>
      <c r="D177" s="1729"/>
      <c r="E177" s="1730"/>
      <c r="F177" s="1840"/>
      <c r="G177" s="1841"/>
      <c r="H177" s="1841"/>
      <c r="I177" s="1841"/>
      <c r="J177" s="1841"/>
      <c r="K177" s="1841"/>
      <c r="L177" s="1841"/>
      <c r="M177" s="1842"/>
      <c r="N177" s="157"/>
      <c r="O177" s="157" t="s">
        <v>368</v>
      </c>
      <c r="P177" s="162"/>
      <c r="Q177" s="55"/>
      <c r="R177" s="55"/>
      <c r="S177" s="55"/>
      <c r="T177" s="55"/>
      <c r="U177" s="55"/>
      <c r="V177" s="55"/>
      <c r="W177" s="55"/>
      <c r="X177" s="55"/>
      <c r="Y177" s="55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590"/>
      <c r="AM177" s="590"/>
      <c r="AN177" s="590"/>
      <c r="AO177" s="42"/>
      <c r="AP177" s="42"/>
      <c r="AQ177" s="42"/>
      <c r="AR177" s="33"/>
      <c r="AS177" s="33"/>
      <c r="AT177" s="69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S177" s="638"/>
      <c r="CT177" s="638"/>
    </row>
    <row r="178" spans="1:98" s="641" customFormat="1" ht="16.5" customHeight="1" thickBot="1" x14ac:dyDescent="0.3">
      <c r="A178" s="1530" t="s">
        <v>516</v>
      </c>
      <c r="B178" s="1530"/>
      <c r="C178" s="1530"/>
      <c r="D178" s="1530"/>
      <c r="E178" s="1531"/>
      <c r="F178" s="1535">
        <f>F173-F175</f>
        <v>0</v>
      </c>
      <c r="G178" s="1533"/>
      <c r="H178" s="1533"/>
      <c r="I178" s="1533"/>
      <c r="J178" s="1533"/>
      <c r="K178" s="1533"/>
      <c r="L178" s="1533"/>
      <c r="M178" s="1746"/>
      <c r="N178" s="157"/>
      <c r="O178" s="635"/>
      <c r="P178" s="162"/>
      <c r="Q178" s="55"/>
      <c r="R178" s="55"/>
      <c r="S178" s="55"/>
      <c r="T178" s="55"/>
      <c r="U178" s="55"/>
      <c r="V178" s="55"/>
      <c r="W178" s="55"/>
      <c r="X178" s="55"/>
      <c r="Y178" s="55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590"/>
      <c r="AM178" s="590"/>
      <c r="AN178" s="590"/>
      <c r="AO178" s="42"/>
      <c r="AP178" s="42"/>
      <c r="AQ178" s="42"/>
      <c r="AR178" s="33"/>
      <c r="AS178" s="33"/>
      <c r="AT178" s="69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S178" s="638"/>
      <c r="CT178" s="638"/>
    </row>
    <row r="179" spans="1:98" s="641" customFormat="1" ht="15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590"/>
      <c r="AM179" s="590"/>
      <c r="AN179" s="590"/>
      <c r="AO179" s="42"/>
      <c r="AP179" s="42"/>
      <c r="AQ179" s="42"/>
      <c r="AR179" s="33"/>
      <c r="AS179" s="33"/>
      <c r="AT179" s="69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S179" s="638"/>
      <c r="CT179" s="638"/>
    </row>
    <row r="180" spans="1:98" s="639" customFormat="1" ht="21" x14ac:dyDescent="0.35">
      <c r="A180" s="32"/>
      <c r="B180" s="32"/>
      <c r="C180" s="32"/>
      <c r="D180" s="32"/>
      <c r="E180" s="32"/>
      <c r="F180" s="1810">
        <f ca="1">PoslGod</f>
        <v>2018</v>
      </c>
      <c r="G180" s="1810"/>
      <c r="H180" s="1810"/>
      <c r="I180" s="1810"/>
      <c r="J180" s="1810"/>
      <c r="K180" s="1810"/>
      <c r="L180" s="1810"/>
      <c r="M180" s="1810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87"/>
      <c r="AC180" s="87"/>
      <c r="AD180" s="87"/>
      <c r="AE180" s="87"/>
      <c r="AF180" s="87"/>
      <c r="AG180" s="87"/>
      <c r="AH180" s="87"/>
      <c r="AI180" s="32"/>
      <c r="AJ180" s="32"/>
      <c r="AK180" s="32"/>
      <c r="AL180" s="590"/>
      <c r="AM180" s="590"/>
      <c r="AN180" s="590"/>
      <c r="AO180" s="42"/>
      <c r="AP180" s="42"/>
      <c r="AQ180" s="42"/>
      <c r="AR180" s="33"/>
      <c r="AS180" s="33"/>
      <c r="AT180" s="69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2"/>
      <c r="BI180" s="32"/>
      <c r="BJ180" s="32"/>
      <c r="BK180" s="32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S180" s="637"/>
      <c r="CT180" s="637"/>
    </row>
    <row r="181" spans="1:98" s="639" customFormat="1" ht="18.75" x14ac:dyDescent="0.3">
      <c r="A181" s="61" t="s">
        <v>692</v>
      </c>
      <c r="B181" s="62"/>
      <c r="C181" s="88"/>
      <c r="D181" s="88"/>
      <c r="E181" s="88"/>
      <c r="F181" s="1898">
        <f>F14</f>
        <v>100</v>
      </c>
      <c r="G181" s="1899"/>
      <c r="H181" s="1899"/>
      <c r="I181" s="1899"/>
      <c r="J181" s="1899"/>
      <c r="K181" s="1899"/>
      <c r="L181" s="1899"/>
      <c r="M181" s="1900"/>
      <c r="N181" s="32"/>
      <c r="O181" s="51" t="s">
        <v>515</v>
      </c>
      <c r="P181" s="87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87"/>
      <c r="AB181" s="87"/>
      <c r="AC181" s="87"/>
      <c r="AD181" s="87"/>
      <c r="AE181" s="87"/>
      <c r="AF181" s="87"/>
      <c r="AG181" s="87"/>
      <c r="AH181" s="87"/>
      <c r="AI181" s="32"/>
      <c r="AJ181" s="32"/>
      <c r="AK181" s="32"/>
      <c r="AL181" s="590"/>
      <c r="AM181" s="590"/>
      <c r="AN181" s="590"/>
      <c r="AO181" s="42"/>
      <c r="AP181" s="42"/>
      <c r="AQ181" s="42"/>
      <c r="AR181" s="33"/>
      <c r="AS181" s="33"/>
      <c r="AT181" s="69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2"/>
      <c r="BI181" s="32"/>
      <c r="BJ181" s="32"/>
      <c r="BK181" s="32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S181" s="637"/>
      <c r="CT181" s="637"/>
    </row>
    <row r="182" spans="1:98" s="639" customFormat="1" ht="18.75" x14ac:dyDescent="0.3">
      <c r="A182" s="61" t="s">
        <v>694</v>
      </c>
      <c r="B182" s="62"/>
      <c r="C182" s="88"/>
      <c r="D182" s="88"/>
      <c r="E182" s="88"/>
      <c r="F182" s="1898">
        <f>100-F181</f>
        <v>0</v>
      </c>
      <c r="G182" s="1899"/>
      <c r="H182" s="1899"/>
      <c r="I182" s="1899"/>
      <c r="J182" s="1899"/>
      <c r="K182" s="1899"/>
      <c r="L182" s="1899"/>
      <c r="M182" s="1900"/>
      <c r="N182" s="32"/>
      <c r="O182" s="51" t="s">
        <v>369</v>
      </c>
      <c r="P182" s="87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87"/>
      <c r="AB182" s="87"/>
      <c r="AC182" s="87"/>
      <c r="AD182" s="87"/>
      <c r="AE182" s="87"/>
      <c r="AF182" s="87"/>
      <c r="AG182" s="87"/>
      <c r="AH182" s="87"/>
      <c r="AI182" s="32"/>
      <c r="AJ182" s="32"/>
      <c r="AK182" s="32"/>
      <c r="AL182" s="590"/>
      <c r="AM182" s="590"/>
      <c r="AN182" s="590"/>
      <c r="AO182" s="42"/>
      <c r="AP182" s="42"/>
      <c r="AQ182" s="42"/>
      <c r="AR182" s="33"/>
      <c r="AS182" s="33"/>
      <c r="AT182" s="69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2"/>
      <c r="BI182" s="32"/>
      <c r="BJ182" s="32"/>
      <c r="BK182" s="32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S182" s="637"/>
      <c r="CT182" s="637"/>
    </row>
    <row r="183" spans="1:98" s="639" customFormat="1" ht="18.75" x14ac:dyDescent="0.3">
      <c r="A183" s="61" t="s">
        <v>693</v>
      </c>
      <c r="B183" s="62"/>
      <c r="C183" s="88"/>
      <c r="D183" s="88"/>
      <c r="E183" s="88"/>
      <c r="F183" s="1864">
        <f>SUM(F181:M182)</f>
        <v>100</v>
      </c>
      <c r="G183" s="1864"/>
      <c r="H183" s="1864"/>
      <c r="I183" s="1864"/>
      <c r="J183" s="1864"/>
      <c r="K183" s="1864"/>
      <c r="L183" s="1864"/>
      <c r="M183" s="1865"/>
      <c r="N183" s="32"/>
      <c r="O183" s="41"/>
      <c r="P183" s="87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87"/>
      <c r="AB183" s="87"/>
      <c r="AC183" s="87"/>
      <c r="AD183" s="87"/>
      <c r="AE183" s="87"/>
      <c r="AF183" s="87"/>
      <c r="AG183" s="87"/>
      <c r="AH183" s="87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80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S183" s="637"/>
      <c r="CT183" s="637"/>
    </row>
    <row r="184" spans="1:98" s="639" customFormat="1" ht="18.75" x14ac:dyDescent="0.3">
      <c r="A184" s="33"/>
      <c r="B184" s="33"/>
      <c r="C184" s="32"/>
      <c r="D184" s="32"/>
      <c r="E184" s="32"/>
      <c r="F184" s="89"/>
      <c r="G184" s="90"/>
      <c r="H184" s="90"/>
      <c r="I184" s="90"/>
      <c r="J184" s="90"/>
      <c r="K184" s="90"/>
      <c r="L184" s="90"/>
      <c r="M184" s="90"/>
      <c r="N184" s="32"/>
      <c r="O184" s="41"/>
      <c r="P184" s="87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87"/>
      <c r="AB184" s="87"/>
      <c r="AC184" s="87"/>
      <c r="AD184" s="87"/>
      <c r="AE184" s="87"/>
      <c r="AF184" s="87"/>
      <c r="AG184" s="87"/>
      <c r="AH184" s="87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80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S184" s="637"/>
      <c r="CT184" s="637"/>
    </row>
    <row r="185" spans="1:98" s="639" customFormat="1" ht="18.75" x14ac:dyDescent="0.3">
      <c r="A185" s="38" t="s">
        <v>718</v>
      </c>
      <c r="B185" s="39"/>
      <c r="C185" s="91"/>
      <c r="D185" s="91"/>
      <c r="E185" s="91"/>
      <c r="F185" s="1851"/>
      <c r="G185" s="1852"/>
      <c r="H185" s="1852"/>
      <c r="I185" s="1852"/>
      <c r="J185" s="1852"/>
      <c r="K185" s="1852"/>
      <c r="L185" s="1852"/>
      <c r="M185" s="1853"/>
      <c r="N185" s="32"/>
      <c r="O185" s="51" t="s">
        <v>336</v>
      </c>
      <c r="P185" s="87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87"/>
      <c r="AB185" s="87"/>
      <c r="AC185" s="87"/>
      <c r="AD185" s="87"/>
      <c r="AE185" s="87"/>
      <c r="AF185" s="87"/>
      <c r="AG185" s="87"/>
      <c r="AH185" s="87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80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S185" s="637"/>
      <c r="CT185" s="637"/>
    </row>
    <row r="186" spans="1:98" s="639" customFormat="1" ht="18.75" x14ac:dyDescent="0.3">
      <c r="A186" s="38" t="s">
        <v>337</v>
      </c>
      <c r="B186" s="39"/>
      <c r="C186" s="91"/>
      <c r="D186" s="91"/>
      <c r="E186" s="91"/>
      <c r="F186" s="1881"/>
      <c r="G186" s="1882"/>
      <c r="H186" s="1882"/>
      <c r="I186" s="1882"/>
      <c r="J186" s="1882"/>
      <c r="K186" s="1882"/>
      <c r="L186" s="1882"/>
      <c r="M186" s="1883"/>
      <c r="N186" s="32"/>
      <c r="O186" s="51" t="s">
        <v>337</v>
      </c>
      <c r="P186" s="87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87"/>
      <c r="AB186" s="87"/>
      <c r="AC186" s="87"/>
      <c r="AD186" s="87"/>
      <c r="AE186" s="87"/>
      <c r="AF186" s="87"/>
      <c r="AG186" s="87"/>
      <c r="AH186" s="87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80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S186" s="637"/>
      <c r="CT186" s="637"/>
    </row>
    <row r="187" spans="1:98" s="639" customFormat="1" ht="18.75" x14ac:dyDescent="0.3">
      <c r="A187" s="38" t="s">
        <v>338</v>
      </c>
      <c r="B187" s="39"/>
      <c r="C187" s="91"/>
      <c r="D187" s="91"/>
      <c r="E187" s="91"/>
      <c r="F187" s="1881"/>
      <c r="G187" s="1882"/>
      <c r="H187" s="1882"/>
      <c r="I187" s="1882"/>
      <c r="J187" s="1882"/>
      <c r="K187" s="1882"/>
      <c r="L187" s="1882"/>
      <c r="M187" s="1883"/>
      <c r="N187" s="32"/>
      <c r="O187" s="51" t="s">
        <v>338</v>
      </c>
      <c r="P187" s="87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87"/>
      <c r="AB187" s="87"/>
      <c r="AC187" s="87"/>
      <c r="AD187" s="87"/>
      <c r="AE187" s="87"/>
      <c r="AF187" s="87"/>
      <c r="AG187" s="87"/>
      <c r="AH187" s="87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80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S187" s="637"/>
      <c r="CT187" s="637"/>
    </row>
    <row r="188" spans="1:98" s="639" customFormat="1" ht="18.75" x14ac:dyDescent="0.3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40"/>
      <c r="P188" s="87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87"/>
      <c r="AB188" s="87"/>
      <c r="AC188" s="87"/>
      <c r="AD188" s="87"/>
      <c r="AE188" s="87"/>
      <c r="AF188" s="87"/>
      <c r="AG188" s="87"/>
      <c r="AH188" s="87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80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S188" s="637"/>
      <c r="CT188" s="637"/>
    </row>
    <row r="189" spans="1:98" s="639" customFormat="1" ht="18.75" x14ac:dyDescent="0.3">
      <c r="A189" s="51" t="s">
        <v>518</v>
      </c>
      <c r="B189" s="52"/>
      <c r="C189" s="92"/>
      <c r="D189" s="92"/>
      <c r="E189" s="92"/>
      <c r="F189" s="1851"/>
      <c r="G189" s="1852"/>
      <c r="H189" s="1852"/>
      <c r="I189" s="1852"/>
      <c r="J189" s="1852"/>
      <c r="K189" s="1852"/>
      <c r="L189" s="1852"/>
      <c r="M189" s="1853"/>
      <c r="N189" s="32"/>
      <c r="O189" s="51"/>
      <c r="P189" s="87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87"/>
      <c r="AB189" s="87"/>
      <c r="AC189" s="87"/>
      <c r="AD189" s="87"/>
      <c r="AE189" s="87"/>
      <c r="AF189" s="87"/>
      <c r="AG189" s="87"/>
      <c r="AH189" s="87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80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S189" s="637"/>
      <c r="CT189" s="637"/>
    </row>
    <row r="190" spans="1:98" s="639" customFormat="1" ht="18.75" x14ac:dyDescent="0.3">
      <c r="A190" s="38" t="s">
        <v>519</v>
      </c>
      <c r="B190" s="39"/>
      <c r="C190" s="91"/>
      <c r="D190" s="91"/>
      <c r="E190" s="91"/>
      <c r="F190" s="1895"/>
      <c r="G190" s="1896"/>
      <c r="H190" s="1896"/>
      <c r="I190" s="1896"/>
      <c r="J190" s="1896"/>
      <c r="K190" s="1896"/>
      <c r="L190" s="1896"/>
      <c r="M190" s="1897"/>
      <c r="N190" s="32"/>
      <c r="O190" s="51" t="s">
        <v>519</v>
      </c>
      <c r="P190" s="87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87"/>
      <c r="AB190" s="87"/>
      <c r="AC190" s="87"/>
      <c r="AD190" s="87"/>
      <c r="AE190" s="87"/>
      <c r="AF190" s="87"/>
      <c r="AG190" s="87"/>
      <c r="AH190" s="87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80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S190" s="637"/>
      <c r="CT190" s="637"/>
    </row>
    <row r="191" spans="1:98" s="639" customFormat="1" ht="18.75" x14ac:dyDescent="0.3">
      <c r="A191" s="38" t="s">
        <v>520</v>
      </c>
      <c r="B191" s="39"/>
      <c r="C191" s="91"/>
      <c r="D191" s="91"/>
      <c r="E191" s="91"/>
      <c r="F191" s="1895"/>
      <c r="G191" s="1896"/>
      <c r="H191" s="1896"/>
      <c r="I191" s="1896"/>
      <c r="J191" s="1896"/>
      <c r="K191" s="1896"/>
      <c r="L191" s="1896"/>
      <c r="M191" s="1897"/>
      <c r="N191" s="32"/>
      <c r="O191" s="51" t="s">
        <v>520</v>
      </c>
      <c r="P191" s="87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87"/>
      <c r="AB191" s="87"/>
      <c r="AC191" s="87"/>
      <c r="AD191" s="87"/>
      <c r="AE191" s="87"/>
      <c r="AF191" s="87"/>
      <c r="AG191" s="87"/>
      <c r="AH191" s="87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80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S191" s="637"/>
      <c r="CT191" s="637"/>
    </row>
    <row r="192" spans="1:98" s="639" customFormat="1" ht="19.5" thickBot="1" x14ac:dyDescent="0.3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93"/>
      <c r="P192" s="87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87"/>
      <c r="AB192" s="87"/>
      <c r="AC192" s="87"/>
      <c r="AD192" s="87"/>
      <c r="AE192" s="87"/>
      <c r="AF192" s="87"/>
      <c r="AG192" s="87"/>
      <c r="AH192" s="87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80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S192" s="637"/>
      <c r="CT192" s="637"/>
    </row>
    <row r="193" spans="1:98" ht="24" thickTop="1" x14ac:dyDescent="0.35">
      <c r="A193" s="249" t="s">
        <v>2178</v>
      </c>
      <c r="B193" s="98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1163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9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</row>
    <row r="194" spans="1:98" s="639" customFormat="1" ht="23.25" x14ac:dyDescent="0.35">
      <c r="A194" s="248"/>
      <c r="B194" s="248"/>
      <c r="C194" s="248"/>
      <c r="D194" s="248"/>
      <c r="E194" s="248"/>
      <c r="F194" s="248"/>
      <c r="G194" s="248"/>
      <c r="H194" s="248"/>
      <c r="I194" s="248"/>
      <c r="J194" s="248"/>
      <c r="K194" s="248"/>
      <c r="L194" s="248"/>
      <c r="M194" s="248"/>
      <c r="N194" s="32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32"/>
      <c r="AL194" s="32"/>
      <c r="AM194" s="32"/>
      <c r="AN194" s="32"/>
      <c r="AO194" s="32"/>
      <c r="AP194" s="32"/>
      <c r="AQ194" s="32"/>
      <c r="AR194" s="32"/>
      <c r="AS194" s="32"/>
      <c r="AT194" s="80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S194" s="637"/>
      <c r="CT194" s="637"/>
    </row>
    <row r="195" spans="1:98" s="639" customFormat="1" ht="21" x14ac:dyDescent="0.35">
      <c r="A195" s="85" t="s">
        <v>140</v>
      </c>
      <c r="B195" s="86"/>
      <c r="C195" s="86"/>
      <c r="D195" s="86"/>
      <c r="E195" s="86"/>
      <c r="F195" s="1549">
        <f ca="1">PoslGod</f>
        <v>2018</v>
      </c>
      <c r="G195" s="1549"/>
      <c r="H195" s="1549"/>
      <c r="I195" s="1549"/>
      <c r="J195" s="1549"/>
      <c r="K195" s="1549"/>
      <c r="L195" s="1549"/>
      <c r="M195" s="1549"/>
      <c r="N195" s="32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32"/>
      <c r="AL195" s="32"/>
      <c r="AM195" s="32"/>
      <c r="AN195" s="32"/>
      <c r="AO195" s="32"/>
      <c r="AP195" s="32"/>
      <c r="AQ195" s="32"/>
      <c r="AR195" s="32"/>
      <c r="AS195" s="32"/>
      <c r="AT195" s="80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S195" s="637"/>
      <c r="CT195" s="637"/>
    </row>
    <row r="196" spans="1:98" s="639" customFormat="1" ht="18.75" x14ac:dyDescent="0.3">
      <c r="A196" s="1802" t="s">
        <v>305</v>
      </c>
      <c r="B196" s="1802"/>
      <c r="C196" s="1802"/>
      <c r="D196" s="1802"/>
      <c r="E196" s="1803"/>
      <c r="F196" s="1884" t="str">
        <f ca="1">UnosPod!F6&amp;UnosPod!G6&amp;"."&amp;UnosPod!H6&amp;UnosPod!I6&amp;". - "&amp;UnosPod!M6&amp;UnosPod!N6&amp;"."&amp;UnosPod!O6&amp;UnosPod!P6&amp;"."&amp;PoslGod</f>
        <v>01.01. - 31.12.2018</v>
      </c>
      <c r="G196" s="1884"/>
      <c r="H196" s="1884"/>
      <c r="I196" s="1884"/>
      <c r="J196" s="1884"/>
      <c r="K196" s="1884"/>
      <c r="L196" s="1884"/>
      <c r="M196" s="1884"/>
      <c r="N196" s="32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32"/>
      <c r="AL196" s="32"/>
      <c r="AM196" s="32"/>
      <c r="AN196" s="32"/>
      <c r="AO196" s="32"/>
      <c r="AP196" s="32"/>
      <c r="AQ196" s="32"/>
      <c r="AR196" s="32"/>
      <c r="AS196" s="32"/>
      <c r="AT196" s="80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S196" s="637"/>
      <c r="CT196" s="637"/>
    </row>
    <row r="197" spans="1:98" s="639" customFormat="1" ht="18.75" x14ac:dyDescent="0.3">
      <c r="A197" s="1844" t="s">
        <v>306</v>
      </c>
      <c r="B197" s="1844"/>
      <c r="C197" s="1844"/>
      <c r="D197" s="1844"/>
      <c r="E197" s="1845"/>
      <c r="F197" s="1885"/>
      <c r="G197" s="1885"/>
      <c r="H197" s="1885"/>
      <c r="I197" s="1885"/>
      <c r="J197" s="1885"/>
      <c r="K197" s="1885"/>
      <c r="L197" s="1885"/>
      <c r="M197" s="1885"/>
      <c r="N197" s="32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32"/>
      <c r="AL197" s="32"/>
      <c r="AM197" s="32"/>
      <c r="AN197" s="32"/>
      <c r="AO197" s="32"/>
      <c r="AP197" s="32"/>
      <c r="AQ197" s="32"/>
      <c r="AR197" s="32"/>
      <c r="AS197" s="32"/>
      <c r="AT197" s="80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S197" s="637"/>
      <c r="CT197" s="637"/>
    </row>
    <row r="198" spans="1:98" s="639" customFormat="1" ht="15.75" customHeight="1" x14ac:dyDescent="0.25">
      <c r="A198" s="1843" t="s">
        <v>428</v>
      </c>
      <c r="B198" s="1843"/>
      <c r="C198" s="1843"/>
      <c r="D198" s="1843"/>
      <c r="E198" s="1843"/>
      <c r="F198" s="1806">
        <f>B.Uspjeha!AT143-B.Uspjeha!AT144</f>
        <v>0</v>
      </c>
      <c r="G198" s="1807"/>
      <c r="H198" s="1807"/>
      <c r="I198" s="1807"/>
      <c r="J198" s="1807"/>
      <c r="K198" s="1807"/>
      <c r="L198" s="1807"/>
      <c r="M198" s="1808"/>
      <c r="N198" s="32"/>
      <c r="O198" s="833" t="s">
        <v>1342</v>
      </c>
      <c r="P198" s="834"/>
      <c r="Q198" s="834"/>
      <c r="R198" s="834"/>
      <c r="S198" s="834"/>
      <c r="T198" s="834"/>
      <c r="U198" s="834"/>
      <c r="V198" s="834"/>
      <c r="W198" s="834"/>
      <c r="X198" s="834"/>
      <c r="Y198" s="834"/>
      <c r="Z198" s="834"/>
      <c r="AA198" s="834"/>
      <c r="AB198" s="834"/>
      <c r="AC198" s="834"/>
      <c r="AD198" s="834"/>
      <c r="AE198" s="834"/>
      <c r="AF198" s="834"/>
      <c r="AG198" s="834"/>
      <c r="AH198" s="834"/>
      <c r="AI198" s="834"/>
      <c r="AJ198" s="834"/>
      <c r="AK198" s="834"/>
      <c r="AL198" s="834"/>
      <c r="AM198" s="834"/>
      <c r="AN198" s="834"/>
      <c r="AO198" s="834"/>
      <c r="AP198" s="834"/>
      <c r="AQ198" s="834"/>
      <c r="AR198" s="834"/>
      <c r="AS198" s="834"/>
      <c r="AT198" s="834"/>
      <c r="AU198" s="834"/>
      <c r="AV198" s="834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S198" s="637"/>
      <c r="CT198" s="637"/>
    </row>
    <row r="199" spans="1:98" s="641" customFormat="1" ht="15.75" customHeight="1" x14ac:dyDescent="0.25">
      <c r="A199" s="1798" t="s">
        <v>429</v>
      </c>
      <c r="B199" s="1798"/>
      <c r="C199" s="1798"/>
      <c r="D199" s="1798"/>
      <c r="E199" s="1798"/>
      <c r="F199" s="1806">
        <f>SUM(F200:M205)</f>
        <v>0</v>
      </c>
      <c r="G199" s="1807"/>
      <c r="H199" s="1807"/>
      <c r="I199" s="1807"/>
      <c r="J199" s="1807"/>
      <c r="K199" s="1807"/>
      <c r="L199" s="1807"/>
      <c r="M199" s="1808"/>
      <c r="N199" s="832"/>
      <c r="O199" s="835" t="s">
        <v>777</v>
      </c>
      <c r="P199" s="834"/>
      <c r="Q199" s="834"/>
      <c r="R199" s="834"/>
      <c r="S199" s="834"/>
      <c r="T199" s="834"/>
      <c r="U199" s="834"/>
      <c r="V199" s="834"/>
      <c r="W199" s="834"/>
      <c r="X199" s="834"/>
      <c r="Y199" s="834"/>
      <c r="Z199" s="834"/>
      <c r="AA199" s="834"/>
      <c r="AB199" s="834"/>
      <c r="AC199" s="834"/>
      <c r="AD199" s="834"/>
      <c r="AE199" s="834"/>
      <c r="AF199" s="834"/>
      <c r="AG199" s="834"/>
      <c r="AH199" s="834"/>
      <c r="AI199" s="834"/>
      <c r="AJ199" s="834"/>
      <c r="AK199" s="834"/>
      <c r="AL199" s="834"/>
      <c r="AM199" s="834"/>
      <c r="AN199" s="834"/>
      <c r="AO199" s="834"/>
      <c r="AP199" s="834"/>
      <c r="AQ199" s="834"/>
      <c r="AR199" s="834"/>
      <c r="AS199" s="834"/>
      <c r="AT199" s="834"/>
      <c r="AU199" s="834"/>
      <c r="AV199" s="834"/>
      <c r="AW199" s="32"/>
      <c r="AX199" s="32"/>
      <c r="AY199" s="32"/>
      <c r="AZ199" s="32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</row>
    <row r="200" spans="1:98" s="641" customFormat="1" ht="15.75" customHeight="1" x14ac:dyDescent="0.25">
      <c r="A200" s="1798" t="s">
        <v>430</v>
      </c>
      <c r="B200" s="1798"/>
      <c r="C200" s="1798"/>
      <c r="D200" s="1798"/>
      <c r="E200" s="1798"/>
      <c r="F200" s="1510"/>
      <c r="G200" s="1511"/>
      <c r="H200" s="1511"/>
      <c r="I200" s="1511"/>
      <c r="J200" s="1511"/>
      <c r="K200" s="1511"/>
      <c r="L200" s="1511"/>
      <c r="M200" s="1512"/>
      <c r="N200" s="832"/>
      <c r="O200" s="834" t="s">
        <v>778</v>
      </c>
      <c r="P200" s="834"/>
      <c r="Q200" s="834"/>
      <c r="R200" s="834"/>
      <c r="S200" s="834"/>
      <c r="T200" s="834"/>
      <c r="U200" s="834"/>
      <c r="V200" s="834"/>
      <c r="W200" s="834"/>
      <c r="X200" s="834"/>
      <c r="Y200" s="834"/>
      <c r="Z200" s="834"/>
      <c r="AA200" s="834"/>
      <c r="AB200" s="834"/>
      <c r="AC200" s="834"/>
      <c r="AD200" s="834"/>
      <c r="AE200" s="834"/>
      <c r="AF200" s="834"/>
      <c r="AG200" s="834"/>
      <c r="AH200" s="834"/>
      <c r="AI200" s="834"/>
      <c r="AJ200" s="834"/>
      <c r="AK200" s="834"/>
      <c r="AL200" s="834"/>
      <c r="AM200" s="834"/>
      <c r="AN200" s="834"/>
      <c r="AO200" s="834"/>
      <c r="AP200" s="834"/>
      <c r="AQ200" s="834"/>
      <c r="AR200" s="834"/>
      <c r="AS200" s="834"/>
      <c r="AT200" s="834"/>
      <c r="AU200" s="834"/>
      <c r="AV200" s="834"/>
      <c r="AW200" s="32"/>
      <c r="AX200" s="32"/>
      <c r="AY200" s="32"/>
      <c r="AZ200" s="32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</row>
    <row r="201" spans="1:98" s="641" customFormat="1" ht="15.75" customHeight="1" x14ac:dyDescent="0.25">
      <c r="A201" s="1798" t="s">
        <v>431</v>
      </c>
      <c r="B201" s="1798"/>
      <c r="C201" s="1798"/>
      <c r="D201" s="1798"/>
      <c r="E201" s="1798"/>
      <c r="F201" s="1510"/>
      <c r="G201" s="1511"/>
      <c r="H201" s="1511"/>
      <c r="I201" s="1511"/>
      <c r="J201" s="1511"/>
      <c r="K201" s="1511"/>
      <c r="L201" s="1511"/>
      <c r="M201" s="1512"/>
      <c r="N201" s="832"/>
      <c r="O201" s="834" t="s">
        <v>779</v>
      </c>
      <c r="P201" s="834"/>
      <c r="Q201" s="834"/>
      <c r="R201" s="834"/>
      <c r="S201" s="834"/>
      <c r="T201" s="834"/>
      <c r="U201" s="834"/>
      <c r="V201" s="834"/>
      <c r="W201" s="834"/>
      <c r="X201" s="834"/>
      <c r="Y201" s="834"/>
      <c r="Z201" s="834"/>
      <c r="AA201" s="834"/>
      <c r="AB201" s="834"/>
      <c r="AC201" s="834"/>
      <c r="AD201" s="834"/>
      <c r="AE201" s="834"/>
      <c r="AF201" s="834"/>
      <c r="AG201" s="834"/>
      <c r="AH201" s="834"/>
      <c r="AI201" s="834"/>
      <c r="AJ201" s="834"/>
      <c r="AK201" s="834"/>
      <c r="AL201" s="834"/>
      <c r="AM201" s="834"/>
      <c r="AN201" s="834"/>
      <c r="AO201" s="834"/>
      <c r="AP201" s="834"/>
      <c r="AQ201" s="834"/>
      <c r="AR201" s="834"/>
      <c r="AS201" s="834"/>
      <c r="AT201" s="834"/>
      <c r="AU201" s="834"/>
      <c r="AV201" s="834"/>
      <c r="AW201" s="32"/>
      <c r="AX201" s="32"/>
      <c r="AY201" s="32"/>
      <c r="AZ201" s="32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</row>
    <row r="202" spans="1:98" s="641" customFormat="1" ht="15.75" customHeight="1" x14ac:dyDescent="0.25">
      <c r="A202" s="1798" t="s">
        <v>432</v>
      </c>
      <c r="B202" s="1798"/>
      <c r="C202" s="1798"/>
      <c r="D202" s="1798"/>
      <c r="E202" s="1798"/>
      <c r="F202" s="1510"/>
      <c r="G202" s="1511"/>
      <c r="H202" s="1511"/>
      <c r="I202" s="1511"/>
      <c r="J202" s="1511"/>
      <c r="K202" s="1511"/>
      <c r="L202" s="1511"/>
      <c r="M202" s="1512"/>
      <c r="N202" s="832"/>
      <c r="O202" s="834" t="s">
        <v>780</v>
      </c>
      <c r="P202" s="834"/>
      <c r="Q202" s="834"/>
      <c r="R202" s="834"/>
      <c r="S202" s="834"/>
      <c r="T202" s="834"/>
      <c r="U202" s="834"/>
      <c r="V202" s="834"/>
      <c r="W202" s="834"/>
      <c r="X202" s="834"/>
      <c r="Y202" s="834"/>
      <c r="Z202" s="834"/>
      <c r="AA202" s="834"/>
      <c r="AB202" s="834"/>
      <c r="AC202" s="834"/>
      <c r="AD202" s="834"/>
      <c r="AE202" s="834"/>
      <c r="AF202" s="834"/>
      <c r="AG202" s="834"/>
      <c r="AH202" s="834"/>
      <c r="AI202" s="834"/>
      <c r="AJ202" s="834"/>
      <c r="AK202" s="834"/>
      <c r="AL202" s="834"/>
      <c r="AM202" s="834"/>
      <c r="AN202" s="834"/>
      <c r="AO202" s="834"/>
      <c r="AP202" s="834"/>
      <c r="AQ202" s="834"/>
      <c r="AR202" s="834"/>
      <c r="AS202" s="834"/>
      <c r="AT202" s="834"/>
      <c r="AU202" s="834"/>
      <c r="AV202" s="834"/>
      <c r="AW202" s="32"/>
      <c r="AX202" s="32"/>
      <c r="AY202" s="32"/>
      <c r="AZ202" s="32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</row>
    <row r="203" spans="1:98" s="641" customFormat="1" ht="15.75" customHeight="1" x14ac:dyDescent="0.25">
      <c r="A203" s="1798" t="s">
        <v>433</v>
      </c>
      <c r="B203" s="1798"/>
      <c r="C203" s="1798"/>
      <c r="D203" s="1798"/>
      <c r="E203" s="1798"/>
      <c r="F203" s="1510"/>
      <c r="G203" s="1511"/>
      <c r="H203" s="1511"/>
      <c r="I203" s="1511"/>
      <c r="J203" s="1511"/>
      <c r="K203" s="1511"/>
      <c r="L203" s="1511"/>
      <c r="M203" s="1512"/>
      <c r="N203" s="832"/>
      <c r="O203" s="834" t="s">
        <v>781</v>
      </c>
      <c r="P203" s="834"/>
      <c r="Q203" s="834"/>
      <c r="R203" s="834"/>
      <c r="S203" s="834"/>
      <c r="T203" s="834"/>
      <c r="U203" s="834"/>
      <c r="V203" s="834"/>
      <c r="W203" s="834"/>
      <c r="X203" s="834"/>
      <c r="Y203" s="834"/>
      <c r="Z203" s="834"/>
      <c r="AA203" s="834"/>
      <c r="AB203" s="834"/>
      <c r="AC203" s="834"/>
      <c r="AD203" s="834"/>
      <c r="AE203" s="834"/>
      <c r="AF203" s="834"/>
      <c r="AG203" s="834"/>
      <c r="AH203" s="834"/>
      <c r="AI203" s="834"/>
      <c r="AJ203" s="834"/>
      <c r="AK203" s="834"/>
      <c r="AL203" s="834"/>
      <c r="AM203" s="834"/>
      <c r="AN203" s="834"/>
      <c r="AO203" s="834"/>
      <c r="AP203" s="834"/>
      <c r="AQ203" s="834"/>
      <c r="AR203" s="834"/>
      <c r="AS203" s="834"/>
      <c r="AT203" s="834"/>
      <c r="AU203" s="834"/>
      <c r="AV203" s="834"/>
      <c r="AW203" s="32"/>
      <c r="AX203" s="32"/>
      <c r="AY203" s="32"/>
      <c r="AZ203" s="32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</row>
    <row r="204" spans="1:98" s="641" customFormat="1" ht="15.75" customHeight="1" x14ac:dyDescent="0.25">
      <c r="A204" s="1798" t="s">
        <v>434</v>
      </c>
      <c r="B204" s="1798"/>
      <c r="C204" s="1798"/>
      <c r="D204" s="1798"/>
      <c r="E204" s="1798"/>
      <c r="F204" s="1510"/>
      <c r="G204" s="1511"/>
      <c r="H204" s="1511"/>
      <c r="I204" s="1511"/>
      <c r="J204" s="1511"/>
      <c r="K204" s="1511"/>
      <c r="L204" s="1511"/>
      <c r="M204" s="1512"/>
      <c r="N204" s="832"/>
      <c r="O204" s="834" t="s">
        <v>782</v>
      </c>
      <c r="P204" s="834"/>
      <c r="Q204" s="834"/>
      <c r="R204" s="834"/>
      <c r="S204" s="834"/>
      <c r="T204" s="834"/>
      <c r="U204" s="834"/>
      <c r="V204" s="834"/>
      <c r="W204" s="834"/>
      <c r="X204" s="834"/>
      <c r="Y204" s="834"/>
      <c r="Z204" s="834"/>
      <c r="AA204" s="834"/>
      <c r="AB204" s="834"/>
      <c r="AC204" s="834"/>
      <c r="AD204" s="834"/>
      <c r="AE204" s="834"/>
      <c r="AF204" s="834"/>
      <c r="AG204" s="834"/>
      <c r="AH204" s="834"/>
      <c r="AI204" s="834"/>
      <c r="AJ204" s="834"/>
      <c r="AK204" s="834"/>
      <c r="AL204" s="834"/>
      <c r="AM204" s="834"/>
      <c r="AN204" s="834"/>
      <c r="AO204" s="834"/>
      <c r="AP204" s="834"/>
      <c r="AQ204" s="834"/>
      <c r="AR204" s="834"/>
      <c r="AS204" s="834"/>
      <c r="AT204" s="834"/>
      <c r="AU204" s="834"/>
      <c r="AV204" s="834"/>
      <c r="AW204" s="32"/>
      <c r="AX204" s="32"/>
      <c r="AY204" s="32"/>
      <c r="AZ204" s="32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</row>
    <row r="205" spans="1:98" s="641" customFormat="1" ht="15.75" customHeight="1" x14ac:dyDescent="0.25">
      <c r="A205" s="1798" t="s">
        <v>435</v>
      </c>
      <c r="B205" s="1798"/>
      <c r="C205" s="1798"/>
      <c r="D205" s="1798"/>
      <c r="E205" s="1798"/>
      <c r="F205" s="1510"/>
      <c r="G205" s="1511"/>
      <c r="H205" s="1511"/>
      <c r="I205" s="1511"/>
      <c r="J205" s="1511"/>
      <c r="K205" s="1511"/>
      <c r="L205" s="1511"/>
      <c r="M205" s="1512"/>
      <c r="N205" s="832"/>
      <c r="O205" s="834" t="s">
        <v>783</v>
      </c>
      <c r="P205" s="834"/>
      <c r="Q205" s="834"/>
      <c r="R205" s="834"/>
      <c r="S205" s="834"/>
      <c r="T205" s="834"/>
      <c r="U205" s="834"/>
      <c r="V205" s="834"/>
      <c r="W205" s="834"/>
      <c r="X205" s="834"/>
      <c r="Y205" s="834"/>
      <c r="Z205" s="834"/>
      <c r="AA205" s="834"/>
      <c r="AB205" s="834"/>
      <c r="AC205" s="834"/>
      <c r="AD205" s="834"/>
      <c r="AE205" s="834"/>
      <c r="AF205" s="834"/>
      <c r="AG205" s="834"/>
      <c r="AH205" s="834"/>
      <c r="AI205" s="834"/>
      <c r="AJ205" s="834"/>
      <c r="AK205" s="834"/>
      <c r="AL205" s="834"/>
      <c r="AM205" s="834"/>
      <c r="AN205" s="834"/>
      <c r="AO205" s="834"/>
      <c r="AP205" s="834"/>
      <c r="AQ205" s="834"/>
      <c r="AR205" s="834"/>
      <c r="AS205" s="834"/>
      <c r="AT205" s="834"/>
      <c r="AU205" s="834"/>
      <c r="AV205" s="834"/>
      <c r="AW205" s="32"/>
      <c r="AX205" s="32"/>
      <c r="AY205" s="32"/>
      <c r="AZ205" s="32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</row>
    <row r="206" spans="1:98" s="639" customFormat="1" ht="15.75" customHeight="1" x14ac:dyDescent="0.25">
      <c r="A206" s="1798" t="s">
        <v>392</v>
      </c>
      <c r="B206" s="1798"/>
      <c r="C206" s="1798"/>
      <c r="D206" s="1798"/>
      <c r="E206" s="1798"/>
      <c r="F206" s="1806">
        <f>SUM(F207:M211)</f>
        <v>0</v>
      </c>
      <c r="G206" s="1807"/>
      <c r="H206" s="1807"/>
      <c r="I206" s="1807"/>
      <c r="J206" s="1807"/>
      <c r="K206" s="1807"/>
      <c r="L206" s="1807"/>
      <c r="M206" s="1808"/>
      <c r="N206" s="32"/>
      <c r="O206" s="835" t="s">
        <v>784</v>
      </c>
      <c r="P206" s="834"/>
      <c r="Q206" s="834"/>
      <c r="R206" s="834"/>
      <c r="S206" s="834"/>
      <c r="T206" s="834"/>
      <c r="U206" s="834"/>
      <c r="V206" s="834"/>
      <c r="W206" s="834"/>
      <c r="X206" s="834"/>
      <c r="Y206" s="834"/>
      <c r="Z206" s="834"/>
      <c r="AA206" s="834"/>
      <c r="AB206" s="834"/>
      <c r="AC206" s="834"/>
      <c r="AD206" s="834"/>
      <c r="AE206" s="834"/>
      <c r="AF206" s="834"/>
      <c r="AG206" s="834"/>
      <c r="AH206" s="834"/>
      <c r="AI206" s="834"/>
      <c r="AJ206" s="834"/>
      <c r="AK206" s="834"/>
      <c r="AL206" s="834"/>
      <c r="AM206" s="834"/>
      <c r="AN206" s="834"/>
      <c r="AO206" s="834"/>
      <c r="AP206" s="834"/>
      <c r="AQ206" s="834"/>
      <c r="AR206" s="834"/>
      <c r="AS206" s="834"/>
      <c r="AT206" s="834"/>
      <c r="AU206" s="834"/>
      <c r="AV206" s="834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S206" s="637"/>
      <c r="CT206" s="637"/>
    </row>
    <row r="207" spans="1:98" s="639" customFormat="1" ht="15.75" customHeight="1" x14ac:dyDescent="0.25">
      <c r="A207" s="1798" t="s">
        <v>715</v>
      </c>
      <c r="B207" s="1798"/>
      <c r="C207" s="1798"/>
      <c r="D207" s="1798"/>
      <c r="E207" s="1798"/>
      <c r="F207" s="1510"/>
      <c r="G207" s="1511"/>
      <c r="H207" s="1511"/>
      <c r="I207" s="1511"/>
      <c r="J207" s="1511"/>
      <c r="K207" s="1511"/>
      <c r="L207" s="1511"/>
      <c r="M207" s="1512"/>
      <c r="N207" s="32"/>
      <c r="O207" s="834" t="s">
        <v>785</v>
      </c>
      <c r="P207" s="834"/>
      <c r="Q207" s="834"/>
      <c r="R207" s="834"/>
      <c r="S207" s="834"/>
      <c r="T207" s="834"/>
      <c r="U207" s="834"/>
      <c r="V207" s="834"/>
      <c r="W207" s="834"/>
      <c r="X207" s="834"/>
      <c r="Y207" s="834"/>
      <c r="Z207" s="834"/>
      <c r="AA207" s="834"/>
      <c r="AB207" s="834"/>
      <c r="AC207" s="834"/>
      <c r="AD207" s="834"/>
      <c r="AE207" s="834"/>
      <c r="AF207" s="834"/>
      <c r="AG207" s="834"/>
      <c r="AH207" s="834"/>
      <c r="AI207" s="834"/>
      <c r="AJ207" s="834"/>
      <c r="AK207" s="834"/>
      <c r="AL207" s="834"/>
      <c r="AM207" s="834"/>
      <c r="AN207" s="834"/>
      <c r="AO207" s="834"/>
      <c r="AP207" s="834"/>
      <c r="AQ207" s="834"/>
      <c r="AR207" s="834"/>
      <c r="AS207" s="834"/>
      <c r="AT207" s="834"/>
      <c r="AU207" s="834"/>
      <c r="AV207" s="834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S207" s="637"/>
      <c r="CT207" s="637"/>
    </row>
    <row r="208" spans="1:98" s="639" customFormat="1" ht="15.75" customHeight="1" x14ac:dyDescent="0.25">
      <c r="A208" s="1798" t="s">
        <v>387</v>
      </c>
      <c r="B208" s="1798"/>
      <c r="C208" s="1798"/>
      <c r="D208" s="1798"/>
      <c r="E208" s="1798"/>
      <c r="F208" s="1510"/>
      <c r="G208" s="1511"/>
      <c r="H208" s="1511"/>
      <c r="I208" s="1511"/>
      <c r="J208" s="1511"/>
      <c r="K208" s="1511"/>
      <c r="L208" s="1511"/>
      <c r="M208" s="1512"/>
      <c r="N208" s="32"/>
      <c r="O208" s="834" t="s">
        <v>786</v>
      </c>
      <c r="P208" s="834"/>
      <c r="Q208" s="834"/>
      <c r="R208" s="834"/>
      <c r="S208" s="834"/>
      <c r="T208" s="834"/>
      <c r="U208" s="834"/>
      <c r="V208" s="834"/>
      <c r="W208" s="834"/>
      <c r="X208" s="834"/>
      <c r="Y208" s="834"/>
      <c r="Z208" s="834"/>
      <c r="AA208" s="834"/>
      <c r="AB208" s="834"/>
      <c r="AC208" s="834"/>
      <c r="AD208" s="834"/>
      <c r="AE208" s="834"/>
      <c r="AF208" s="834"/>
      <c r="AG208" s="834"/>
      <c r="AH208" s="834"/>
      <c r="AI208" s="834"/>
      <c r="AJ208" s="834"/>
      <c r="AK208" s="834"/>
      <c r="AL208" s="834"/>
      <c r="AM208" s="834"/>
      <c r="AN208" s="834"/>
      <c r="AO208" s="834"/>
      <c r="AP208" s="834"/>
      <c r="AQ208" s="834"/>
      <c r="AR208" s="834"/>
      <c r="AS208" s="834"/>
      <c r="AT208" s="834"/>
      <c r="AU208" s="834"/>
      <c r="AV208" s="834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S208" s="637"/>
      <c r="CT208" s="637"/>
    </row>
    <row r="209" spans="1:98" s="639" customFormat="1" ht="15.75" customHeight="1" x14ac:dyDescent="0.25">
      <c r="A209" s="1798" t="s">
        <v>388</v>
      </c>
      <c r="B209" s="1798"/>
      <c r="C209" s="1798"/>
      <c r="D209" s="1798"/>
      <c r="E209" s="1798"/>
      <c r="F209" s="1510"/>
      <c r="G209" s="1511"/>
      <c r="H209" s="1511"/>
      <c r="I209" s="1511"/>
      <c r="J209" s="1511"/>
      <c r="K209" s="1511"/>
      <c r="L209" s="1511"/>
      <c r="M209" s="1512"/>
      <c r="N209" s="32"/>
      <c r="O209" s="834" t="s">
        <v>1343</v>
      </c>
      <c r="P209" s="834"/>
      <c r="Q209" s="834"/>
      <c r="R209" s="834"/>
      <c r="S209" s="834"/>
      <c r="T209" s="834"/>
      <c r="U209" s="834"/>
      <c r="V209" s="834"/>
      <c r="W209" s="834"/>
      <c r="X209" s="834"/>
      <c r="Y209" s="834"/>
      <c r="Z209" s="834"/>
      <c r="AA209" s="834"/>
      <c r="AB209" s="834"/>
      <c r="AC209" s="834"/>
      <c r="AD209" s="834"/>
      <c r="AE209" s="834"/>
      <c r="AF209" s="834"/>
      <c r="AG209" s="834"/>
      <c r="AH209" s="834"/>
      <c r="AI209" s="834"/>
      <c r="AJ209" s="834"/>
      <c r="AK209" s="834"/>
      <c r="AL209" s="834"/>
      <c r="AM209" s="834"/>
      <c r="AN209" s="834"/>
      <c r="AO209" s="834"/>
      <c r="AP209" s="834"/>
      <c r="AQ209" s="834"/>
      <c r="AR209" s="834"/>
      <c r="AS209" s="834"/>
      <c r="AT209" s="834"/>
      <c r="AU209" s="834"/>
      <c r="AV209" s="834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S209" s="637"/>
      <c r="CT209" s="637"/>
    </row>
    <row r="210" spans="1:98" s="639" customFormat="1" ht="15.75" customHeight="1" x14ac:dyDescent="0.25">
      <c r="A210" s="1798" t="s">
        <v>389</v>
      </c>
      <c r="B210" s="1798"/>
      <c r="C210" s="1798"/>
      <c r="D210" s="1798"/>
      <c r="E210" s="1798"/>
      <c r="F210" s="1510"/>
      <c r="G210" s="1511"/>
      <c r="H210" s="1511"/>
      <c r="I210" s="1511"/>
      <c r="J210" s="1511"/>
      <c r="K210" s="1511"/>
      <c r="L210" s="1511"/>
      <c r="M210" s="1512"/>
      <c r="N210" s="32"/>
      <c r="O210" s="834" t="s">
        <v>787</v>
      </c>
      <c r="P210" s="834"/>
      <c r="Q210" s="834"/>
      <c r="R210" s="834"/>
      <c r="S210" s="834"/>
      <c r="T210" s="834"/>
      <c r="U210" s="834"/>
      <c r="V210" s="834"/>
      <c r="W210" s="834"/>
      <c r="X210" s="834"/>
      <c r="Y210" s="834"/>
      <c r="Z210" s="834"/>
      <c r="AA210" s="834"/>
      <c r="AB210" s="834"/>
      <c r="AC210" s="834"/>
      <c r="AD210" s="834"/>
      <c r="AE210" s="834"/>
      <c r="AF210" s="834"/>
      <c r="AG210" s="834"/>
      <c r="AH210" s="834"/>
      <c r="AI210" s="834"/>
      <c r="AJ210" s="834"/>
      <c r="AK210" s="834"/>
      <c r="AL210" s="834"/>
      <c r="AM210" s="834"/>
      <c r="AN210" s="834"/>
      <c r="AO210" s="834"/>
      <c r="AP210" s="834"/>
      <c r="AQ210" s="834"/>
      <c r="AR210" s="834"/>
      <c r="AS210" s="834"/>
      <c r="AT210" s="834"/>
      <c r="AU210" s="834"/>
      <c r="AV210" s="834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S210" s="637"/>
      <c r="CT210" s="637"/>
    </row>
    <row r="211" spans="1:98" s="639" customFormat="1" ht="15.75" customHeight="1" x14ac:dyDescent="0.25">
      <c r="A211" s="1798" t="s">
        <v>436</v>
      </c>
      <c r="B211" s="1798"/>
      <c r="C211" s="1798"/>
      <c r="D211" s="1798"/>
      <c r="E211" s="1798"/>
      <c r="F211" s="1510"/>
      <c r="G211" s="1511"/>
      <c r="H211" s="1511"/>
      <c r="I211" s="1511"/>
      <c r="J211" s="1511"/>
      <c r="K211" s="1511"/>
      <c r="L211" s="1511"/>
      <c r="M211" s="1512"/>
      <c r="N211" s="32"/>
      <c r="O211" s="834" t="s">
        <v>788</v>
      </c>
      <c r="P211" s="834"/>
      <c r="Q211" s="834"/>
      <c r="R211" s="834"/>
      <c r="S211" s="834"/>
      <c r="T211" s="834"/>
      <c r="U211" s="834"/>
      <c r="V211" s="834"/>
      <c r="W211" s="834"/>
      <c r="X211" s="834"/>
      <c r="Y211" s="834"/>
      <c r="Z211" s="834"/>
      <c r="AA211" s="834"/>
      <c r="AB211" s="834"/>
      <c r="AC211" s="834"/>
      <c r="AD211" s="834"/>
      <c r="AE211" s="834"/>
      <c r="AF211" s="834"/>
      <c r="AG211" s="834"/>
      <c r="AH211" s="834"/>
      <c r="AI211" s="834"/>
      <c r="AJ211" s="834"/>
      <c r="AK211" s="834"/>
      <c r="AL211" s="834"/>
      <c r="AM211" s="834"/>
      <c r="AN211" s="834"/>
      <c r="AO211" s="834"/>
      <c r="AP211" s="834"/>
      <c r="AQ211" s="834"/>
      <c r="AR211" s="834"/>
      <c r="AS211" s="834"/>
      <c r="AT211" s="834"/>
      <c r="AU211" s="834"/>
      <c r="AV211" s="834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S211" s="637"/>
      <c r="CT211" s="637"/>
    </row>
    <row r="212" spans="1:98" s="639" customFormat="1" ht="15.75" customHeight="1" x14ac:dyDescent="0.25">
      <c r="A212" s="1798" t="s">
        <v>437</v>
      </c>
      <c r="B212" s="1798"/>
      <c r="C212" s="1798"/>
      <c r="D212" s="1798"/>
      <c r="E212" s="1798"/>
      <c r="F212" s="1936">
        <f>F199-F206</f>
        <v>0</v>
      </c>
      <c r="G212" s="1937"/>
      <c r="H212" s="1937"/>
      <c r="I212" s="1937"/>
      <c r="J212" s="1937"/>
      <c r="K212" s="1937"/>
      <c r="L212" s="1937"/>
      <c r="M212" s="1938"/>
      <c r="N212" s="32"/>
      <c r="O212" s="836" t="s">
        <v>789</v>
      </c>
      <c r="P212" s="836"/>
      <c r="Q212" s="836"/>
      <c r="R212" s="836"/>
      <c r="S212" s="836"/>
      <c r="T212" s="836"/>
      <c r="U212" s="836"/>
      <c r="V212" s="836"/>
      <c r="W212" s="836"/>
      <c r="X212" s="836"/>
      <c r="Y212" s="836"/>
      <c r="Z212" s="836"/>
      <c r="AA212" s="836"/>
      <c r="AB212" s="836"/>
      <c r="AC212" s="836"/>
      <c r="AD212" s="836"/>
      <c r="AE212" s="836"/>
      <c r="AF212" s="836"/>
      <c r="AG212" s="836"/>
      <c r="AH212" s="836"/>
      <c r="AI212" s="836"/>
      <c r="AJ212" s="836"/>
      <c r="AK212" s="836"/>
      <c r="AL212" s="836"/>
      <c r="AM212" s="836"/>
      <c r="AN212" s="836"/>
      <c r="AO212" s="836"/>
      <c r="AP212" s="836"/>
      <c r="AQ212" s="836"/>
      <c r="AR212" s="836"/>
      <c r="AS212" s="836"/>
      <c r="AT212" s="836"/>
      <c r="AU212" s="836"/>
      <c r="AV212" s="836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S212" s="637"/>
      <c r="CT212" s="637"/>
    </row>
    <row r="213" spans="1:98" s="639" customFormat="1" ht="15.75" customHeight="1" x14ac:dyDescent="0.25">
      <c r="A213" s="1798" t="s">
        <v>438</v>
      </c>
      <c r="B213" s="1798"/>
      <c r="C213" s="1798"/>
      <c r="D213" s="1798"/>
      <c r="E213" s="1798"/>
      <c r="F213" s="1823"/>
      <c r="G213" s="1824"/>
      <c r="H213" s="1824"/>
      <c r="I213" s="1824"/>
      <c r="J213" s="1824"/>
      <c r="K213" s="1824"/>
      <c r="L213" s="1824"/>
      <c r="M213" s="1825"/>
      <c r="N213" s="32"/>
      <c r="O213" s="836" t="s">
        <v>790</v>
      </c>
      <c r="P213" s="836"/>
      <c r="Q213" s="836"/>
      <c r="R213" s="836"/>
      <c r="S213" s="836"/>
      <c r="T213" s="836"/>
      <c r="U213" s="836"/>
      <c r="V213" s="836"/>
      <c r="W213" s="836"/>
      <c r="X213" s="836"/>
      <c r="Y213" s="836"/>
      <c r="Z213" s="836"/>
      <c r="AA213" s="836"/>
      <c r="AB213" s="836"/>
      <c r="AC213" s="836"/>
      <c r="AD213" s="836"/>
      <c r="AE213" s="836"/>
      <c r="AF213" s="836"/>
      <c r="AG213" s="836"/>
      <c r="AH213" s="836"/>
      <c r="AI213" s="836"/>
      <c r="AJ213" s="836"/>
      <c r="AK213" s="836"/>
      <c r="AL213" s="836"/>
      <c r="AM213" s="836"/>
      <c r="AN213" s="836"/>
      <c r="AO213" s="836"/>
      <c r="AP213" s="836"/>
      <c r="AQ213" s="836"/>
      <c r="AR213" s="836"/>
      <c r="AS213" s="836"/>
      <c r="AT213" s="836"/>
      <c r="AU213" s="836"/>
      <c r="AV213" s="836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S213" s="637"/>
      <c r="CT213" s="637"/>
    </row>
    <row r="214" spans="1:98" s="639" customFormat="1" ht="15.75" customHeight="1" x14ac:dyDescent="0.25">
      <c r="A214" s="1798" t="s">
        <v>439</v>
      </c>
      <c r="B214" s="1798"/>
      <c r="C214" s="1798"/>
      <c r="D214" s="1798"/>
      <c r="E214" s="1798"/>
      <c r="F214" s="1936">
        <f>F212-F213</f>
        <v>0</v>
      </c>
      <c r="G214" s="1937"/>
      <c r="H214" s="1937"/>
      <c r="I214" s="1937"/>
      <c r="J214" s="1937"/>
      <c r="K214" s="1937"/>
      <c r="L214" s="1937"/>
      <c r="M214" s="1938"/>
      <c r="N214" s="32"/>
      <c r="O214" s="837" t="s">
        <v>1344</v>
      </c>
      <c r="P214" s="837"/>
      <c r="Q214" s="837"/>
      <c r="R214" s="837"/>
      <c r="S214" s="837"/>
      <c r="T214" s="837"/>
      <c r="U214" s="837"/>
      <c r="V214" s="837"/>
      <c r="W214" s="837"/>
      <c r="X214" s="837"/>
      <c r="Y214" s="837"/>
      <c r="Z214" s="837"/>
      <c r="AA214" s="837"/>
      <c r="AB214" s="837"/>
      <c r="AC214" s="837"/>
      <c r="AD214" s="837"/>
      <c r="AE214" s="837"/>
      <c r="AF214" s="837"/>
      <c r="AG214" s="837"/>
      <c r="AH214" s="837"/>
      <c r="AI214" s="837"/>
      <c r="AJ214" s="837"/>
      <c r="AK214" s="837"/>
      <c r="AL214" s="837"/>
      <c r="AM214" s="837"/>
      <c r="AN214" s="837"/>
      <c r="AO214" s="837"/>
      <c r="AP214" s="837"/>
      <c r="AQ214" s="837"/>
      <c r="AR214" s="837"/>
      <c r="AS214" s="837"/>
      <c r="AT214" s="837"/>
      <c r="AU214" s="837"/>
      <c r="AV214" s="837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S214" s="637"/>
      <c r="CT214" s="637"/>
    </row>
    <row r="215" spans="1:98" s="639" customFormat="1" ht="15" x14ac:dyDescent="0.25">
      <c r="A215" s="1798" t="s">
        <v>390</v>
      </c>
      <c r="B215" s="1798"/>
      <c r="C215" s="1798"/>
      <c r="D215" s="1798"/>
      <c r="E215" s="1798"/>
      <c r="F215" s="1936">
        <f>IF(F198+F214&lt;0,0,F198+F214)</f>
        <v>0</v>
      </c>
      <c r="G215" s="1937"/>
      <c r="H215" s="1937"/>
      <c r="I215" s="1937"/>
      <c r="J215" s="1937"/>
      <c r="K215" s="1937"/>
      <c r="L215" s="1937"/>
      <c r="M215" s="1938"/>
      <c r="N215" s="32"/>
      <c r="O215" s="839" t="s">
        <v>791</v>
      </c>
      <c r="P215" s="839"/>
      <c r="Q215" s="839"/>
      <c r="R215" s="839"/>
      <c r="S215" s="839"/>
      <c r="T215" s="839"/>
      <c r="U215" s="839"/>
      <c r="V215" s="839"/>
      <c r="W215" s="839"/>
      <c r="X215" s="839"/>
      <c r="Y215" s="839"/>
      <c r="Z215" s="839"/>
      <c r="AA215" s="839"/>
      <c r="AB215" s="839"/>
      <c r="AC215" s="839"/>
      <c r="AD215" s="839"/>
      <c r="AE215" s="839"/>
      <c r="AF215" s="839"/>
      <c r="AG215" s="839"/>
      <c r="AH215" s="839"/>
      <c r="AI215" s="839"/>
      <c r="AJ215" s="839"/>
      <c r="AK215" s="839"/>
      <c r="AL215" s="839"/>
      <c r="AM215" s="839"/>
      <c r="AN215" s="839"/>
      <c r="AO215" s="839"/>
      <c r="AP215" s="839"/>
      <c r="AQ215" s="839"/>
      <c r="AR215" s="839"/>
      <c r="AS215" s="840"/>
      <c r="AT215" s="840"/>
      <c r="AU215" s="840"/>
      <c r="AV215" s="840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S215" s="637"/>
      <c r="CT215" s="637"/>
    </row>
    <row r="216" spans="1:98" s="639" customFormat="1" ht="15" x14ac:dyDescent="0.25">
      <c r="A216" s="1798" t="s">
        <v>702</v>
      </c>
      <c r="B216" s="1798"/>
      <c r="C216" s="1798"/>
      <c r="D216" s="1798"/>
      <c r="E216" s="1798"/>
      <c r="F216" s="1936">
        <f>IF(F198+F214&gt;0,0,F198+F214)</f>
        <v>0</v>
      </c>
      <c r="G216" s="1937"/>
      <c r="H216" s="1937"/>
      <c r="I216" s="1937"/>
      <c r="J216" s="1937"/>
      <c r="K216" s="1937"/>
      <c r="L216" s="1937"/>
      <c r="M216" s="1938"/>
      <c r="N216" s="32"/>
      <c r="O216" s="834" t="s">
        <v>1345</v>
      </c>
      <c r="P216" s="834"/>
      <c r="Q216" s="834"/>
      <c r="R216" s="834"/>
      <c r="S216" s="834"/>
      <c r="T216" s="834"/>
      <c r="U216" s="834"/>
      <c r="V216" s="834"/>
      <c r="W216" s="834"/>
      <c r="X216" s="834"/>
      <c r="Y216" s="834"/>
      <c r="Z216" s="834"/>
      <c r="AA216" s="834"/>
      <c r="AB216" s="834"/>
      <c r="AC216" s="834"/>
      <c r="AD216" s="834"/>
      <c r="AE216" s="834"/>
      <c r="AF216" s="834"/>
      <c r="AG216" s="834"/>
      <c r="AH216" s="834"/>
      <c r="AI216" s="834"/>
      <c r="AJ216" s="834"/>
      <c r="AK216" s="834"/>
      <c r="AL216" s="834"/>
      <c r="AM216" s="834"/>
      <c r="AN216" s="834"/>
      <c r="AO216" s="834"/>
      <c r="AP216" s="834"/>
      <c r="AQ216" s="834"/>
      <c r="AR216" s="834"/>
      <c r="AS216" s="838"/>
      <c r="AT216" s="838"/>
      <c r="AU216" s="838"/>
      <c r="AV216" s="838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S216" s="637"/>
      <c r="CT216" s="637"/>
    </row>
    <row r="217" spans="1:98" s="639" customFormat="1" ht="18.75" x14ac:dyDescent="0.3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32"/>
      <c r="AL217" s="32"/>
      <c r="AM217" s="32"/>
      <c r="AN217" s="32"/>
      <c r="AO217" s="32"/>
      <c r="AP217" s="32"/>
      <c r="AQ217" s="32"/>
      <c r="AR217" s="32"/>
      <c r="AS217" s="32"/>
      <c r="AT217" s="80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S217" s="637"/>
      <c r="CT217" s="637"/>
    </row>
    <row r="218" spans="1:98" s="639" customFormat="1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80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S218" s="637"/>
      <c r="CT218" s="637"/>
    </row>
    <row r="219" spans="1:98" s="639" customFormat="1" ht="13.5" thickBot="1" x14ac:dyDescent="0.2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80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S219" s="637"/>
      <c r="CT219" s="637"/>
    </row>
    <row r="220" spans="1:98" s="852" customFormat="1" ht="27" customHeight="1" thickTop="1" x14ac:dyDescent="0.2">
      <c r="A220" s="1133" t="s">
        <v>2179</v>
      </c>
      <c r="B220" s="1134"/>
      <c r="C220" s="1134"/>
      <c r="D220" s="1134"/>
      <c r="E220" s="1134"/>
      <c r="F220" s="1134"/>
      <c r="G220" s="1134"/>
      <c r="H220" s="1134"/>
      <c r="I220" s="1134"/>
      <c r="J220" s="1134"/>
      <c r="K220" s="1134"/>
      <c r="L220" s="1134"/>
      <c r="M220" s="1134"/>
      <c r="N220" s="1134"/>
      <c r="O220" s="1134"/>
      <c r="P220" s="1134"/>
      <c r="Q220" s="1134"/>
      <c r="R220" s="1173"/>
      <c r="S220" s="1134"/>
      <c r="T220" s="1134"/>
      <c r="U220" s="1134"/>
      <c r="V220" s="1134"/>
      <c r="W220" s="1134"/>
      <c r="X220" s="1134"/>
      <c r="Y220" s="1134"/>
      <c r="Z220" s="1134"/>
      <c r="AA220" s="1134"/>
      <c r="AB220" s="1134"/>
      <c r="AC220" s="1134"/>
      <c r="AD220" s="1134"/>
      <c r="AE220" s="1134"/>
      <c r="AF220" s="1134"/>
      <c r="AG220" s="1134"/>
      <c r="AH220" s="1134"/>
      <c r="AI220" s="1134"/>
      <c r="AJ220" s="1134"/>
      <c r="AK220" s="1134"/>
      <c r="AL220" s="1134"/>
      <c r="AM220" s="1134"/>
      <c r="AN220" s="1134"/>
      <c r="AO220" s="1134"/>
      <c r="AP220" s="1134"/>
      <c r="AQ220" s="1134"/>
      <c r="AR220" s="1134"/>
      <c r="AS220" s="1134"/>
      <c r="AT220" s="1134"/>
      <c r="AU220" s="1134"/>
      <c r="AV220" s="1134"/>
      <c r="AW220" s="1134"/>
      <c r="AX220" s="1134"/>
      <c r="AY220" s="1134"/>
      <c r="AZ220" s="1134"/>
      <c r="BA220" s="1134"/>
      <c r="BB220" s="1134"/>
      <c r="BC220" s="1134"/>
      <c r="BD220" s="1134"/>
      <c r="BE220" s="1134"/>
      <c r="BF220" s="1134"/>
      <c r="BG220" s="1134"/>
      <c r="BH220" s="1134"/>
      <c r="BI220" s="1134"/>
      <c r="BJ220" s="1134"/>
      <c r="BK220" s="1135"/>
      <c r="BL220" s="267"/>
      <c r="BM220" s="267"/>
      <c r="BN220" s="267"/>
      <c r="BO220" s="267"/>
      <c r="BP220" s="267"/>
      <c r="BQ220" s="267"/>
      <c r="BR220" s="267"/>
      <c r="BS220" s="267"/>
      <c r="BT220" s="267"/>
      <c r="BU220" s="267"/>
      <c r="BV220" s="267"/>
      <c r="BW220" s="267"/>
      <c r="BX220" s="267"/>
      <c r="BY220" s="267"/>
      <c r="BZ220" s="267"/>
      <c r="CA220" s="267"/>
      <c r="CB220" s="267"/>
      <c r="CC220" s="267"/>
      <c r="CD220" s="267"/>
      <c r="CE220" s="267"/>
      <c r="CF220" s="267"/>
      <c r="CG220" s="267"/>
      <c r="CH220" s="267"/>
      <c r="CI220" s="267"/>
      <c r="CJ220" s="267"/>
      <c r="CK220" s="267"/>
      <c r="CL220" s="267"/>
      <c r="CM220" s="267"/>
      <c r="CN220" s="267"/>
      <c r="CO220" s="267"/>
      <c r="CP220" s="267"/>
      <c r="CQ220" s="267"/>
    </row>
    <row r="221" spans="1:98" s="639" customFormat="1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80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S221" s="637"/>
      <c r="CT221" s="637"/>
    </row>
    <row r="222" spans="1:98" ht="15.75" customHeight="1" x14ac:dyDescent="0.25">
      <c r="A222" s="32"/>
      <c r="B222" s="32"/>
      <c r="C222" s="1648">
        <v>10</v>
      </c>
      <c r="D222" s="1649"/>
      <c r="E222" s="1649"/>
      <c r="F222" s="1649"/>
      <c r="G222" s="1649"/>
      <c r="H222" s="1649"/>
      <c r="I222" s="1649"/>
      <c r="J222" s="1650"/>
      <c r="K222" s="1129" t="s">
        <v>366</v>
      </c>
      <c r="L222" s="609"/>
      <c r="M222" s="609"/>
      <c r="N222" s="599"/>
      <c r="O222" s="599"/>
      <c r="P222" s="599"/>
      <c r="Q222" s="599"/>
      <c r="R222" s="599"/>
      <c r="S222" s="599"/>
      <c r="T222" s="599"/>
      <c r="U222" s="599"/>
      <c r="V222" s="599"/>
      <c r="W222" s="599"/>
      <c r="X222" s="599"/>
      <c r="Y222" s="599"/>
      <c r="Z222" s="599"/>
      <c r="AA222" s="599"/>
      <c r="AB222" s="599"/>
      <c r="AC222" s="599"/>
      <c r="AD222" s="599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</row>
    <row r="223" spans="1:98" s="638" customFormat="1" ht="15.75" customHeight="1" x14ac:dyDescent="0.25">
      <c r="A223" s="272"/>
      <c r="B223" s="272"/>
      <c r="C223" s="272"/>
      <c r="D223" s="272"/>
      <c r="E223" s="272"/>
      <c r="F223" s="272"/>
      <c r="G223" s="272"/>
      <c r="H223" s="272"/>
      <c r="I223" s="272"/>
      <c r="J223" s="272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</row>
    <row r="224" spans="1:98" s="638" customFormat="1" ht="15.75" customHeight="1" x14ac:dyDescent="0.25">
      <c r="A224" s="1505">
        <v>1</v>
      </c>
      <c r="B224" s="1506"/>
      <c r="C224" s="1648">
        <f>B.Uspjeha!AT17+B.Uspjeha!AT55+B.Uspjeha!AT71+B.Uspjeha!AT104+B.Uspjeha!AT133</f>
        <v>0</v>
      </c>
      <c r="D224" s="1649"/>
      <c r="E224" s="1649"/>
      <c r="F224" s="1649"/>
      <c r="G224" s="1649"/>
      <c r="H224" s="1649"/>
      <c r="I224" s="1649"/>
      <c r="J224" s="1650"/>
      <c r="K224" s="1129"/>
      <c r="L224" s="1129" t="s">
        <v>2087</v>
      </c>
      <c r="M224" s="609"/>
      <c r="N224" s="599"/>
      <c r="O224" s="599"/>
      <c r="P224" s="599"/>
      <c r="Q224" s="599"/>
      <c r="R224" s="599"/>
      <c r="S224" s="599"/>
      <c r="T224" s="599"/>
      <c r="U224" s="599"/>
      <c r="V224" s="599"/>
      <c r="W224" s="599"/>
      <c r="X224" s="599"/>
      <c r="Y224" s="599"/>
      <c r="Z224" s="599"/>
      <c r="AA224" s="599"/>
      <c r="AB224" s="599"/>
      <c r="AC224" s="599"/>
      <c r="AD224" s="599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</row>
    <row r="225" spans="1:95" s="638" customFormat="1" ht="15.75" customHeight="1" x14ac:dyDescent="0.25">
      <c r="A225" s="1505">
        <v>2</v>
      </c>
      <c r="B225" s="1506"/>
      <c r="C225" s="1956">
        <f>B.Uspjeha!AT32+B.Uspjeha!AT62+B.Uspjeha!AT90+B.Uspjeha!AT114+B.Uspjeha!AT134</f>
        <v>0</v>
      </c>
      <c r="D225" s="1957"/>
      <c r="E225" s="1957"/>
      <c r="F225" s="1957"/>
      <c r="G225" s="1957"/>
      <c r="H225" s="1957"/>
      <c r="I225" s="1957"/>
      <c r="J225" s="1958"/>
      <c r="K225" s="1129"/>
      <c r="L225" s="1129" t="s">
        <v>2088</v>
      </c>
      <c r="M225" s="609"/>
      <c r="N225" s="599"/>
      <c r="O225" s="599"/>
      <c r="P225" s="599"/>
      <c r="Q225" s="599"/>
      <c r="R225" s="599"/>
      <c r="S225" s="599"/>
      <c r="T225" s="599"/>
      <c r="U225" s="599"/>
      <c r="V225" s="599"/>
      <c r="W225" s="599"/>
      <c r="X225" s="599"/>
      <c r="Y225" s="599"/>
      <c r="Z225" s="599"/>
      <c r="AA225" s="599"/>
      <c r="AB225" s="599"/>
      <c r="AC225" s="599"/>
      <c r="AD225" s="599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</row>
    <row r="226" spans="1:95" s="638" customFormat="1" ht="15.75" customHeight="1" x14ac:dyDescent="0.25">
      <c r="A226" s="1505">
        <v>3</v>
      </c>
      <c r="B226" s="1506"/>
      <c r="C226" s="1648">
        <f>B.Uspjeha!AT136</f>
        <v>0</v>
      </c>
      <c r="D226" s="1649"/>
      <c r="E226" s="1649"/>
      <c r="F226" s="1649"/>
      <c r="G226" s="1649"/>
      <c r="H226" s="1649"/>
      <c r="I226" s="1649"/>
      <c r="J226" s="1650"/>
      <c r="K226" s="1130"/>
      <c r="L226" s="1130" t="s">
        <v>2089</v>
      </c>
      <c r="M226" s="599"/>
      <c r="N226" s="599"/>
      <c r="O226" s="599"/>
      <c r="P226" s="599"/>
      <c r="Q226" s="599"/>
      <c r="R226" s="599"/>
      <c r="S226" s="599"/>
      <c r="T226" s="599"/>
      <c r="U226" s="599"/>
      <c r="V226" s="599"/>
      <c r="W226" s="599"/>
      <c r="X226" s="599"/>
      <c r="Y226" s="599"/>
      <c r="Z226" s="599"/>
      <c r="AA226" s="599"/>
      <c r="AB226" s="599"/>
      <c r="AC226" s="599"/>
      <c r="AD226" s="599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</row>
    <row r="227" spans="1:95" s="638" customFormat="1" ht="15.75" customHeight="1" x14ac:dyDescent="0.25">
      <c r="A227" s="1505">
        <v>4</v>
      </c>
      <c r="B227" s="1506"/>
      <c r="C227" s="1648">
        <f>B.Uspjeha!AT137</f>
        <v>0</v>
      </c>
      <c r="D227" s="1649"/>
      <c r="E227" s="1649"/>
      <c r="F227" s="1649"/>
      <c r="G227" s="1649"/>
      <c r="H227" s="1649"/>
      <c r="I227" s="1649"/>
      <c r="J227" s="1650"/>
      <c r="K227" s="1130"/>
      <c r="L227" s="1130" t="s">
        <v>2090</v>
      </c>
      <c r="M227" s="599"/>
      <c r="N227" s="599"/>
      <c r="O227" s="599"/>
      <c r="P227" s="599"/>
      <c r="Q227" s="599"/>
      <c r="R227" s="599"/>
      <c r="S227" s="599"/>
      <c r="T227" s="599"/>
      <c r="U227" s="599"/>
      <c r="V227" s="599"/>
      <c r="W227" s="599"/>
      <c r="X227" s="599"/>
      <c r="Y227" s="599"/>
      <c r="Z227" s="599"/>
      <c r="AA227" s="599"/>
      <c r="AB227" s="599"/>
      <c r="AC227" s="599"/>
      <c r="AD227" s="599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</row>
    <row r="228" spans="1:95" s="638" customFormat="1" ht="15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</row>
    <row r="229" spans="1:95" s="638" customFormat="1" ht="15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69"/>
      <c r="AU229" s="33"/>
      <c r="AV229" s="33"/>
      <c r="AW229" s="33"/>
      <c r="AX229" s="33"/>
      <c r="AY229" s="33"/>
      <c r="AZ229" s="33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</row>
    <row r="230" spans="1:95" s="1132" customFormat="1" ht="27" customHeight="1" x14ac:dyDescent="0.2">
      <c r="A230" s="1139"/>
      <c r="B230" s="1139"/>
      <c r="C230" s="2010" t="s">
        <v>2124</v>
      </c>
      <c r="D230" s="2010"/>
      <c r="E230" s="2010"/>
      <c r="F230" s="2010"/>
      <c r="G230" s="2010"/>
      <c r="H230" s="2010"/>
      <c r="I230" s="2010"/>
      <c r="J230" s="2010"/>
      <c r="K230" s="2010"/>
      <c r="L230" s="2010"/>
      <c r="M230" s="2010"/>
      <c r="N230" s="2010"/>
      <c r="O230" s="2010"/>
      <c r="P230" s="2010"/>
      <c r="Q230" s="2010"/>
      <c r="R230" s="2010"/>
      <c r="S230" s="2010"/>
      <c r="T230" s="2010"/>
      <c r="U230" s="2010"/>
      <c r="V230" s="2010"/>
      <c r="W230" s="2010"/>
      <c r="X230" s="2010"/>
      <c r="Y230" s="2010"/>
      <c r="Z230" s="2010"/>
      <c r="AA230" s="2010"/>
      <c r="AB230" s="2010"/>
      <c r="AC230" s="2010"/>
      <c r="AD230" s="2010"/>
      <c r="AE230" s="2010"/>
      <c r="AF230" s="2010"/>
      <c r="AG230" s="2010"/>
      <c r="AH230" s="2010"/>
      <c r="AI230" s="2010"/>
      <c r="AJ230" s="2010"/>
      <c r="AK230" s="2010"/>
      <c r="AL230" s="2010"/>
      <c r="AM230" s="2010"/>
      <c r="AN230" s="2010"/>
      <c r="AO230" s="2010"/>
      <c r="AP230" s="2010"/>
      <c r="AQ230" s="2010"/>
      <c r="AR230" s="2010"/>
      <c r="AS230" s="2010"/>
      <c r="AT230" s="2010"/>
      <c r="AU230" s="2010"/>
      <c r="AV230" s="2010"/>
      <c r="AW230" s="2010"/>
      <c r="AX230" s="2010"/>
      <c r="AY230" s="2010"/>
      <c r="AZ230" s="2010"/>
      <c r="BA230" s="2010"/>
      <c r="BB230" s="2010"/>
      <c r="BC230" s="2010"/>
      <c r="BD230" s="2010"/>
      <c r="BE230" s="2010"/>
      <c r="BF230" s="2010"/>
      <c r="BG230" s="2010"/>
      <c r="BH230" s="2010"/>
      <c r="BI230" s="2010"/>
      <c r="BJ230" s="2010"/>
      <c r="BK230" s="2010"/>
      <c r="BL230" s="1131"/>
      <c r="BM230" s="1131"/>
      <c r="BN230" s="1131"/>
      <c r="BO230" s="1131"/>
      <c r="BP230" s="1131"/>
      <c r="BQ230" s="1131"/>
      <c r="BR230" s="1131"/>
      <c r="BS230" s="1131"/>
      <c r="BT230" s="1131"/>
      <c r="BU230" s="1131"/>
      <c r="BV230" s="1131"/>
      <c r="BW230" s="1131"/>
      <c r="BX230" s="1131"/>
      <c r="BY230" s="1131"/>
      <c r="BZ230" s="1131"/>
      <c r="CA230" s="1131"/>
      <c r="CB230" s="1131"/>
      <c r="CC230" s="1131"/>
      <c r="CD230" s="1131"/>
      <c r="CE230" s="1131"/>
      <c r="CF230" s="1131"/>
      <c r="CG230" s="1131"/>
      <c r="CH230" s="1131"/>
      <c r="CI230" s="1131"/>
      <c r="CJ230" s="1131"/>
      <c r="CK230" s="1131"/>
      <c r="CL230" s="1131"/>
      <c r="CM230" s="1131"/>
      <c r="CN230" s="1131"/>
      <c r="CO230" s="1131"/>
      <c r="CP230" s="1131"/>
      <c r="CQ230" s="1131"/>
    </row>
    <row r="231" spans="1:95" s="638" customFormat="1" ht="17.25" customHeight="1" x14ac:dyDescent="0.25">
      <c r="A231" s="1505">
        <v>5</v>
      </c>
      <c r="B231" s="1506"/>
      <c r="C231" s="1507"/>
      <c r="D231" s="1508"/>
      <c r="E231" s="1508"/>
      <c r="F231" s="1508"/>
      <c r="G231" s="1508"/>
      <c r="H231" s="1508"/>
      <c r="I231" s="1508"/>
      <c r="J231" s="1509"/>
      <c r="K231" s="33"/>
      <c r="L231" s="1136" t="s">
        <v>2091</v>
      </c>
      <c r="M231" s="1136"/>
      <c r="N231" s="1137"/>
      <c r="O231" s="1137"/>
      <c r="P231" s="1138"/>
      <c r="Q231" s="1138"/>
      <c r="R231" s="1138"/>
      <c r="S231" s="1138"/>
      <c r="T231" s="1138"/>
      <c r="U231" s="1138"/>
      <c r="V231" s="1138"/>
      <c r="W231" s="1138"/>
      <c r="X231" s="1138"/>
      <c r="Y231" s="1138"/>
      <c r="Z231" s="1138"/>
      <c r="AA231" s="1138"/>
      <c r="AB231" s="1138"/>
      <c r="AC231" s="1138"/>
      <c r="AD231" s="1138"/>
      <c r="AE231" s="1138"/>
      <c r="AF231" s="1138"/>
      <c r="AG231" s="1138"/>
      <c r="AH231" s="1138"/>
      <c r="AI231" s="1138"/>
      <c r="AJ231" s="1138"/>
      <c r="AK231" s="1138"/>
      <c r="AL231" s="1138"/>
      <c r="AM231" s="1138"/>
      <c r="AN231" s="1138"/>
      <c r="AO231" s="1138"/>
      <c r="AP231" s="1138"/>
      <c r="AQ231" s="1138"/>
      <c r="AR231" s="1138"/>
      <c r="AS231" s="1138"/>
      <c r="AT231" s="1138"/>
      <c r="AU231" s="1138"/>
      <c r="AV231" s="1138"/>
      <c r="AW231" s="1138"/>
      <c r="AX231" s="1138"/>
      <c r="AY231" s="1138"/>
      <c r="AZ231" s="1138"/>
      <c r="BA231" s="1138"/>
      <c r="BB231" s="1138"/>
      <c r="BC231" s="1138"/>
      <c r="BD231" s="1138"/>
      <c r="BE231" s="1138"/>
      <c r="BF231" s="1138"/>
      <c r="BG231" s="1138"/>
      <c r="BH231" s="1138"/>
      <c r="BI231" s="1138"/>
      <c r="BJ231" s="1138"/>
      <c r="BK231" s="1138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</row>
    <row r="232" spans="1:95" s="638" customFormat="1" ht="17.25" customHeight="1" x14ac:dyDescent="0.25">
      <c r="A232" s="1505">
        <v>6</v>
      </c>
      <c r="B232" s="1506"/>
      <c r="C232" s="1513"/>
      <c r="D232" s="1514"/>
      <c r="E232" s="1514"/>
      <c r="F232" s="1514"/>
      <c r="G232" s="1514"/>
      <c r="H232" s="1514"/>
      <c r="I232" s="1514"/>
      <c r="J232" s="1515"/>
      <c r="K232" s="33"/>
      <c r="L232" s="1136" t="s">
        <v>2092</v>
      </c>
      <c r="M232" s="1136"/>
      <c r="N232" s="1137"/>
      <c r="O232" s="1137"/>
      <c r="P232" s="1138"/>
      <c r="Q232" s="1138"/>
      <c r="R232" s="1138"/>
      <c r="S232" s="1138"/>
      <c r="T232" s="1138"/>
      <c r="U232" s="1138"/>
      <c r="V232" s="1138"/>
      <c r="W232" s="1138"/>
      <c r="X232" s="1138"/>
      <c r="Y232" s="1138"/>
      <c r="Z232" s="1138"/>
      <c r="AA232" s="1138"/>
      <c r="AB232" s="1138"/>
      <c r="AC232" s="1138"/>
      <c r="AD232" s="1138"/>
      <c r="AE232" s="1138"/>
      <c r="AF232" s="1138"/>
      <c r="AG232" s="1138"/>
      <c r="AH232" s="1138"/>
      <c r="AI232" s="1138"/>
      <c r="AJ232" s="1138"/>
      <c r="AK232" s="1138"/>
      <c r="AL232" s="1138"/>
      <c r="AM232" s="1138"/>
      <c r="AN232" s="1138"/>
      <c r="AO232" s="1138"/>
      <c r="AP232" s="1138"/>
      <c r="AQ232" s="1138"/>
      <c r="AR232" s="1138"/>
      <c r="AS232" s="1138"/>
      <c r="AT232" s="1138"/>
      <c r="AU232" s="1138"/>
      <c r="AV232" s="1138"/>
      <c r="AW232" s="1138"/>
      <c r="AX232" s="1138"/>
      <c r="AY232" s="1138"/>
      <c r="AZ232" s="1138"/>
      <c r="BA232" s="1138"/>
      <c r="BB232" s="1138"/>
      <c r="BC232" s="1138"/>
      <c r="BD232" s="1138"/>
      <c r="BE232" s="1138"/>
      <c r="BF232" s="1138"/>
      <c r="BG232" s="1138"/>
      <c r="BH232" s="1138"/>
      <c r="BI232" s="1138"/>
      <c r="BJ232" s="1138"/>
      <c r="BK232" s="1138"/>
      <c r="BL232" s="34"/>
      <c r="BM232" s="34"/>
      <c r="BN232" s="101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</row>
    <row r="233" spans="1:95" s="638" customFormat="1" ht="17.25" customHeight="1" x14ac:dyDescent="0.25">
      <c r="A233" s="1505">
        <v>7</v>
      </c>
      <c r="B233" s="1506"/>
      <c r="C233" s="1513"/>
      <c r="D233" s="1514"/>
      <c r="E233" s="1514"/>
      <c r="F233" s="1514"/>
      <c r="G233" s="1514"/>
      <c r="H233" s="1514"/>
      <c r="I233" s="1514"/>
      <c r="J233" s="1515"/>
      <c r="K233" s="33"/>
      <c r="L233" s="1136" t="s">
        <v>2093</v>
      </c>
      <c r="M233" s="1136"/>
      <c r="N233" s="1137"/>
      <c r="O233" s="1137"/>
      <c r="P233" s="1138"/>
      <c r="Q233" s="1138"/>
      <c r="R233" s="1138"/>
      <c r="S233" s="1138"/>
      <c r="T233" s="1138"/>
      <c r="U233" s="1138"/>
      <c r="V233" s="1138"/>
      <c r="W233" s="1138"/>
      <c r="X233" s="1138"/>
      <c r="Y233" s="1138"/>
      <c r="Z233" s="1138"/>
      <c r="AA233" s="1138"/>
      <c r="AB233" s="1138"/>
      <c r="AC233" s="1138"/>
      <c r="AD233" s="1138"/>
      <c r="AE233" s="1138"/>
      <c r="AF233" s="1138"/>
      <c r="AG233" s="1138"/>
      <c r="AH233" s="1138"/>
      <c r="AI233" s="1138"/>
      <c r="AJ233" s="1138"/>
      <c r="AK233" s="1138"/>
      <c r="AL233" s="1138"/>
      <c r="AM233" s="1138"/>
      <c r="AN233" s="1138"/>
      <c r="AO233" s="1138"/>
      <c r="AP233" s="1138"/>
      <c r="AQ233" s="1138"/>
      <c r="AR233" s="1138"/>
      <c r="AS233" s="1138"/>
      <c r="AT233" s="1138"/>
      <c r="AU233" s="1138"/>
      <c r="AV233" s="1138"/>
      <c r="AW233" s="1138"/>
      <c r="AX233" s="1138"/>
      <c r="AY233" s="1138"/>
      <c r="AZ233" s="1138"/>
      <c r="BA233" s="1138"/>
      <c r="BB233" s="1138"/>
      <c r="BC233" s="1138"/>
      <c r="BD233" s="1138"/>
      <c r="BE233" s="1138"/>
      <c r="BF233" s="1138"/>
      <c r="BG233" s="1138"/>
      <c r="BH233" s="1138"/>
      <c r="BI233" s="1138"/>
      <c r="BJ233" s="1138"/>
      <c r="BK233" s="1138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</row>
    <row r="234" spans="1:95" s="638" customFormat="1" ht="17.25" customHeight="1" x14ac:dyDescent="0.25">
      <c r="A234" s="1505">
        <v>8</v>
      </c>
      <c r="B234" s="1506"/>
      <c r="C234" s="1513"/>
      <c r="D234" s="1514"/>
      <c r="E234" s="1514"/>
      <c r="F234" s="1514"/>
      <c r="G234" s="1514"/>
      <c r="H234" s="1514"/>
      <c r="I234" s="1514"/>
      <c r="J234" s="1515"/>
      <c r="K234" s="33"/>
      <c r="L234" s="1136" t="s">
        <v>2094</v>
      </c>
      <c r="M234" s="1136"/>
      <c r="N234" s="1137"/>
      <c r="O234" s="1137"/>
      <c r="P234" s="1138"/>
      <c r="Q234" s="1138"/>
      <c r="R234" s="1138"/>
      <c r="S234" s="1138"/>
      <c r="T234" s="1138"/>
      <c r="U234" s="1138"/>
      <c r="V234" s="1138"/>
      <c r="W234" s="1138"/>
      <c r="X234" s="1138"/>
      <c r="Y234" s="1138"/>
      <c r="Z234" s="1138"/>
      <c r="AA234" s="1138"/>
      <c r="AB234" s="1138"/>
      <c r="AC234" s="1138"/>
      <c r="AD234" s="1138"/>
      <c r="AE234" s="1138"/>
      <c r="AF234" s="1138"/>
      <c r="AG234" s="1138"/>
      <c r="AH234" s="1138"/>
      <c r="AI234" s="1138"/>
      <c r="AJ234" s="1138"/>
      <c r="AK234" s="1138"/>
      <c r="AL234" s="1138"/>
      <c r="AM234" s="1138"/>
      <c r="AN234" s="1138"/>
      <c r="AO234" s="1138"/>
      <c r="AP234" s="1138"/>
      <c r="AQ234" s="1138"/>
      <c r="AR234" s="1138"/>
      <c r="AS234" s="1138"/>
      <c r="AT234" s="1138"/>
      <c r="AU234" s="1138"/>
      <c r="AV234" s="1138"/>
      <c r="AW234" s="1138"/>
      <c r="AX234" s="1138"/>
      <c r="AY234" s="1138"/>
      <c r="AZ234" s="1138"/>
      <c r="BA234" s="1138"/>
      <c r="BB234" s="1138"/>
      <c r="BC234" s="1138"/>
      <c r="BD234" s="1138"/>
      <c r="BE234" s="1138"/>
      <c r="BF234" s="1138"/>
      <c r="BG234" s="1138"/>
      <c r="BH234" s="1138"/>
      <c r="BI234" s="1138"/>
      <c r="BJ234" s="1138"/>
      <c r="BK234" s="1138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</row>
    <row r="235" spans="1:95" s="638" customFormat="1" ht="17.25" customHeight="1" x14ac:dyDescent="0.25">
      <c r="A235" s="1505">
        <v>9</v>
      </c>
      <c r="B235" s="1506"/>
      <c r="C235" s="1513"/>
      <c r="D235" s="1514"/>
      <c r="E235" s="1514"/>
      <c r="F235" s="1514"/>
      <c r="G235" s="1514"/>
      <c r="H235" s="1514"/>
      <c r="I235" s="1514"/>
      <c r="J235" s="1515"/>
      <c r="K235" s="33"/>
      <c r="L235" s="1136" t="s">
        <v>2095</v>
      </c>
      <c r="M235" s="1136"/>
      <c r="N235" s="1137"/>
      <c r="O235" s="1137"/>
      <c r="P235" s="1138"/>
      <c r="Q235" s="1138"/>
      <c r="R235" s="1138"/>
      <c r="S235" s="1138"/>
      <c r="T235" s="1138"/>
      <c r="U235" s="1138"/>
      <c r="V235" s="1138"/>
      <c r="W235" s="1138"/>
      <c r="X235" s="1138"/>
      <c r="Y235" s="1138"/>
      <c r="Z235" s="1138"/>
      <c r="AA235" s="1138"/>
      <c r="AB235" s="1138"/>
      <c r="AC235" s="1138"/>
      <c r="AD235" s="1138"/>
      <c r="AE235" s="1138"/>
      <c r="AF235" s="1138"/>
      <c r="AG235" s="1138"/>
      <c r="AH235" s="1138"/>
      <c r="AI235" s="1138"/>
      <c r="AJ235" s="1138"/>
      <c r="AK235" s="1138"/>
      <c r="AL235" s="1138"/>
      <c r="AM235" s="1138"/>
      <c r="AN235" s="1138"/>
      <c r="AO235" s="1138"/>
      <c r="AP235" s="1138"/>
      <c r="AQ235" s="1138"/>
      <c r="AR235" s="1138"/>
      <c r="AS235" s="1138"/>
      <c r="AT235" s="1138"/>
      <c r="AU235" s="1138"/>
      <c r="AV235" s="1138"/>
      <c r="AW235" s="1138"/>
      <c r="AX235" s="1138"/>
      <c r="AY235" s="1138"/>
      <c r="AZ235" s="1138"/>
      <c r="BA235" s="1138"/>
      <c r="BB235" s="1138"/>
      <c r="BC235" s="1138"/>
      <c r="BD235" s="1138"/>
      <c r="BE235" s="1138"/>
      <c r="BF235" s="1138"/>
      <c r="BG235" s="1138"/>
      <c r="BH235" s="1138"/>
      <c r="BI235" s="1138"/>
      <c r="BJ235" s="1138"/>
      <c r="BK235" s="1138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</row>
    <row r="236" spans="1:95" s="638" customFormat="1" ht="17.25" customHeight="1" x14ac:dyDescent="0.25">
      <c r="A236" s="1505">
        <v>10</v>
      </c>
      <c r="B236" s="1506"/>
      <c r="C236" s="1513"/>
      <c r="D236" s="1514"/>
      <c r="E236" s="1514"/>
      <c r="F236" s="1514"/>
      <c r="G236" s="1514"/>
      <c r="H236" s="1514"/>
      <c r="I236" s="1514"/>
      <c r="J236" s="1515"/>
      <c r="K236" s="33"/>
      <c r="L236" s="1136" t="s">
        <v>2096</v>
      </c>
      <c r="M236" s="1136"/>
      <c r="N236" s="1137"/>
      <c r="O236" s="1137"/>
      <c r="P236" s="1138"/>
      <c r="Q236" s="1138"/>
      <c r="R236" s="1138"/>
      <c r="S236" s="1138"/>
      <c r="T236" s="1138"/>
      <c r="U236" s="1138"/>
      <c r="V236" s="1138"/>
      <c r="W236" s="1138"/>
      <c r="X236" s="1138"/>
      <c r="Y236" s="1138"/>
      <c r="Z236" s="1138"/>
      <c r="AA236" s="1138"/>
      <c r="AB236" s="1138"/>
      <c r="AC236" s="1138"/>
      <c r="AD236" s="1138"/>
      <c r="AE236" s="1138"/>
      <c r="AF236" s="1138"/>
      <c r="AG236" s="1138"/>
      <c r="AH236" s="1138"/>
      <c r="AI236" s="1138"/>
      <c r="AJ236" s="1138"/>
      <c r="AK236" s="1138"/>
      <c r="AL236" s="1138"/>
      <c r="AM236" s="1138"/>
      <c r="AN236" s="1138"/>
      <c r="AO236" s="1138"/>
      <c r="AP236" s="1138"/>
      <c r="AQ236" s="1138"/>
      <c r="AR236" s="1138"/>
      <c r="AS236" s="1138"/>
      <c r="AT236" s="1138"/>
      <c r="AU236" s="1138"/>
      <c r="AV236" s="1138"/>
      <c r="AW236" s="1138"/>
      <c r="AX236" s="1138"/>
      <c r="AY236" s="1138"/>
      <c r="AZ236" s="1138"/>
      <c r="BA236" s="1138"/>
      <c r="BB236" s="1138"/>
      <c r="BC236" s="1138"/>
      <c r="BD236" s="1138"/>
      <c r="BE236" s="1138"/>
      <c r="BF236" s="1138"/>
      <c r="BG236" s="1138"/>
      <c r="BH236" s="1138"/>
      <c r="BI236" s="1138"/>
      <c r="BJ236" s="1138"/>
      <c r="BK236" s="1138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</row>
    <row r="237" spans="1:95" s="638" customFormat="1" ht="17.25" customHeight="1" x14ac:dyDescent="0.25">
      <c r="A237" s="1505">
        <v>11</v>
      </c>
      <c r="B237" s="1506"/>
      <c r="C237" s="1513"/>
      <c r="D237" s="1514"/>
      <c r="E237" s="1514"/>
      <c r="F237" s="1514"/>
      <c r="G237" s="1514"/>
      <c r="H237" s="1514"/>
      <c r="I237" s="1514"/>
      <c r="J237" s="1515"/>
      <c r="K237" s="33"/>
      <c r="L237" s="1136" t="s">
        <v>2097</v>
      </c>
      <c r="M237" s="1136"/>
      <c r="N237" s="1137"/>
      <c r="O237" s="1137"/>
      <c r="P237" s="1138"/>
      <c r="Q237" s="1138"/>
      <c r="R237" s="1138"/>
      <c r="S237" s="1138"/>
      <c r="T237" s="1138"/>
      <c r="U237" s="1138"/>
      <c r="V237" s="1138"/>
      <c r="W237" s="1138"/>
      <c r="X237" s="1138"/>
      <c r="Y237" s="1138"/>
      <c r="Z237" s="1138"/>
      <c r="AA237" s="1138"/>
      <c r="AB237" s="1138"/>
      <c r="AC237" s="1138"/>
      <c r="AD237" s="1138"/>
      <c r="AE237" s="1138"/>
      <c r="AF237" s="1138"/>
      <c r="AG237" s="1138"/>
      <c r="AH237" s="1138"/>
      <c r="AI237" s="1138"/>
      <c r="AJ237" s="1138"/>
      <c r="AK237" s="1138"/>
      <c r="AL237" s="1138"/>
      <c r="AM237" s="1138"/>
      <c r="AN237" s="1138"/>
      <c r="AO237" s="1138"/>
      <c r="AP237" s="1138"/>
      <c r="AQ237" s="1138"/>
      <c r="AR237" s="1138"/>
      <c r="AS237" s="1138"/>
      <c r="AT237" s="1138"/>
      <c r="AU237" s="1138"/>
      <c r="AV237" s="1138"/>
      <c r="AW237" s="1138"/>
      <c r="AX237" s="1138"/>
      <c r="AY237" s="1138"/>
      <c r="AZ237" s="1138"/>
      <c r="BA237" s="1138"/>
      <c r="BB237" s="1138"/>
      <c r="BC237" s="1138"/>
      <c r="BD237" s="1138"/>
      <c r="BE237" s="1138"/>
      <c r="BF237" s="1138"/>
      <c r="BG237" s="1138"/>
      <c r="BH237" s="1138"/>
      <c r="BI237" s="1138"/>
      <c r="BJ237" s="1138"/>
      <c r="BK237" s="1138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</row>
    <row r="238" spans="1:95" s="638" customFormat="1" ht="17.25" customHeight="1" x14ac:dyDescent="0.25">
      <c r="A238" s="1505">
        <v>12</v>
      </c>
      <c r="B238" s="1506"/>
      <c r="C238" s="1513"/>
      <c r="D238" s="1514"/>
      <c r="E238" s="1514"/>
      <c r="F238" s="1514"/>
      <c r="G238" s="1514"/>
      <c r="H238" s="1514"/>
      <c r="I238" s="1514"/>
      <c r="J238" s="1515"/>
      <c r="K238" s="33"/>
      <c r="L238" s="1136" t="s">
        <v>2098</v>
      </c>
      <c r="M238" s="1136"/>
      <c r="N238" s="1137"/>
      <c r="O238" s="1137"/>
      <c r="P238" s="1138"/>
      <c r="Q238" s="1138"/>
      <c r="R238" s="1138"/>
      <c r="S238" s="1138"/>
      <c r="T238" s="1138"/>
      <c r="U238" s="1138"/>
      <c r="V238" s="1138"/>
      <c r="W238" s="1138"/>
      <c r="X238" s="1138"/>
      <c r="Y238" s="1138"/>
      <c r="Z238" s="1138"/>
      <c r="AA238" s="1138"/>
      <c r="AB238" s="1138"/>
      <c r="AC238" s="1138"/>
      <c r="AD238" s="1138"/>
      <c r="AE238" s="1138"/>
      <c r="AF238" s="1138"/>
      <c r="AG238" s="1138"/>
      <c r="AH238" s="1138"/>
      <c r="AI238" s="1138"/>
      <c r="AJ238" s="1138"/>
      <c r="AK238" s="1138"/>
      <c r="AL238" s="1138"/>
      <c r="AM238" s="1138"/>
      <c r="AN238" s="1138"/>
      <c r="AO238" s="1138"/>
      <c r="AP238" s="1138"/>
      <c r="AQ238" s="1138"/>
      <c r="AR238" s="1138"/>
      <c r="AS238" s="1138"/>
      <c r="AT238" s="1138"/>
      <c r="AU238" s="1138"/>
      <c r="AV238" s="1138"/>
      <c r="AW238" s="1138"/>
      <c r="AX238" s="1138"/>
      <c r="AY238" s="1138"/>
      <c r="AZ238" s="1138"/>
      <c r="BA238" s="1138"/>
      <c r="BB238" s="1138"/>
      <c r="BC238" s="1138"/>
      <c r="BD238" s="1138"/>
      <c r="BE238" s="1138"/>
      <c r="BF238" s="1138"/>
      <c r="BG238" s="1138"/>
      <c r="BH238" s="1138"/>
      <c r="BI238" s="1138"/>
      <c r="BJ238" s="1138"/>
      <c r="BK238" s="1138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</row>
    <row r="239" spans="1:95" s="638" customFormat="1" ht="17.25" customHeight="1" x14ac:dyDescent="0.25">
      <c r="A239" s="1505">
        <v>13</v>
      </c>
      <c r="B239" s="1506"/>
      <c r="C239" s="1513"/>
      <c r="D239" s="1514"/>
      <c r="E239" s="1514"/>
      <c r="F239" s="1514"/>
      <c r="G239" s="1514"/>
      <c r="H239" s="1514"/>
      <c r="I239" s="1514"/>
      <c r="J239" s="1515"/>
      <c r="K239" s="33"/>
      <c r="L239" s="1136" t="s">
        <v>2099</v>
      </c>
      <c r="M239" s="1136"/>
      <c r="N239" s="1137"/>
      <c r="O239" s="1137"/>
      <c r="P239" s="1138"/>
      <c r="Q239" s="1138"/>
      <c r="R239" s="1138"/>
      <c r="S239" s="1138"/>
      <c r="T239" s="1138"/>
      <c r="U239" s="1138"/>
      <c r="V239" s="1138"/>
      <c r="W239" s="1138"/>
      <c r="X239" s="1138"/>
      <c r="Y239" s="1138"/>
      <c r="Z239" s="1138"/>
      <c r="AA239" s="1138"/>
      <c r="AB239" s="1138"/>
      <c r="AC239" s="1138"/>
      <c r="AD239" s="1138"/>
      <c r="AE239" s="1138"/>
      <c r="AF239" s="1138"/>
      <c r="AG239" s="1138"/>
      <c r="AH239" s="1138"/>
      <c r="AI239" s="1138"/>
      <c r="AJ239" s="1138"/>
      <c r="AK239" s="1138"/>
      <c r="AL239" s="1138"/>
      <c r="AM239" s="1138"/>
      <c r="AN239" s="1138"/>
      <c r="AO239" s="1138"/>
      <c r="AP239" s="1138"/>
      <c r="AQ239" s="1138"/>
      <c r="AR239" s="1138"/>
      <c r="AS239" s="1138"/>
      <c r="AT239" s="1138"/>
      <c r="AU239" s="1138"/>
      <c r="AV239" s="1138"/>
      <c r="AW239" s="1138"/>
      <c r="AX239" s="1138"/>
      <c r="AY239" s="1138"/>
      <c r="AZ239" s="1138"/>
      <c r="BA239" s="1138"/>
      <c r="BB239" s="1138"/>
      <c r="BC239" s="1138"/>
      <c r="BD239" s="1138"/>
      <c r="BE239" s="1138"/>
      <c r="BF239" s="1138"/>
      <c r="BG239" s="1138"/>
      <c r="BH239" s="1138"/>
      <c r="BI239" s="1138"/>
      <c r="BJ239" s="1138"/>
      <c r="BK239" s="1138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</row>
    <row r="240" spans="1:95" s="638" customFormat="1" ht="17.25" customHeight="1" x14ac:dyDescent="0.25">
      <c r="A240" s="1505">
        <v>14</v>
      </c>
      <c r="B240" s="1506"/>
      <c r="C240" s="1513"/>
      <c r="D240" s="1514"/>
      <c r="E240" s="1514"/>
      <c r="F240" s="1514"/>
      <c r="G240" s="1514"/>
      <c r="H240" s="1514"/>
      <c r="I240" s="1514"/>
      <c r="J240" s="1515"/>
      <c r="K240" s="33"/>
      <c r="L240" s="1136" t="s">
        <v>2100</v>
      </c>
      <c r="M240" s="1136"/>
      <c r="N240" s="1137"/>
      <c r="O240" s="1137"/>
      <c r="P240" s="1138"/>
      <c r="Q240" s="1138"/>
      <c r="R240" s="1138"/>
      <c r="S240" s="1138"/>
      <c r="T240" s="1138"/>
      <c r="U240" s="1138"/>
      <c r="V240" s="1138"/>
      <c r="W240" s="1138"/>
      <c r="X240" s="1138"/>
      <c r="Y240" s="1138"/>
      <c r="Z240" s="1138"/>
      <c r="AA240" s="1138"/>
      <c r="AB240" s="1138"/>
      <c r="AC240" s="1138"/>
      <c r="AD240" s="1138"/>
      <c r="AE240" s="1138"/>
      <c r="AF240" s="1138"/>
      <c r="AG240" s="1138"/>
      <c r="AH240" s="1138"/>
      <c r="AI240" s="1138"/>
      <c r="AJ240" s="1138"/>
      <c r="AK240" s="1138"/>
      <c r="AL240" s="1138"/>
      <c r="AM240" s="1138"/>
      <c r="AN240" s="1138"/>
      <c r="AO240" s="1138"/>
      <c r="AP240" s="1138"/>
      <c r="AQ240" s="1138"/>
      <c r="AR240" s="1138"/>
      <c r="AS240" s="1138"/>
      <c r="AT240" s="1138"/>
      <c r="AU240" s="1138"/>
      <c r="AV240" s="1138"/>
      <c r="AW240" s="1138"/>
      <c r="AX240" s="1138"/>
      <c r="AY240" s="1138"/>
      <c r="AZ240" s="1138"/>
      <c r="BA240" s="1138"/>
      <c r="BB240" s="1138"/>
      <c r="BC240" s="1138"/>
      <c r="BD240" s="1138"/>
      <c r="BE240" s="1138"/>
      <c r="BF240" s="1138"/>
      <c r="BG240" s="1138"/>
      <c r="BH240" s="1138"/>
      <c r="BI240" s="1138"/>
      <c r="BJ240" s="1138"/>
      <c r="BK240" s="1138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</row>
    <row r="241" spans="1:95" s="638" customFormat="1" ht="17.25" customHeight="1" x14ac:dyDescent="0.25">
      <c r="A241" s="1505">
        <v>15</v>
      </c>
      <c r="B241" s="1506"/>
      <c r="C241" s="1513"/>
      <c r="D241" s="1514"/>
      <c r="E241" s="1514"/>
      <c r="F241" s="1514"/>
      <c r="G241" s="1514"/>
      <c r="H241" s="1514"/>
      <c r="I241" s="1514"/>
      <c r="J241" s="1515"/>
      <c r="K241" s="33"/>
      <c r="L241" s="1136" t="s">
        <v>2101</v>
      </c>
      <c r="M241" s="1136"/>
      <c r="N241" s="1137"/>
      <c r="O241" s="1137"/>
      <c r="P241" s="1138"/>
      <c r="Q241" s="1138"/>
      <c r="R241" s="1138"/>
      <c r="S241" s="1138"/>
      <c r="T241" s="1138"/>
      <c r="U241" s="1138"/>
      <c r="V241" s="1138"/>
      <c r="W241" s="1138"/>
      <c r="X241" s="1138"/>
      <c r="Y241" s="1138"/>
      <c r="Z241" s="1138"/>
      <c r="AA241" s="1138"/>
      <c r="AB241" s="1138"/>
      <c r="AC241" s="1138"/>
      <c r="AD241" s="1138"/>
      <c r="AE241" s="1138"/>
      <c r="AF241" s="1138"/>
      <c r="AG241" s="1138"/>
      <c r="AH241" s="1138"/>
      <c r="AI241" s="1138"/>
      <c r="AJ241" s="1138"/>
      <c r="AK241" s="1138"/>
      <c r="AL241" s="1138"/>
      <c r="AM241" s="1138"/>
      <c r="AN241" s="1138"/>
      <c r="AO241" s="1138"/>
      <c r="AP241" s="1138"/>
      <c r="AQ241" s="1138"/>
      <c r="AR241" s="1138"/>
      <c r="AS241" s="1138"/>
      <c r="AT241" s="1138"/>
      <c r="AU241" s="1138"/>
      <c r="AV241" s="1138"/>
      <c r="AW241" s="1138"/>
      <c r="AX241" s="1138"/>
      <c r="AY241" s="1138"/>
      <c r="AZ241" s="1138"/>
      <c r="BA241" s="1138"/>
      <c r="BB241" s="1138"/>
      <c r="BC241" s="1138"/>
      <c r="BD241" s="1138"/>
      <c r="BE241" s="1138"/>
      <c r="BF241" s="1138"/>
      <c r="BG241" s="1138"/>
      <c r="BH241" s="1138"/>
      <c r="BI241" s="1138"/>
      <c r="BJ241" s="1138"/>
      <c r="BK241" s="1138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</row>
    <row r="242" spans="1:95" s="638" customFormat="1" ht="17.25" customHeight="1" x14ac:dyDescent="0.25">
      <c r="A242" s="1505">
        <v>16</v>
      </c>
      <c r="B242" s="1506"/>
      <c r="C242" s="1513"/>
      <c r="D242" s="1514"/>
      <c r="E242" s="1514"/>
      <c r="F242" s="1514"/>
      <c r="G242" s="1514"/>
      <c r="H242" s="1514"/>
      <c r="I242" s="1514"/>
      <c r="J242" s="1515"/>
      <c r="K242" s="33"/>
      <c r="L242" s="1136" t="s">
        <v>2102</v>
      </c>
      <c r="M242" s="1136"/>
      <c r="N242" s="1137"/>
      <c r="O242" s="1137"/>
      <c r="P242" s="1138"/>
      <c r="Q242" s="1138"/>
      <c r="R242" s="1138"/>
      <c r="S242" s="1138"/>
      <c r="T242" s="1138"/>
      <c r="U242" s="1138"/>
      <c r="V242" s="1138"/>
      <c r="W242" s="1138"/>
      <c r="X242" s="1138"/>
      <c r="Y242" s="1138"/>
      <c r="Z242" s="1138"/>
      <c r="AA242" s="1138"/>
      <c r="AB242" s="1138"/>
      <c r="AC242" s="1138"/>
      <c r="AD242" s="1138"/>
      <c r="AE242" s="1138"/>
      <c r="AF242" s="1138"/>
      <c r="AG242" s="1138"/>
      <c r="AH242" s="1138"/>
      <c r="AI242" s="1138"/>
      <c r="AJ242" s="1138"/>
      <c r="AK242" s="1138"/>
      <c r="AL242" s="1138"/>
      <c r="AM242" s="1138"/>
      <c r="AN242" s="1138"/>
      <c r="AO242" s="1138"/>
      <c r="AP242" s="1138"/>
      <c r="AQ242" s="1138"/>
      <c r="AR242" s="1138"/>
      <c r="AS242" s="1138"/>
      <c r="AT242" s="1138"/>
      <c r="AU242" s="1138"/>
      <c r="AV242" s="1138"/>
      <c r="AW242" s="1138"/>
      <c r="AX242" s="1138"/>
      <c r="AY242" s="1138"/>
      <c r="AZ242" s="1138"/>
      <c r="BA242" s="1138"/>
      <c r="BB242" s="1138"/>
      <c r="BC242" s="1138"/>
      <c r="BD242" s="1138"/>
      <c r="BE242" s="1138"/>
      <c r="BF242" s="1138"/>
      <c r="BG242" s="1138"/>
      <c r="BH242" s="1138"/>
      <c r="BI242" s="1138"/>
      <c r="BJ242" s="1138"/>
      <c r="BK242" s="1138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</row>
    <row r="243" spans="1:95" s="638" customFormat="1" ht="17.25" customHeight="1" x14ac:dyDescent="0.25">
      <c r="A243" s="1505">
        <v>17</v>
      </c>
      <c r="B243" s="1506"/>
      <c r="C243" s="1513"/>
      <c r="D243" s="1514"/>
      <c r="E243" s="1514"/>
      <c r="F243" s="1514"/>
      <c r="G243" s="1514"/>
      <c r="H243" s="1514"/>
      <c r="I243" s="1514"/>
      <c r="J243" s="1515"/>
      <c r="K243" s="33"/>
      <c r="L243" s="1136" t="s">
        <v>2103</v>
      </c>
      <c r="M243" s="1136"/>
      <c r="N243" s="1137"/>
      <c r="O243" s="1137"/>
      <c r="P243" s="1138"/>
      <c r="Q243" s="1138"/>
      <c r="R243" s="1138"/>
      <c r="S243" s="1138"/>
      <c r="T243" s="1138"/>
      <c r="U243" s="1138"/>
      <c r="V243" s="1138"/>
      <c r="W243" s="1138"/>
      <c r="X243" s="1138"/>
      <c r="Y243" s="1138"/>
      <c r="Z243" s="1138"/>
      <c r="AA243" s="1138"/>
      <c r="AB243" s="1138"/>
      <c r="AC243" s="1138"/>
      <c r="AD243" s="1138"/>
      <c r="AE243" s="1138"/>
      <c r="AF243" s="1138"/>
      <c r="AG243" s="1138"/>
      <c r="AH243" s="1138"/>
      <c r="AI243" s="1138"/>
      <c r="AJ243" s="1138"/>
      <c r="AK243" s="1138"/>
      <c r="AL243" s="1138"/>
      <c r="AM243" s="1138"/>
      <c r="AN243" s="1138"/>
      <c r="AO243" s="1138"/>
      <c r="AP243" s="1138"/>
      <c r="AQ243" s="1138"/>
      <c r="AR243" s="1138"/>
      <c r="AS243" s="1138"/>
      <c r="AT243" s="1138"/>
      <c r="AU243" s="1138"/>
      <c r="AV243" s="1138"/>
      <c r="AW243" s="1138"/>
      <c r="AX243" s="1138"/>
      <c r="AY243" s="1138"/>
      <c r="AZ243" s="1138"/>
      <c r="BA243" s="1138"/>
      <c r="BB243" s="1138"/>
      <c r="BC243" s="1138"/>
      <c r="BD243" s="1138"/>
      <c r="BE243" s="1138"/>
      <c r="BF243" s="1138"/>
      <c r="BG243" s="1138"/>
      <c r="BH243" s="1138"/>
      <c r="BI243" s="1138"/>
      <c r="BJ243" s="1138"/>
      <c r="BK243" s="1138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</row>
    <row r="244" spans="1:95" s="638" customFormat="1" ht="17.25" customHeight="1" x14ac:dyDescent="0.25">
      <c r="A244" s="1505">
        <v>18</v>
      </c>
      <c r="B244" s="1506"/>
      <c r="C244" s="1513"/>
      <c r="D244" s="1514"/>
      <c r="E244" s="1514"/>
      <c r="F244" s="1514"/>
      <c r="G244" s="1514"/>
      <c r="H244" s="1514"/>
      <c r="I244" s="1514"/>
      <c r="J244" s="1515"/>
      <c r="K244" s="33"/>
      <c r="L244" s="1136" t="s">
        <v>2104</v>
      </c>
      <c r="M244" s="1136"/>
      <c r="N244" s="1137"/>
      <c r="O244" s="1137"/>
      <c r="P244" s="1138"/>
      <c r="Q244" s="1138"/>
      <c r="R244" s="1138"/>
      <c r="S244" s="1138"/>
      <c r="T244" s="1138"/>
      <c r="U244" s="1138"/>
      <c r="V244" s="1138"/>
      <c r="W244" s="1138"/>
      <c r="X244" s="1138"/>
      <c r="Y244" s="1138"/>
      <c r="Z244" s="1138"/>
      <c r="AA244" s="1138"/>
      <c r="AB244" s="1138"/>
      <c r="AC244" s="1138"/>
      <c r="AD244" s="1138"/>
      <c r="AE244" s="1138"/>
      <c r="AF244" s="1138"/>
      <c r="AG244" s="1138"/>
      <c r="AH244" s="1138"/>
      <c r="AI244" s="1138"/>
      <c r="AJ244" s="1138"/>
      <c r="AK244" s="1138"/>
      <c r="AL244" s="1138"/>
      <c r="AM244" s="1138"/>
      <c r="AN244" s="1138"/>
      <c r="AO244" s="1138"/>
      <c r="AP244" s="1138"/>
      <c r="AQ244" s="1138"/>
      <c r="AR244" s="1138"/>
      <c r="AS244" s="1138"/>
      <c r="AT244" s="1138"/>
      <c r="AU244" s="1138"/>
      <c r="AV244" s="1138"/>
      <c r="AW244" s="1138"/>
      <c r="AX244" s="1138"/>
      <c r="AY244" s="1138"/>
      <c r="AZ244" s="1138"/>
      <c r="BA244" s="1138"/>
      <c r="BB244" s="1138"/>
      <c r="BC244" s="1138"/>
      <c r="BD244" s="1138"/>
      <c r="BE244" s="1138"/>
      <c r="BF244" s="1138"/>
      <c r="BG244" s="1138"/>
      <c r="BH244" s="1138"/>
      <c r="BI244" s="1138"/>
      <c r="BJ244" s="1138"/>
      <c r="BK244" s="1138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</row>
    <row r="245" spans="1:95" s="638" customFormat="1" ht="17.25" customHeight="1" x14ac:dyDescent="0.25">
      <c r="A245" s="1505">
        <v>19</v>
      </c>
      <c r="B245" s="1506"/>
      <c r="C245" s="1513"/>
      <c r="D245" s="1514"/>
      <c r="E245" s="1514"/>
      <c r="F245" s="1514"/>
      <c r="G245" s="1514"/>
      <c r="H245" s="1514"/>
      <c r="I245" s="1514"/>
      <c r="J245" s="1515"/>
      <c r="K245" s="33"/>
      <c r="L245" s="1136" t="s">
        <v>2105</v>
      </c>
      <c r="M245" s="1136"/>
      <c r="N245" s="1137"/>
      <c r="O245" s="1137"/>
      <c r="P245" s="1138"/>
      <c r="Q245" s="1138"/>
      <c r="R245" s="1138"/>
      <c r="S245" s="1138"/>
      <c r="T245" s="1138"/>
      <c r="U245" s="1138"/>
      <c r="V245" s="1138"/>
      <c r="W245" s="1138"/>
      <c r="X245" s="1138"/>
      <c r="Y245" s="1138"/>
      <c r="Z245" s="1138"/>
      <c r="AA245" s="1138"/>
      <c r="AB245" s="1138"/>
      <c r="AC245" s="1138"/>
      <c r="AD245" s="1138"/>
      <c r="AE245" s="1138"/>
      <c r="AF245" s="1138"/>
      <c r="AG245" s="1138"/>
      <c r="AH245" s="1138"/>
      <c r="AI245" s="1138"/>
      <c r="AJ245" s="1138"/>
      <c r="AK245" s="1138"/>
      <c r="AL245" s="1138"/>
      <c r="AM245" s="1138"/>
      <c r="AN245" s="1138"/>
      <c r="AO245" s="1138"/>
      <c r="AP245" s="1138"/>
      <c r="AQ245" s="1138"/>
      <c r="AR245" s="1138"/>
      <c r="AS245" s="1138"/>
      <c r="AT245" s="1138"/>
      <c r="AU245" s="1138"/>
      <c r="AV245" s="1138"/>
      <c r="AW245" s="1138"/>
      <c r="AX245" s="1138"/>
      <c r="AY245" s="1138"/>
      <c r="AZ245" s="1138"/>
      <c r="BA245" s="1138"/>
      <c r="BB245" s="1138"/>
      <c r="BC245" s="1138"/>
      <c r="BD245" s="1138"/>
      <c r="BE245" s="1138"/>
      <c r="BF245" s="1138"/>
      <c r="BG245" s="1138"/>
      <c r="BH245" s="1138"/>
      <c r="BI245" s="1138"/>
      <c r="BJ245" s="1138"/>
      <c r="BK245" s="1138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</row>
    <row r="246" spans="1:95" s="638" customFormat="1" ht="17.25" customHeight="1" x14ac:dyDescent="0.25">
      <c r="A246" s="1505">
        <v>20</v>
      </c>
      <c r="B246" s="1506"/>
      <c r="C246" s="1513"/>
      <c r="D246" s="1514"/>
      <c r="E246" s="1514"/>
      <c r="F246" s="1514"/>
      <c r="G246" s="1514"/>
      <c r="H246" s="1514"/>
      <c r="I246" s="1514"/>
      <c r="J246" s="1515"/>
      <c r="K246" s="33"/>
      <c r="L246" s="1136" t="s">
        <v>2106</v>
      </c>
      <c r="M246" s="1136"/>
      <c r="N246" s="1137"/>
      <c r="O246" s="1137"/>
      <c r="P246" s="1138"/>
      <c r="Q246" s="1138"/>
      <c r="R246" s="1138"/>
      <c r="S246" s="1138"/>
      <c r="T246" s="1138"/>
      <c r="U246" s="1138"/>
      <c r="V246" s="1138"/>
      <c r="W246" s="1138"/>
      <c r="X246" s="1138"/>
      <c r="Y246" s="1138"/>
      <c r="Z246" s="1138"/>
      <c r="AA246" s="1138"/>
      <c r="AB246" s="1138"/>
      <c r="AC246" s="1138"/>
      <c r="AD246" s="1138"/>
      <c r="AE246" s="1138"/>
      <c r="AF246" s="1138"/>
      <c r="AG246" s="1138"/>
      <c r="AH246" s="1138"/>
      <c r="AI246" s="1138"/>
      <c r="AJ246" s="1138"/>
      <c r="AK246" s="1138"/>
      <c r="AL246" s="1138"/>
      <c r="AM246" s="1138"/>
      <c r="AN246" s="1138"/>
      <c r="AO246" s="1138"/>
      <c r="AP246" s="1138"/>
      <c r="AQ246" s="1138"/>
      <c r="AR246" s="1138"/>
      <c r="AS246" s="1138"/>
      <c r="AT246" s="1138"/>
      <c r="AU246" s="1138"/>
      <c r="AV246" s="1138"/>
      <c r="AW246" s="1138"/>
      <c r="AX246" s="1138"/>
      <c r="AY246" s="1138"/>
      <c r="AZ246" s="1138"/>
      <c r="BA246" s="1138"/>
      <c r="BB246" s="1138"/>
      <c r="BC246" s="1138"/>
      <c r="BD246" s="1138"/>
      <c r="BE246" s="1138"/>
      <c r="BF246" s="1138"/>
      <c r="BG246" s="1138"/>
      <c r="BH246" s="1138"/>
      <c r="BI246" s="1138"/>
      <c r="BJ246" s="1138"/>
      <c r="BK246" s="1138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</row>
    <row r="247" spans="1:95" s="638" customFormat="1" ht="17.25" customHeight="1" x14ac:dyDescent="0.25">
      <c r="A247" s="1505">
        <v>21</v>
      </c>
      <c r="B247" s="1506"/>
      <c r="C247" s="1513"/>
      <c r="D247" s="1514"/>
      <c r="E247" s="1514"/>
      <c r="F247" s="1514"/>
      <c r="G247" s="1514"/>
      <c r="H247" s="1514"/>
      <c r="I247" s="1514"/>
      <c r="J247" s="1515"/>
      <c r="K247" s="33"/>
      <c r="L247" s="1136" t="s">
        <v>2107</v>
      </c>
      <c r="M247" s="1136"/>
      <c r="N247" s="1137"/>
      <c r="O247" s="1137"/>
      <c r="P247" s="1138"/>
      <c r="Q247" s="1138"/>
      <c r="R247" s="1138"/>
      <c r="S247" s="1138"/>
      <c r="T247" s="1138"/>
      <c r="U247" s="1138"/>
      <c r="V247" s="1138"/>
      <c r="W247" s="1138"/>
      <c r="X247" s="1138"/>
      <c r="Y247" s="1138"/>
      <c r="Z247" s="1138"/>
      <c r="AA247" s="1138"/>
      <c r="AB247" s="1138"/>
      <c r="AC247" s="1138"/>
      <c r="AD247" s="1138"/>
      <c r="AE247" s="1138"/>
      <c r="AF247" s="1138"/>
      <c r="AG247" s="1138"/>
      <c r="AH247" s="1138"/>
      <c r="AI247" s="1138"/>
      <c r="AJ247" s="1138"/>
      <c r="AK247" s="1138"/>
      <c r="AL247" s="1138"/>
      <c r="AM247" s="1138"/>
      <c r="AN247" s="1138"/>
      <c r="AO247" s="1138"/>
      <c r="AP247" s="1138"/>
      <c r="AQ247" s="1138"/>
      <c r="AR247" s="1138"/>
      <c r="AS247" s="1138"/>
      <c r="AT247" s="1138"/>
      <c r="AU247" s="1138"/>
      <c r="AV247" s="1138"/>
      <c r="AW247" s="1138"/>
      <c r="AX247" s="1138"/>
      <c r="AY247" s="1138"/>
      <c r="AZ247" s="1138"/>
      <c r="BA247" s="1138"/>
      <c r="BB247" s="1138"/>
      <c r="BC247" s="1138"/>
      <c r="BD247" s="1138"/>
      <c r="BE247" s="1138"/>
      <c r="BF247" s="1138"/>
      <c r="BG247" s="1138"/>
      <c r="BH247" s="1138"/>
      <c r="BI247" s="1138"/>
      <c r="BJ247" s="1138"/>
      <c r="BK247" s="1138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</row>
    <row r="248" spans="1:95" s="638" customFormat="1" ht="17.25" customHeight="1" x14ac:dyDescent="0.25">
      <c r="A248" s="1505">
        <v>22</v>
      </c>
      <c r="B248" s="1506"/>
      <c r="C248" s="1513"/>
      <c r="D248" s="1514"/>
      <c r="E248" s="1514"/>
      <c r="F248" s="1514"/>
      <c r="G248" s="1514"/>
      <c r="H248" s="1514"/>
      <c r="I248" s="1514"/>
      <c r="J248" s="1515"/>
      <c r="K248" s="33"/>
      <c r="L248" s="1136" t="s">
        <v>2108</v>
      </c>
      <c r="M248" s="1136"/>
      <c r="N248" s="1137"/>
      <c r="O248" s="1137"/>
      <c r="P248" s="1138"/>
      <c r="Q248" s="1138"/>
      <c r="R248" s="1138"/>
      <c r="S248" s="1138"/>
      <c r="T248" s="1138"/>
      <c r="U248" s="1138"/>
      <c r="V248" s="1138"/>
      <c r="W248" s="1138"/>
      <c r="X248" s="1138"/>
      <c r="Y248" s="1138"/>
      <c r="Z248" s="1138"/>
      <c r="AA248" s="1138"/>
      <c r="AB248" s="1138"/>
      <c r="AC248" s="1138"/>
      <c r="AD248" s="1138"/>
      <c r="AE248" s="1138"/>
      <c r="AF248" s="1138"/>
      <c r="AG248" s="1138"/>
      <c r="AH248" s="1138"/>
      <c r="AI248" s="1138"/>
      <c r="AJ248" s="1138"/>
      <c r="AK248" s="1138"/>
      <c r="AL248" s="1138"/>
      <c r="AM248" s="1138"/>
      <c r="AN248" s="1138"/>
      <c r="AO248" s="1138"/>
      <c r="AP248" s="1138"/>
      <c r="AQ248" s="1138"/>
      <c r="AR248" s="1138"/>
      <c r="AS248" s="1138"/>
      <c r="AT248" s="1138"/>
      <c r="AU248" s="1138"/>
      <c r="AV248" s="1138"/>
      <c r="AW248" s="1138"/>
      <c r="AX248" s="1138"/>
      <c r="AY248" s="1138"/>
      <c r="AZ248" s="1138"/>
      <c r="BA248" s="1138"/>
      <c r="BB248" s="1138"/>
      <c r="BC248" s="1138"/>
      <c r="BD248" s="1138"/>
      <c r="BE248" s="1138"/>
      <c r="BF248" s="1138"/>
      <c r="BG248" s="1138"/>
      <c r="BH248" s="1138"/>
      <c r="BI248" s="1138"/>
      <c r="BJ248" s="1138"/>
      <c r="BK248" s="1138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</row>
    <row r="249" spans="1:95" s="638" customFormat="1" ht="17.25" customHeight="1" x14ac:dyDescent="0.25">
      <c r="A249" s="1505">
        <v>23</v>
      </c>
      <c r="B249" s="1506"/>
      <c r="C249" s="1513"/>
      <c r="D249" s="1514"/>
      <c r="E249" s="1514"/>
      <c r="F249" s="1514"/>
      <c r="G249" s="1514"/>
      <c r="H249" s="1514"/>
      <c r="I249" s="1514"/>
      <c r="J249" s="1515"/>
      <c r="K249" s="33"/>
      <c r="L249" s="1136" t="s">
        <v>2109</v>
      </c>
      <c r="M249" s="1136"/>
      <c r="N249" s="1137"/>
      <c r="O249" s="1137"/>
      <c r="P249" s="1138"/>
      <c r="Q249" s="1138"/>
      <c r="R249" s="1138"/>
      <c r="S249" s="1138"/>
      <c r="T249" s="1138"/>
      <c r="U249" s="1138"/>
      <c r="V249" s="1138"/>
      <c r="W249" s="1138"/>
      <c r="X249" s="1138"/>
      <c r="Y249" s="1138"/>
      <c r="Z249" s="1138"/>
      <c r="AA249" s="1138"/>
      <c r="AB249" s="1138"/>
      <c r="AC249" s="1138"/>
      <c r="AD249" s="1138"/>
      <c r="AE249" s="1138"/>
      <c r="AF249" s="1138"/>
      <c r="AG249" s="1138"/>
      <c r="AH249" s="1138"/>
      <c r="AI249" s="1138"/>
      <c r="AJ249" s="1138"/>
      <c r="AK249" s="1138"/>
      <c r="AL249" s="1138"/>
      <c r="AM249" s="1138"/>
      <c r="AN249" s="1138"/>
      <c r="AO249" s="1138"/>
      <c r="AP249" s="1138"/>
      <c r="AQ249" s="1138"/>
      <c r="AR249" s="1138"/>
      <c r="AS249" s="1138"/>
      <c r="AT249" s="1138"/>
      <c r="AU249" s="1138"/>
      <c r="AV249" s="1138"/>
      <c r="AW249" s="1138"/>
      <c r="AX249" s="1138"/>
      <c r="AY249" s="1138"/>
      <c r="AZ249" s="1138"/>
      <c r="BA249" s="1138"/>
      <c r="BB249" s="1138"/>
      <c r="BC249" s="1138"/>
      <c r="BD249" s="1138"/>
      <c r="BE249" s="1138"/>
      <c r="BF249" s="1138"/>
      <c r="BG249" s="1138"/>
      <c r="BH249" s="1138"/>
      <c r="BI249" s="1138"/>
      <c r="BJ249" s="1138"/>
      <c r="BK249" s="1138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</row>
    <row r="250" spans="1:95" s="638" customFormat="1" ht="17.25" customHeight="1" x14ac:dyDescent="0.25">
      <c r="A250" s="1505">
        <v>24</v>
      </c>
      <c r="B250" s="1506"/>
      <c r="C250" s="1513"/>
      <c r="D250" s="1514"/>
      <c r="E250" s="1514"/>
      <c r="F250" s="1514"/>
      <c r="G250" s="1514"/>
      <c r="H250" s="1514"/>
      <c r="I250" s="1514"/>
      <c r="J250" s="1515"/>
      <c r="K250" s="33"/>
      <c r="L250" s="1136" t="s">
        <v>2110</v>
      </c>
      <c r="M250" s="1136"/>
      <c r="N250" s="1137"/>
      <c r="O250" s="1137"/>
      <c r="P250" s="1138"/>
      <c r="Q250" s="1138"/>
      <c r="R250" s="1138"/>
      <c r="S250" s="1138"/>
      <c r="T250" s="1138"/>
      <c r="U250" s="1138"/>
      <c r="V250" s="1138"/>
      <c r="W250" s="1138"/>
      <c r="X250" s="1138"/>
      <c r="Y250" s="1138"/>
      <c r="Z250" s="1138"/>
      <c r="AA250" s="1138"/>
      <c r="AB250" s="1138"/>
      <c r="AC250" s="1138"/>
      <c r="AD250" s="1138"/>
      <c r="AE250" s="1138"/>
      <c r="AF250" s="1138"/>
      <c r="AG250" s="1138"/>
      <c r="AH250" s="1138"/>
      <c r="AI250" s="1138"/>
      <c r="AJ250" s="1138"/>
      <c r="AK250" s="1138"/>
      <c r="AL250" s="1138"/>
      <c r="AM250" s="1138"/>
      <c r="AN250" s="1138"/>
      <c r="AO250" s="1138"/>
      <c r="AP250" s="1138"/>
      <c r="AQ250" s="1138"/>
      <c r="AR250" s="1138"/>
      <c r="AS250" s="1138"/>
      <c r="AT250" s="1138"/>
      <c r="AU250" s="1138"/>
      <c r="AV250" s="1138"/>
      <c r="AW250" s="1138"/>
      <c r="AX250" s="1138"/>
      <c r="AY250" s="1138"/>
      <c r="AZ250" s="1138"/>
      <c r="BA250" s="1138"/>
      <c r="BB250" s="1138"/>
      <c r="BC250" s="1138"/>
      <c r="BD250" s="1138"/>
      <c r="BE250" s="1138"/>
      <c r="BF250" s="1138"/>
      <c r="BG250" s="1138"/>
      <c r="BH250" s="1138"/>
      <c r="BI250" s="1138"/>
      <c r="BJ250" s="1138"/>
      <c r="BK250" s="1138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</row>
    <row r="251" spans="1:95" s="638" customFormat="1" ht="17.25" customHeight="1" x14ac:dyDescent="0.25">
      <c r="A251" s="1505">
        <v>25</v>
      </c>
      <c r="B251" s="1506"/>
      <c r="C251" s="1513"/>
      <c r="D251" s="1514"/>
      <c r="E251" s="1514"/>
      <c r="F251" s="1514"/>
      <c r="G251" s="1514"/>
      <c r="H251" s="1514"/>
      <c r="I251" s="1514"/>
      <c r="J251" s="1515"/>
      <c r="K251" s="33"/>
      <c r="L251" s="1136" t="s">
        <v>2111</v>
      </c>
      <c r="M251" s="1136"/>
      <c r="N251" s="1137"/>
      <c r="O251" s="1137"/>
      <c r="P251" s="1138"/>
      <c r="Q251" s="1138"/>
      <c r="R251" s="1138"/>
      <c r="S251" s="1138"/>
      <c r="T251" s="1138"/>
      <c r="U251" s="1138"/>
      <c r="V251" s="1138"/>
      <c r="W251" s="1138"/>
      <c r="X251" s="1138"/>
      <c r="Y251" s="1138"/>
      <c r="Z251" s="1138"/>
      <c r="AA251" s="1138"/>
      <c r="AB251" s="1138"/>
      <c r="AC251" s="1138"/>
      <c r="AD251" s="1138"/>
      <c r="AE251" s="1138"/>
      <c r="AF251" s="1138"/>
      <c r="AG251" s="1138"/>
      <c r="AH251" s="1138"/>
      <c r="AI251" s="1138"/>
      <c r="AJ251" s="1138"/>
      <c r="AK251" s="1138"/>
      <c r="AL251" s="1138"/>
      <c r="AM251" s="1138"/>
      <c r="AN251" s="1138"/>
      <c r="AO251" s="1138"/>
      <c r="AP251" s="1138"/>
      <c r="AQ251" s="1138"/>
      <c r="AR251" s="1138"/>
      <c r="AS251" s="1138"/>
      <c r="AT251" s="1138"/>
      <c r="AU251" s="1138"/>
      <c r="AV251" s="1138"/>
      <c r="AW251" s="1138"/>
      <c r="AX251" s="1138"/>
      <c r="AY251" s="1138"/>
      <c r="AZ251" s="1138"/>
      <c r="BA251" s="1138"/>
      <c r="BB251" s="1138"/>
      <c r="BC251" s="1138"/>
      <c r="BD251" s="1138"/>
      <c r="BE251" s="1138"/>
      <c r="BF251" s="1138"/>
      <c r="BG251" s="1138"/>
      <c r="BH251" s="1138"/>
      <c r="BI251" s="1138"/>
      <c r="BJ251" s="1138"/>
      <c r="BK251" s="1138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</row>
    <row r="252" spans="1:95" s="638" customFormat="1" ht="17.25" customHeight="1" x14ac:dyDescent="0.25">
      <c r="A252" s="1505">
        <v>26</v>
      </c>
      <c r="B252" s="1506"/>
      <c r="C252" s="1513"/>
      <c r="D252" s="1514"/>
      <c r="E252" s="1514"/>
      <c r="F252" s="1514"/>
      <c r="G252" s="1514"/>
      <c r="H252" s="1514"/>
      <c r="I252" s="1514"/>
      <c r="J252" s="1515"/>
      <c r="K252" s="33"/>
      <c r="L252" s="1136" t="s">
        <v>2112</v>
      </c>
      <c r="M252" s="1136"/>
      <c r="N252" s="1137"/>
      <c r="O252" s="1137"/>
      <c r="P252" s="1138"/>
      <c r="Q252" s="1138"/>
      <c r="R252" s="1138"/>
      <c r="S252" s="1138"/>
      <c r="T252" s="1138"/>
      <c r="U252" s="1138"/>
      <c r="V252" s="1138"/>
      <c r="W252" s="1138"/>
      <c r="X252" s="1138"/>
      <c r="Y252" s="1138"/>
      <c r="Z252" s="1138"/>
      <c r="AA252" s="1138"/>
      <c r="AB252" s="1138"/>
      <c r="AC252" s="1138"/>
      <c r="AD252" s="1138"/>
      <c r="AE252" s="1138"/>
      <c r="AF252" s="1138"/>
      <c r="AG252" s="1138"/>
      <c r="AH252" s="1138"/>
      <c r="AI252" s="1138"/>
      <c r="AJ252" s="1138"/>
      <c r="AK252" s="1138"/>
      <c r="AL252" s="1138"/>
      <c r="AM252" s="1138"/>
      <c r="AN252" s="1138"/>
      <c r="AO252" s="1138"/>
      <c r="AP252" s="1138"/>
      <c r="AQ252" s="1138"/>
      <c r="AR252" s="1138"/>
      <c r="AS252" s="1138"/>
      <c r="AT252" s="1138"/>
      <c r="AU252" s="1138"/>
      <c r="AV252" s="1138"/>
      <c r="AW252" s="1138"/>
      <c r="AX252" s="1138"/>
      <c r="AY252" s="1138"/>
      <c r="AZ252" s="1138"/>
      <c r="BA252" s="1138"/>
      <c r="BB252" s="1138"/>
      <c r="BC252" s="1138"/>
      <c r="BD252" s="1138"/>
      <c r="BE252" s="1138"/>
      <c r="BF252" s="1138"/>
      <c r="BG252" s="1138"/>
      <c r="BH252" s="1138"/>
      <c r="BI252" s="1138"/>
      <c r="BJ252" s="1138"/>
      <c r="BK252" s="1138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</row>
    <row r="253" spans="1:95" s="638" customFormat="1" ht="17.25" customHeight="1" x14ac:dyDescent="0.25">
      <c r="A253" s="1505">
        <v>27</v>
      </c>
      <c r="B253" s="1506"/>
      <c r="C253" s="1513"/>
      <c r="D253" s="1514"/>
      <c r="E253" s="1514"/>
      <c r="F253" s="1514"/>
      <c r="G253" s="1514"/>
      <c r="H253" s="1514"/>
      <c r="I253" s="1514"/>
      <c r="J253" s="1515"/>
      <c r="K253" s="33"/>
      <c r="L253" s="1136" t="s">
        <v>2113</v>
      </c>
      <c r="M253" s="1136"/>
      <c r="N253" s="1137"/>
      <c r="O253" s="1137"/>
      <c r="P253" s="1138"/>
      <c r="Q253" s="1138"/>
      <c r="R253" s="1138"/>
      <c r="S253" s="1138"/>
      <c r="T253" s="1138"/>
      <c r="U253" s="1138"/>
      <c r="V253" s="1138"/>
      <c r="W253" s="1138"/>
      <c r="X253" s="1138"/>
      <c r="Y253" s="1138"/>
      <c r="Z253" s="1138"/>
      <c r="AA253" s="1138"/>
      <c r="AB253" s="1138"/>
      <c r="AC253" s="1138"/>
      <c r="AD253" s="1138"/>
      <c r="AE253" s="1138"/>
      <c r="AF253" s="1138"/>
      <c r="AG253" s="1138"/>
      <c r="AH253" s="1138"/>
      <c r="AI253" s="1138"/>
      <c r="AJ253" s="1138"/>
      <c r="AK253" s="1138"/>
      <c r="AL253" s="1138"/>
      <c r="AM253" s="1138"/>
      <c r="AN253" s="1138"/>
      <c r="AO253" s="1138"/>
      <c r="AP253" s="1138"/>
      <c r="AQ253" s="1138"/>
      <c r="AR253" s="1138"/>
      <c r="AS253" s="1138"/>
      <c r="AT253" s="1138"/>
      <c r="AU253" s="1138"/>
      <c r="AV253" s="1138"/>
      <c r="AW253" s="1138"/>
      <c r="AX253" s="1138"/>
      <c r="AY253" s="1138"/>
      <c r="AZ253" s="1138"/>
      <c r="BA253" s="1138"/>
      <c r="BB253" s="1138"/>
      <c r="BC253" s="1138"/>
      <c r="BD253" s="1138"/>
      <c r="BE253" s="1138"/>
      <c r="BF253" s="1138"/>
      <c r="BG253" s="1138"/>
      <c r="BH253" s="1138"/>
      <c r="BI253" s="1138"/>
      <c r="BJ253" s="1138"/>
      <c r="BK253" s="1138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</row>
    <row r="254" spans="1:95" s="638" customFormat="1" ht="17.25" customHeight="1" x14ac:dyDescent="0.25">
      <c r="A254" s="1505">
        <v>28</v>
      </c>
      <c r="B254" s="1506"/>
      <c r="C254" s="1513"/>
      <c r="D254" s="1514"/>
      <c r="E254" s="1514"/>
      <c r="F254" s="1514"/>
      <c r="G254" s="1514"/>
      <c r="H254" s="1514"/>
      <c r="I254" s="1514"/>
      <c r="J254" s="1515"/>
      <c r="K254" s="33"/>
      <c r="L254" s="1136" t="s">
        <v>2114</v>
      </c>
      <c r="M254" s="1136"/>
      <c r="N254" s="1137"/>
      <c r="O254" s="1137"/>
      <c r="P254" s="1138"/>
      <c r="Q254" s="1138"/>
      <c r="R254" s="1138"/>
      <c r="S254" s="1138"/>
      <c r="T254" s="1138"/>
      <c r="U254" s="1138"/>
      <c r="V254" s="1138"/>
      <c r="W254" s="1138"/>
      <c r="X254" s="1138"/>
      <c r="Y254" s="1138"/>
      <c r="Z254" s="1138"/>
      <c r="AA254" s="1138"/>
      <c r="AB254" s="1138"/>
      <c r="AC254" s="1138"/>
      <c r="AD254" s="1138"/>
      <c r="AE254" s="1138"/>
      <c r="AF254" s="1138"/>
      <c r="AG254" s="1138"/>
      <c r="AH254" s="1138"/>
      <c r="AI254" s="1138"/>
      <c r="AJ254" s="1138"/>
      <c r="AK254" s="1138"/>
      <c r="AL254" s="1138"/>
      <c r="AM254" s="1138"/>
      <c r="AN254" s="1138"/>
      <c r="AO254" s="1138"/>
      <c r="AP254" s="1138"/>
      <c r="AQ254" s="1138"/>
      <c r="AR254" s="1138"/>
      <c r="AS254" s="1138"/>
      <c r="AT254" s="1138"/>
      <c r="AU254" s="1138"/>
      <c r="AV254" s="1138"/>
      <c r="AW254" s="1138"/>
      <c r="AX254" s="1138"/>
      <c r="AY254" s="1138"/>
      <c r="AZ254" s="1138"/>
      <c r="BA254" s="1138"/>
      <c r="BB254" s="1138"/>
      <c r="BC254" s="1138"/>
      <c r="BD254" s="1138"/>
      <c r="BE254" s="1138"/>
      <c r="BF254" s="1138"/>
      <c r="BG254" s="1138"/>
      <c r="BH254" s="1138"/>
      <c r="BI254" s="1138"/>
      <c r="BJ254" s="1138"/>
      <c r="BK254" s="1138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</row>
    <row r="255" spans="1:95" s="638" customFormat="1" ht="17.25" customHeight="1" x14ac:dyDescent="0.25">
      <c r="A255" s="1505">
        <v>29</v>
      </c>
      <c r="B255" s="1506"/>
      <c r="C255" s="1513"/>
      <c r="D255" s="1514"/>
      <c r="E255" s="1514"/>
      <c r="F255" s="1514"/>
      <c r="G255" s="1514"/>
      <c r="H255" s="1514"/>
      <c r="I255" s="1514"/>
      <c r="J255" s="1515"/>
      <c r="K255" s="33"/>
      <c r="L255" s="1136" t="s">
        <v>2115</v>
      </c>
      <c r="M255" s="1136"/>
      <c r="N255" s="1137"/>
      <c r="O255" s="1137"/>
      <c r="P255" s="1138"/>
      <c r="Q255" s="1138"/>
      <c r="R255" s="1138"/>
      <c r="S255" s="1138"/>
      <c r="T255" s="1138"/>
      <c r="U255" s="1138"/>
      <c r="V255" s="1138"/>
      <c r="W255" s="1138"/>
      <c r="X255" s="1138"/>
      <c r="Y255" s="1138"/>
      <c r="Z255" s="1138"/>
      <c r="AA255" s="1138"/>
      <c r="AB255" s="1138"/>
      <c r="AC255" s="1138"/>
      <c r="AD255" s="1138"/>
      <c r="AE255" s="1138"/>
      <c r="AF255" s="1138"/>
      <c r="AG255" s="1138"/>
      <c r="AH255" s="1138"/>
      <c r="AI255" s="1138"/>
      <c r="AJ255" s="1138"/>
      <c r="AK255" s="1138"/>
      <c r="AL255" s="1138"/>
      <c r="AM255" s="1138"/>
      <c r="AN255" s="1138"/>
      <c r="AO255" s="1138"/>
      <c r="AP255" s="1138"/>
      <c r="AQ255" s="1138"/>
      <c r="AR255" s="1138"/>
      <c r="AS255" s="1138"/>
      <c r="AT255" s="1138"/>
      <c r="AU255" s="1138"/>
      <c r="AV255" s="1138"/>
      <c r="AW255" s="1138"/>
      <c r="AX255" s="1138"/>
      <c r="AY255" s="1138"/>
      <c r="AZ255" s="1138"/>
      <c r="BA255" s="1138"/>
      <c r="BB255" s="1138"/>
      <c r="BC255" s="1138"/>
      <c r="BD255" s="1138"/>
      <c r="BE255" s="1138"/>
      <c r="BF255" s="1138"/>
      <c r="BG255" s="1138"/>
      <c r="BH255" s="1138"/>
      <c r="BI255" s="1138"/>
      <c r="BJ255" s="1138"/>
      <c r="BK255" s="1138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</row>
    <row r="256" spans="1:95" s="638" customFormat="1" ht="17.25" customHeight="1" x14ac:dyDescent="0.25">
      <c r="A256" s="1505">
        <v>30</v>
      </c>
      <c r="B256" s="1506"/>
      <c r="C256" s="1513"/>
      <c r="D256" s="1514"/>
      <c r="E256" s="1514"/>
      <c r="F256" s="1514"/>
      <c r="G256" s="1514"/>
      <c r="H256" s="1514"/>
      <c r="I256" s="1514"/>
      <c r="J256" s="1515"/>
      <c r="K256" s="33"/>
      <c r="L256" s="1136" t="s">
        <v>2116</v>
      </c>
      <c r="M256" s="1136"/>
      <c r="N256" s="1137"/>
      <c r="O256" s="1137"/>
      <c r="P256" s="1138"/>
      <c r="Q256" s="1138"/>
      <c r="R256" s="1138"/>
      <c r="S256" s="1138"/>
      <c r="T256" s="1138"/>
      <c r="U256" s="1138"/>
      <c r="V256" s="1138"/>
      <c r="W256" s="1138"/>
      <c r="X256" s="1138"/>
      <c r="Y256" s="1138"/>
      <c r="Z256" s="1138"/>
      <c r="AA256" s="1138"/>
      <c r="AB256" s="1138"/>
      <c r="AC256" s="1138"/>
      <c r="AD256" s="1138"/>
      <c r="AE256" s="1138"/>
      <c r="AF256" s="1138"/>
      <c r="AG256" s="1138"/>
      <c r="AH256" s="1138"/>
      <c r="AI256" s="1138"/>
      <c r="AJ256" s="1138"/>
      <c r="AK256" s="1138"/>
      <c r="AL256" s="1138"/>
      <c r="AM256" s="1138"/>
      <c r="AN256" s="1138"/>
      <c r="AO256" s="1138"/>
      <c r="AP256" s="1138"/>
      <c r="AQ256" s="1138"/>
      <c r="AR256" s="1138"/>
      <c r="AS256" s="1138"/>
      <c r="AT256" s="1138"/>
      <c r="AU256" s="1138"/>
      <c r="AV256" s="1138"/>
      <c r="AW256" s="1138"/>
      <c r="AX256" s="1138"/>
      <c r="AY256" s="1138"/>
      <c r="AZ256" s="1138"/>
      <c r="BA256" s="1138"/>
      <c r="BB256" s="1138"/>
      <c r="BC256" s="1138"/>
      <c r="BD256" s="1138"/>
      <c r="BE256" s="1138"/>
      <c r="BF256" s="1138"/>
      <c r="BG256" s="1138"/>
      <c r="BH256" s="1138"/>
      <c r="BI256" s="1138"/>
      <c r="BJ256" s="1138"/>
      <c r="BK256" s="1138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</row>
    <row r="257" spans="1:95" s="638" customFormat="1" ht="17.25" customHeight="1" x14ac:dyDescent="0.25">
      <c r="A257" s="1505">
        <v>31</v>
      </c>
      <c r="B257" s="1506"/>
      <c r="C257" s="1513"/>
      <c r="D257" s="1514"/>
      <c r="E257" s="1514"/>
      <c r="F257" s="1514"/>
      <c r="G257" s="1514"/>
      <c r="H257" s="1514"/>
      <c r="I257" s="1514"/>
      <c r="J257" s="1515"/>
      <c r="K257" s="33"/>
      <c r="L257" s="1136" t="s">
        <v>2117</v>
      </c>
      <c r="M257" s="1136"/>
      <c r="N257" s="1137"/>
      <c r="O257" s="1137"/>
      <c r="P257" s="1138"/>
      <c r="Q257" s="1138"/>
      <c r="R257" s="1138"/>
      <c r="S257" s="1138"/>
      <c r="T257" s="1138"/>
      <c r="U257" s="1138"/>
      <c r="V257" s="1138"/>
      <c r="W257" s="1138"/>
      <c r="X257" s="1138"/>
      <c r="Y257" s="1138"/>
      <c r="Z257" s="1138"/>
      <c r="AA257" s="1138"/>
      <c r="AB257" s="1138"/>
      <c r="AC257" s="1138"/>
      <c r="AD257" s="1138"/>
      <c r="AE257" s="1138"/>
      <c r="AF257" s="1138"/>
      <c r="AG257" s="1138"/>
      <c r="AH257" s="1138"/>
      <c r="AI257" s="1138"/>
      <c r="AJ257" s="1138"/>
      <c r="AK257" s="1138"/>
      <c r="AL257" s="1138"/>
      <c r="AM257" s="1138"/>
      <c r="AN257" s="1138"/>
      <c r="AO257" s="1138"/>
      <c r="AP257" s="1138"/>
      <c r="AQ257" s="1138"/>
      <c r="AR257" s="1138"/>
      <c r="AS257" s="1138"/>
      <c r="AT257" s="1138"/>
      <c r="AU257" s="1138"/>
      <c r="AV257" s="1138"/>
      <c r="AW257" s="1138"/>
      <c r="AX257" s="1138"/>
      <c r="AY257" s="1138"/>
      <c r="AZ257" s="1138"/>
      <c r="BA257" s="1138"/>
      <c r="BB257" s="1138"/>
      <c r="BC257" s="1138"/>
      <c r="BD257" s="1138"/>
      <c r="BE257" s="1138"/>
      <c r="BF257" s="1138"/>
      <c r="BG257" s="1138"/>
      <c r="BH257" s="1138"/>
      <c r="BI257" s="1138"/>
      <c r="BJ257" s="1138"/>
      <c r="BK257" s="1138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</row>
    <row r="258" spans="1:95" s="638" customFormat="1" ht="17.25" customHeight="1" x14ac:dyDescent="0.25">
      <c r="A258" s="1505">
        <v>32</v>
      </c>
      <c r="B258" s="1506"/>
      <c r="C258" s="1513"/>
      <c r="D258" s="1514"/>
      <c r="E258" s="1514"/>
      <c r="F258" s="1514"/>
      <c r="G258" s="1514"/>
      <c r="H258" s="1514"/>
      <c r="I258" s="1514"/>
      <c r="J258" s="1515"/>
      <c r="K258" s="33"/>
      <c r="L258" s="1136" t="s">
        <v>2118</v>
      </c>
      <c r="M258" s="1136"/>
      <c r="N258" s="1137"/>
      <c r="O258" s="1137"/>
      <c r="P258" s="1138"/>
      <c r="Q258" s="1138"/>
      <c r="R258" s="1138"/>
      <c r="S258" s="1138"/>
      <c r="T258" s="1138"/>
      <c r="U258" s="1138"/>
      <c r="V258" s="1138"/>
      <c r="W258" s="1138"/>
      <c r="X258" s="1138"/>
      <c r="Y258" s="1138"/>
      <c r="Z258" s="1138"/>
      <c r="AA258" s="1138"/>
      <c r="AB258" s="1138"/>
      <c r="AC258" s="1138"/>
      <c r="AD258" s="1138"/>
      <c r="AE258" s="1138"/>
      <c r="AF258" s="1138"/>
      <c r="AG258" s="1138"/>
      <c r="AH258" s="1138"/>
      <c r="AI258" s="1138"/>
      <c r="AJ258" s="1138"/>
      <c r="AK258" s="1138"/>
      <c r="AL258" s="1138"/>
      <c r="AM258" s="1138"/>
      <c r="AN258" s="1138"/>
      <c r="AO258" s="1138"/>
      <c r="AP258" s="1138"/>
      <c r="AQ258" s="1138"/>
      <c r="AR258" s="1138"/>
      <c r="AS258" s="1138"/>
      <c r="AT258" s="1138"/>
      <c r="AU258" s="1138"/>
      <c r="AV258" s="1138"/>
      <c r="AW258" s="1138"/>
      <c r="AX258" s="1138"/>
      <c r="AY258" s="1138"/>
      <c r="AZ258" s="1138"/>
      <c r="BA258" s="1138"/>
      <c r="BB258" s="1138"/>
      <c r="BC258" s="1138"/>
      <c r="BD258" s="1138"/>
      <c r="BE258" s="1138"/>
      <c r="BF258" s="1138"/>
      <c r="BG258" s="1138"/>
      <c r="BH258" s="1138"/>
      <c r="BI258" s="1138"/>
      <c r="BJ258" s="1138"/>
      <c r="BK258" s="1138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</row>
    <row r="259" spans="1:95" s="638" customFormat="1" ht="17.25" customHeight="1" x14ac:dyDescent="0.25">
      <c r="A259" s="1505">
        <v>33</v>
      </c>
      <c r="B259" s="1506"/>
      <c r="C259" s="1513"/>
      <c r="D259" s="1514"/>
      <c r="E259" s="1514"/>
      <c r="F259" s="1514"/>
      <c r="G259" s="1514"/>
      <c r="H259" s="1514"/>
      <c r="I259" s="1514"/>
      <c r="J259" s="1515"/>
      <c r="K259" s="33"/>
      <c r="L259" s="1136" t="s">
        <v>2119</v>
      </c>
      <c r="M259" s="1136"/>
      <c r="N259" s="1137"/>
      <c r="O259" s="1137"/>
      <c r="P259" s="1138"/>
      <c r="Q259" s="1138"/>
      <c r="R259" s="1138"/>
      <c r="S259" s="1138"/>
      <c r="T259" s="1138"/>
      <c r="U259" s="1138"/>
      <c r="V259" s="1138"/>
      <c r="W259" s="1138"/>
      <c r="X259" s="1138"/>
      <c r="Y259" s="1138"/>
      <c r="Z259" s="1138"/>
      <c r="AA259" s="1138"/>
      <c r="AB259" s="1138"/>
      <c r="AC259" s="1138"/>
      <c r="AD259" s="1138"/>
      <c r="AE259" s="1138"/>
      <c r="AF259" s="1138"/>
      <c r="AG259" s="1138"/>
      <c r="AH259" s="1138"/>
      <c r="AI259" s="1138"/>
      <c r="AJ259" s="1138"/>
      <c r="AK259" s="1138"/>
      <c r="AL259" s="1138"/>
      <c r="AM259" s="1138"/>
      <c r="AN259" s="1138"/>
      <c r="AO259" s="1138"/>
      <c r="AP259" s="1138"/>
      <c r="AQ259" s="1138"/>
      <c r="AR259" s="1138"/>
      <c r="AS259" s="1138"/>
      <c r="AT259" s="1138"/>
      <c r="AU259" s="1138"/>
      <c r="AV259" s="1138"/>
      <c r="AW259" s="1138"/>
      <c r="AX259" s="1138"/>
      <c r="AY259" s="1138"/>
      <c r="AZ259" s="1138"/>
      <c r="BA259" s="1138"/>
      <c r="BB259" s="1138"/>
      <c r="BC259" s="1138"/>
      <c r="BD259" s="1138"/>
      <c r="BE259" s="1138"/>
      <c r="BF259" s="1138"/>
      <c r="BG259" s="1138"/>
      <c r="BH259" s="1138"/>
      <c r="BI259" s="1138"/>
      <c r="BJ259" s="1138"/>
      <c r="BK259" s="1138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</row>
    <row r="260" spans="1:95" s="638" customFormat="1" ht="17.25" customHeight="1" x14ac:dyDescent="0.25">
      <c r="A260" s="1505">
        <v>34</v>
      </c>
      <c r="B260" s="1506"/>
      <c r="C260" s="1513"/>
      <c r="D260" s="1514"/>
      <c r="E260" s="1514"/>
      <c r="F260" s="1514"/>
      <c r="G260" s="1514"/>
      <c r="H260" s="1514"/>
      <c r="I260" s="1514"/>
      <c r="J260" s="1515"/>
      <c r="K260" s="33"/>
      <c r="L260" s="1136" t="s">
        <v>2120</v>
      </c>
      <c r="M260" s="1136"/>
      <c r="N260" s="1137"/>
      <c r="O260" s="1137"/>
      <c r="P260" s="1138"/>
      <c r="Q260" s="1138"/>
      <c r="R260" s="1138"/>
      <c r="S260" s="1138"/>
      <c r="T260" s="1138"/>
      <c r="U260" s="1138"/>
      <c r="V260" s="1138"/>
      <c r="W260" s="1138"/>
      <c r="X260" s="1138"/>
      <c r="Y260" s="1138"/>
      <c r="Z260" s="1138"/>
      <c r="AA260" s="1138"/>
      <c r="AB260" s="1138"/>
      <c r="AC260" s="1138"/>
      <c r="AD260" s="1138"/>
      <c r="AE260" s="1138"/>
      <c r="AF260" s="1138"/>
      <c r="AG260" s="1138"/>
      <c r="AH260" s="1138"/>
      <c r="AI260" s="1138"/>
      <c r="AJ260" s="1138"/>
      <c r="AK260" s="1138"/>
      <c r="AL260" s="1138"/>
      <c r="AM260" s="1138"/>
      <c r="AN260" s="1138"/>
      <c r="AO260" s="1138"/>
      <c r="AP260" s="1138"/>
      <c r="AQ260" s="1138"/>
      <c r="AR260" s="1138"/>
      <c r="AS260" s="1138"/>
      <c r="AT260" s="1138"/>
      <c r="AU260" s="1138"/>
      <c r="AV260" s="1138"/>
      <c r="AW260" s="1138"/>
      <c r="AX260" s="1138"/>
      <c r="AY260" s="1138"/>
      <c r="AZ260" s="1138"/>
      <c r="BA260" s="1138"/>
      <c r="BB260" s="1138"/>
      <c r="BC260" s="1138"/>
      <c r="BD260" s="1138"/>
      <c r="BE260" s="1138"/>
      <c r="BF260" s="1138"/>
      <c r="BG260" s="1138"/>
      <c r="BH260" s="1138"/>
      <c r="BI260" s="1138"/>
      <c r="BJ260" s="1138"/>
      <c r="BK260" s="1138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</row>
    <row r="261" spans="1:95" s="638" customFormat="1" ht="17.25" customHeight="1" x14ac:dyDescent="0.25">
      <c r="A261" s="1505">
        <v>35</v>
      </c>
      <c r="B261" s="1506"/>
      <c r="C261" s="1513"/>
      <c r="D261" s="1514"/>
      <c r="E261" s="1514"/>
      <c r="F261" s="1514"/>
      <c r="G261" s="1514"/>
      <c r="H261" s="1514"/>
      <c r="I261" s="1514"/>
      <c r="J261" s="1515"/>
      <c r="K261" s="33"/>
      <c r="L261" s="1136" t="s">
        <v>2121</v>
      </c>
      <c r="M261" s="1136"/>
      <c r="N261" s="1137"/>
      <c r="O261" s="1137"/>
      <c r="P261" s="1138"/>
      <c r="Q261" s="1138"/>
      <c r="R261" s="1138"/>
      <c r="S261" s="1138"/>
      <c r="T261" s="1138"/>
      <c r="U261" s="1138"/>
      <c r="V261" s="1138"/>
      <c r="W261" s="1138"/>
      <c r="X261" s="1138"/>
      <c r="Y261" s="1138"/>
      <c r="Z261" s="1138"/>
      <c r="AA261" s="1138"/>
      <c r="AB261" s="1138"/>
      <c r="AC261" s="1138"/>
      <c r="AD261" s="1138"/>
      <c r="AE261" s="1138"/>
      <c r="AF261" s="1138"/>
      <c r="AG261" s="1138"/>
      <c r="AH261" s="1138"/>
      <c r="AI261" s="1138"/>
      <c r="AJ261" s="1138"/>
      <c r="AK261" s="1138"/>
      <c r="AL261" s="1138"/>
      <c r="AM261" s="1138"/>
      <c r="AN261" s="1138"/>
      <c r="AO261" s="1138"/>
      <c r="AP261" s="1138"/>
      <c r="AQ261" s="1138"/>
      <c r="AR261" s="1138"/>
      <c r="AS261" s="1138"/>
      <c r="AT261" s="1138"/>
      <c r="AU261" s="1138"/>
      <c r="AV261" s="1138"/>
      <c r="AW261" s="1138"/>
      <c r="AX261" s="1138"/>
      <c r="AY261" s="1138"/>
      <c r="AZ261" s="1138"/>
      <c r="BA261" s="1138"/>
      <c r="BB261" s="1138"/>
      <c r="BC261" s="1138"/>
      <c r="BD261" s="1138"/>
      <c r="BE261" s="1138"/>
      <c r="BF261" s="1138"/>
      <c r="BG261" s="1138"/>
      <c r="BH261" s="1138"/>
      <c r="BI261" s="1138"/>
      <c r="BJ261" s="1138"/>
      <c r="BK261" s="1138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</row>
    <row r="262" spans="1:95" s="638" customFormat="1" ht="17.25" customHeight="1" x14ac:dyDescent="0.25">
      <c r="A262" s="1505">
        <v>36</v>
      </c>
      <c r="B262" s="1506"/>
      <c r="C262" s="1513"/>
      <c r="D262" s="1514"/>
      <c r="E262" s="1514"/>
      <c r="F262" s="1514"/>
      <c r="G262" s="1514"/>
      <c r="H262" s="1514"/>
      <c r="I262" s="1514"/>
      <c r="J262" s="1515"/>
      <c r="K262" s="33"/>
      <c r="L262" s="1136" t="s">
        <v>2122</v>
      </c>
      <c r="M262" s="1136"/>
      <c r="N262" s="1137"/>
      <c r="O262" s="1137"/>
      <c r="P262" s="1138"/>
      <c r="Q262" s="1138"/>
      <c r="R262" s="1138"/>
      <c r="S262" s="1138"/>
      <c r="T262" s="1138"/>
      <c r="U262" s="1138"/>
      <c r="V262" s="1138"/>
      <c r="W262" s="1138"/>
      <c r="X262" s="1138"/>
      <c r="Y262" s="1138"/>
      <c r="Z262" s="1138"/>
      <c r="AA262" s="1138"/>
      <c r="AB262" s="1138"/>
      <c r="AC262" s="1138"/>
      <c r="AD262" s="1138"/>
      <c r="AE262" s="1138"/>
      <c r="AF262" s="1138"/>
      <c r="AG262" s="1138"/>
      <c r="AH262" s="1138"/>
      <c r="AI262" s="1138"/>
      <c r="AJ262" s="1138"/>
      <c r="AK262" s="1138"/>
      <c r="AL262" s="1138"/>
      <c r="AM262" s="1138"/>
      <c r="AN262" s="1138"/>
      <c r="AO262" s="1138"/>
      <c r="AP262" s="1138"/>
      <c r="AQ262" s="1138"/>
      <c r="AR262" s="1138"/>
      <c r="AS262" s="1138"/>
      <c r="AT262" s="1138"/>
      <c r="AU262" s="1138"/>
      <c r="AV262" s="1138"/>
      <c r="AW262" s="1138"/>
      <c r="AX262" s="1138"/>
      <c r="AY262" s="1138"/>
      <c r="AZ262" s="1138"/>
      <c r="BA262" s="1138"/>
      <c r="BB262" s="1138"/>
      <c r="BC262" s="1138"/>
      <c r="BD262" s="1138"/>
      <c r="BE262" s="1138"/>
      <c r="BF262" s="1138"/>
      <c r="BG262" s="1138"/>
      <c r="BH262" s="1138"/>
      <c r="BI262" s="1138"/>
      <c r="BJ262" s="1138"/>
      <c r="BK262" s="1138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</row>
    <row r="263" spans="1:95" s="638" customFormat="1" ht="17.25" customHeight="1" x14ac:dyDescent="0.25">
      <c r="A263" s="1505">
        <v>37</v>
      </c>
      <c r="B263" s="1506"/>
      <c r="C263" s="1956">
        <f>SUM(C264:J266)</f>
        <v>0</v>
      </c>
      <c r="D263" s="1957"/>
      <c r="E263" s="1957"/>
      <c r="F263" s="1957"/>
      <c r="G263" s="1957"/>
      <c r="H263" s="1957"/>
      <c r="I263" s="1957"/>
      <c r="J263" s="1958"/>
      <c r="K263" s="33"/>
      <c r="L263" s="1136" t="s">
        <v>2123</v>
      </c>
      <c r="M263" s="1136"/>
      <c r="N263" s="1137"/>
      <c r="O263" s="1137"/>
      <c r="P263" s="1138"/>
      <c r="Q263" s="1138"/>
      <c r="R263" s="1138"/>
      <c r="S263" s="1138"/>
      <c r="T263" s="1138"/>
      <c r="U263" s="1138"/>
      <c r="V263" s="1138"/>
      <c r="W263" s="1138"/>
      <c r="X263" s="1138"/>
      <c r="Y263" s="1138"/>
      <c r="Z263" s="1138"/>
      <c r="AA263" s="1138"/>
      <c r="AB263" s="1138"/>
      <c r="AC263" s="1138"/>
      <c r="AD263" s="1138"/>
      <c r="AE263" s="1138"/>
      <c r="AF263" s="1138"/>
      <c r="AG263" s="1138"/>
      <c r="AH263" s="1138"/>
      <c r="AI263" s="1138"/>
      <c r="AJ263" s="1138"/>
      <c r="AK263" s="1138"/>
      <c r="AL263" s="1138"/>
      <c r="AM263" s="1138"/>
      <c r="AN263" s="1138"/>
      <c r="AO263" s="1138"/>
      <c r="AP263" s="1138"/>
      <c r="AQ263" s="1138"/>
      <c r="AR263" s="1138"/>
      <c r="AS263" s="1138"/>
      <c r="AT263" s="1138"/>
      <c r="AU263" s="1138"/>
      <c r="AV263" s="1138"/>
      <c r="AW263" s="1138"/>
      <c r="AX263" s="1138"/>
      <c r="AY263" s="1138"/>
      <c r="AZ263" s="1138"/>
      <c r="BA263" s="1138"/>
      <c r="BB263" s="1138"/>
      <c r="BC263" s="1138"/>
      <c r="BD263" s="1138"/>
      <c r="BE263" s="1138"/>
      <c r="BF263" s="1138"/>
      <c r="BG263" s="1138"/>
      <c r="BH263" s="1138"/>
      <c r="BI263" s="1138"/>
      <c r="BJ263" s="1138"/>
      <c r="BK263" s="1138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</row>
    <row r="264" spans="1:95" s="638" customFormat="1" ht="17.25" customHeight="1" x14ac:dyDescent="0.25">
      <c r="A264" s="1505">
        <v>38</v>
      </c>
      <c r="B264" s="1506"/>
      <c r="C264" s="1513"/>
      <c r="D264" s="1514"/>
      <c r="E264" s="1514"/>
      <c r="F264" s="1514"/>
      <c r="G264" s="1514"/>
      <c r="H264" s="1514"/>
      <c r="I264" s="1514"/>
      <c r="J264" s="1515"/>
      <c r="K264" s="33"/>
      <c r="L264" s="2011"/>
      <c r="M264" s="2011"/>
      <c r="N264" s="2011"/>
      <c r="O264" s="2011"/>
      <c r="P264" s="2011"/>
      <c r="Q264" s="2011"/>
      <c r="R264" s="2011"/>
      <c r="S264" s="2011"/>
      <c r="T264" s="2011"/>
      <c r="U264" s="2011"/>
      <c r="V264" s="2011"/>
      <c r="W264" s="2011"/>
      <c r="X264" s="2011"/>
      <c r="Y264" s="2011"/>
      <c r="Z264" s="2011"/>
      <c r="AA264" s="2011"/>
      <c r="AB264" s="2011"/>
      <c r="AC264" s="2011"/>
      <c r="AD264" s="2011"/>
      <c r="AE264" s="2011"/>
      <c r="AF264" s="2011"/>
      <c r="AG264" s="2011"/>
      <c r="AH264" s="2011"/>
      <c r="AI264" s="2011"/>
      <c r="AJ264" s="2011"/>
      <c r="AK264" s="2011"/>
      <c r="AL264" s="2011"/>
      <c r="AM264" s="2011"/>
      <c r="AN264" s="2011"/>
      <c r="AO264" s="2011"/>
      <c r="AP264" s="2011"/>
      <c r="AQ264" s="2011"/>
      <c r="AR264" s="2011"/>
      <c r="AS264" s="2011"/>
      <c r="AT264" s="2011"/>
      <c r="AU264" s="2011"/>
      <c r="AV264" s="2011"/>
      <c r="AW264" s="2011"/>
      <c r="AX264" s="2011"/>
      <c r="AY264" s="2011"/>
      <c r="AZ264" s="2011"/>
      <c r="BA264" s="2011"/>
      <c r="BB264" s="2011"/>
      <c r="BC264" s="2011"/>
      <c r="BD264" s="2011"/>
      <c r="BE264" s="2011"/>
      <c r="BF264" s="2011"/>
      <c r="BG264" s="2011"/>
      <c r="BH264" s="2011"/>
      <c r="BI264" s="2011"/>
      <c r="BJ264" s="2011"/>
      <c r="BK264" s="2011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</row>
    <row r="265" spans="1:95" s="638" customFormat="1" ht="17.25" customHeight="1" x14ac:dyDescent="0.25">
      <c r="A265" s="1505">
        <v>39</v>
      </c>
      <c r="B265" s="1506"/>
      <c r="C265" s="1513"/>
      <c r="D265" s="1514"/>
      <c r="E265" s="1514"/>
      <c r="F265" s="1514"/>
      <c r="G265" s="1514"/>
      <c r="H265" s="1514"/>
      <c r="I265" s="1514"/>
      <c r="J265" s="1515"/>
      <c r="K265" s="33"/>
      <c r="L265" s="2011"/>
      <c r="M265" s="2011"/>
      <c r="N265" s="2011"/>
      <c r="O265" s="2011"/>
      <c r="P265" s="2011"/>
      <c r="Q265" s="2011"/>
      <c r="R265" s="2011"/>
      <c r="S265" s="2011"/>
      <c r="T265" s="2011"/>
      <c r="U265" s="2011"/>
      <c r="V265" s="2011"/>
      <c r="W265" s="2011"/>
      <c r="X265" s="2011"/>
      <c r="Y265" s="2011"/>
      <c r="Z265" s="2011"/>
      <c r="AA265" s="2011"/>
      <c r="AB265" s="2011"/>
      <c r="AC265" s="2011"/>
      <c r="AD265" s="2011"/>
      <c r="AE265" s="2011"/>
      <c r="AF265" s="2011"/>
      <c r="AG265" s="2011"/>
      <c r="AH265" s="2011"/>
      <c r="AI265" s="2011"/>
      <c r="AJ265" s="2011"/>
      <c r="AK265" s="2011"/>
      <c r="AL265" s="2011"/>
      <c r="AM265" s="2011"/>
      <c r="AN265" s="2011"/>
      <c r="AO265" s="2011"/>
      <c r="AP265" s="2011"/>
      <c r="AQ265" s="2011"/>
      <c r="AR265" s="2011"/>
      <c r="AS265" s="2011"/>
      <c r="AT265" s="2011"/>
      <c r="AU265" s="2011"/>
      <c r="AV265" s="2011"/>
      <c r="AW265" s="2011"/>
      <c r="AX265" s="2011"/>
      <c r="AY265" s="2011"/>
      <c r="AZ265" s="2011"/>
      <c r="BA265" s="2011"/>
      <c r="BB265" s="2011"/>
      <c r="BC265" s="2011"/>
      <c r="BD265" s="2011"/>
      <c r="BE265" s="2011"/>
      <c r="BF265" s="2011"/>
      <c r="BG265" s="2011"/>
      <c r="BH265" s="2011"/>
      <c r="BI265" s="2011"/>
      <c r="BJ265" s="2011"/>
      <c r="BK265" s="2011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</row>
    <row r="266" spans="1:95" s="638" customFormat="1" ht="17.25" customHeight="1" x14ac:dyDescent="0.25">
      <c r="A266" s="1505">
        <v>40</v>
      </c>
      <c r="B266" s="1506"/>
      <c r="C266" s="1513"/>
      <c r="D266" s="1514"/>
      <c r="E266" s="1514"/>
      <c r="F266" s="1514"/>
      <c r="G266" s="1514"/>
      <c r="H266" s="1514"/>
      <c r="I266" s="1514"/>
      <c r="J266" s="1515"/>
      <c r="K266" s="33"/>
      <c r="L266" s="2011"/>
      <c r="M266" s="2011"/>
      <c r="N266" s="2011"/>
      <c r="O266" s="2011"/>
      <c r="P266" s="2011"/>
      <c r="Q266" s="2011"/>
      <c r="R266" s="2011"/>
      <c r="S266" s="2011"/>
      <c r="T266" s="2011"/>
      <c r="U266" s="2011"/>
      <c r="V266" s="2011"/>
      <c r="W266" s="2011"/>
      <c r="X266" s="2011"/>
      <c r="Y266" s="2011"/>
      <c r="Z266" s="2011"/>
      <c r="AA266" s="2011"/>
      <c r="AB266" s="2011"/>
      <c r="AC266" s="2011"/>
      <c r="AD266" s="2011"/>
      <c r="AE266" s="2011"/>
      <c r="AF266" s="2011"/>
      <c r="AG266" s="2011"/>
      <c r="AH266" s="2011"/>
      <c r="AI266" s="2011"/>
      <c r="AJ266" s="2011"/>
      <c r="AK266" s="2011"/>
      <c r="AL266" s="2011"/>
      <c r="AM266" s="2011"/>
      <c r="AN266" s="2011"/>
      <c r="AO266" s="2011"/>
      <c r="AP266" s="2011"/>
      <c r="AQ266" s="2011"/>
      <c r="AR266" s="2011"/>
      <c r="AS266" s="2011"/>
      <c r="AT266" s="2011"/>
      <c r="AU266" s="2011"/>
      <c r="AV266" s="2011"/>
      <c r="AW266" s="2011"/>
      <c r="AX266" s="2011"/>
      <c r="AY266" s="2011"/>
      <c r="AZ266" s="2011"/>
      <c r="BA266" s="2011"/>
      <c r="BB266" s="2011"/>
      <c r="BC266" s="2011"/>
      <c r="BD266" s="2011"/>
      <c r="BE266" s="2011"/>
      <c r="BF266" s="2011"/>
      <c r="BG266" s="2011"/>
      <c r="BH266" s="2011"/>
      <c r="BI266" s="2011"/>
      <c r="BJ266" s="2011"/>
      <c r="BK266" s="2011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</row>
    <row r="267" spans="1:95" s="638" customFormat="1" ht="17.25" customHeight="1" x14ac:dyDescent="0.25">
      <c r="A267" s="1505">
        <v>41</v>
      </c>
      <c r="B267" s="1506"/>
      <c r="C267" s="1956">
        <f>SUM(C231:J266)</f>
        <v>0</v>
      </c>
      <c r="D267" s="1957"/>
      <c r="E267" s="1957"/>
      <c r="F267" s="1957"/>
      <c r="G267" s="1957"/>
      <c r="H267" s="1957"/>
      <c r="I267" s="1957"/>
      <c r="J267" s="1958"/>
      <c r="K267" s="33"/>
      <c r="L267" s="1136" t="s">
        <v>2125</v>
      </c>
      <c r="M267" s="1136"/>
      <c r="N267" s="1137"/>
      <c r="O267" s="1137"/>
      <c r="P267" s="1138"/>
      <c r="Q267" s="1138"/>
      <c r="R267" s="1138"/>
      <c r="S267" s="1138"/>
      <c r="T267" s="1138"/>
      <c r="U267" s="1138"/>
      <c r="V267" s="1138"/>
      <c r="W267" s="1138"/>
      <c r="X267" s="1138"/>
      <c r="Y267" s="1138"/>
      <c r="Z267" s="1138"/>
      <c r="AA267" s="1138"/>
      <c r="AB267" s="1138"/>
      <c r="AC267" s="1138"/>
      <c r="AD267" s="1138"/>
      <c r="AE267" s="1138"/>
      <c r="AF267" s="1138"/>
      <c r="AG267" s="1138"/>
      <c r="AH267" s="1138"/>
      <c r="AI267" s="1138"/>
      <c r="AJ267" s="1138"/>
      <c r="AK267" s="1138"/>
      <c r="AL267" s="1138"/>
      <c r="AM267" s="1138"/>
      <c r="AN267" s="1138"/>
      <c r="AO267" s="1138"/>
      <c r="AP267" s="1138"/>
      <c r="AQ267" s="1138"/>
      <c r="AR267" s="1138"/>
      <c r="AS267" s="1138"/>
      <c r="AT267" s="1138"/>
      <c r="AU267" s="1138"/>
      <c r="AV267" s="1138"/>
      <c r="AW267" s="1138"/>
      <c r="AX267" s="1138"/>
      <c r="AY267" s="1138"/>
      <c r="AZ267" s="1138"/>
      <c r="BA267" s="1138"/>
      <c r="BB267" s="1138"/>
      <c r="BC267" s="1138"/>
      <c r="BD267" s="1138"/>
      <c r="BE267" s="1138"/>
      <c r="BF267" s="1138"/>
      <c r="BG267" s="1138"/>
      <c r="BH267" s="1138"/>
      <c r="BI267" s="1138"/>
      <c r="BJ267" s="1138"/>
      <c r="BK267" s="1138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</row>
    <row r="268" spans="1:95" s="638" customFormat="1" ht="15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42"/>
      <c r="W268" s="42"/>
      <c r="X268" s="42"/>
      <c r="Y268" s="42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69"/>
      <c r="AU268" s="33"/>
      <c r="AV268" s="33"/>
      <c r="AW268" s="33"/>
      <c r="AX268" s="33"/>
      <c r="AY268" s="33"/>
      <c r="AZ268" s="33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</row>
    <row r="269" spans="1:95" s="638" customFormat="1" ht="15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69"/>
      <c r="AU269" s="33"/>
      <c r="AV269" s="33"/>
      <c r="AW269" s="33"/>
      <c r="AX269" s="33"/>
      <c r="AY269" s="33"/>
      <c r="AZ269" s="33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</row>
    <row r="270" spans="1:95" s="1132" customFormat="1" ht="27" customHeight="1" x14ac:dyDescent="0.2">
      <c r="A270" s="1139"/>
      <c r="B270" s="1139"/>
      <c r="C270" s="2010" t="s">
        <v>2136</v>
      </c>
      <c r="D270" s="2010"/>
      <c r="E270" s="2010"/>
      <c r="F270" s="2010"/>
      <c r="G270" s="2010"/>
      <c r="H270" s="2010"/>
      <c r="I270" s="2010"/>
      <c r="J270" s="2010"/>
      <c r="K270" s="2010"/>
      <c r="L270" s="2010"/>
      <c r="M270" s="2010"/>
      <c r="N270" s="2010"/>
      <c r="O270" s="2010"/>
      <c r="P270" s="2010"/>
      <c r="Q270" s="2010"/>
      <c r="R270" s="2010"/>
      <c r="S270" s="2010"/>
      <c r="T270" s="2010"/>
      <c r="U270" s="2010"/>
      <c r="V270" s="2010"/>
      <c r="W270" s="2010"/>
      <c r="X270" s="2010"/>
      <c r="Y270" s="2010"/>
      <c r="Z270" s="2010"/>
      <c r="AA270" s="2010"/>
      <c r="AB270" s="2010"/>
      <c r="AC270" s="2010"/>
      <c r="AD270" s="2010"/>
      <c r="AE270" s="2010"/>
      <c r="AF270" s="2010"/>
      <c r="AG270" s="2010"/>
      <c r="AH270" s="2010"/>
      <c r="AI270" s="2010"/>
      <c r="AJ270" s="2010"/>
      <c r="AK270" s="2010"/>
      <c r="AL270" s="2010"/>
      <c r="AM270" s="2010"/>
      <c r="AN270" s="2010"/>
      <c r="AO270" s="2010"/>
      <c r="AP270" s="2010"/>
      <c r="AQ270" s="2010"/>
      <c r="AR270" s="2010"/>
      <c r="AS270" s="2010"/>
      <c r="AT270" s="2010"/>
      <c r="AU270" s="2010"/>
      <c r="AV270" s="2010"/>
      <c r="AW270" s="2010"/>
      <c r="AX270" s="2010"/>
      <c r="AY270" s="2010"/>
      <c r="AZ270" s="2010"/>
      <c r="BA270" s="2010"/>
      <c r="BB270" s="2010"/>
      <c r="BC270" s="2010"/>
      <c r="BD270" s="2010"/>
      <c r="BE270" s="2010"/>
      <c r="BF270" s="2010"/>
      <c r="BG270" s="2010"/>
      <c r="BH270" s="2010"/>
      <c r="BI270" s="2010"/>
      <c r="BJ270" s="2010"/>
      <c r="BK270" s="2010"/>
      <c r="BL270" s="1131"/>
      <c r="BM270" s="1131"/>
      <c r="BN270" s="1131"/>
      <c r="BO270" s="1131"/>
      <c r="BP270" s="1131"/>
      <c r="BQ270" s="1131"/>
      <c r="BR270" s="1131"/>
      <c r="BS270" s="1131"/>
      <c r="BT270" s="1131"/>
      <c r="BU270" s="1131"/>
      <c r="BV270" s="1131"/>
      <c r="BW270" s="1131"/>
      <c r="BX270" s="1131"/>
      <c r="BY270" s="1131"/>
      <c r="BZ270" s="1131"/>
      <c r="CA270" s="1131"/>
      <c r="CB270" s="1131"/>
      <c r="CC270" s="1131"/>
      <c r="CD270" s="1131"/>
      <c r="CE270" s="1131"/>
      <c r="CF270" s="1131"/>
      <c r="CG270" s="1131"/>
      <c r="CH270" s="1131"/>
      <c r="CI270" s="1131"/>
      <c r="CJ270" s="1131"/>
      <c r="CK270" s="1131"/>
      <c r="CL270" s="1131"/>
      <c r="CM270" s="1131"/>
      <c r="CN270" s="1131"/>
      <c r="CO270" s="1131"/>
      <c r="CP270" s="1131"/>
      <c r="CQ270" s="1131"/>
    </row>
    <row r="271" spans="1:95" s="638" customFormat="1" ht="18" customHeight="1" x14ac:dyDescent="0.25">
      <c r="A271" s="1505">
        <v>42</v>
      </c>
      <c r="B271" s="1506"/>
      <c r="C271" s="1507"/>
      <c r="D271" s="1508"/>
      <c r="E271" s="1508"/>
      <c r="F271" s="1508"/>
      <c r="G271" s="1508"/>
      <c r="H271" s="1508"/>
      <c r="I271" s="1508"/>
      <c r="J271" s="1509"/>
      <c r="K271" s="33"/>
      <c r="L271" s="1136" t="s">
        <v>2126</v>
      </c>
      <c r="M271" s="1136"/>
      <c r="N271" s="1137"/>
      <c r="O271" s="1137"/>
      <c r="P271" s="1138"/>
      <c r="Q271" s="1138"/>
      <c r="R271" s="1138"/>
      <c r="S271" s="1138"/>
      <c r="T271" s="1138"/>
      <c r="U271" s="1138"/>
      <c r="V271" s="1138"/>
      <c r="W271" s="1138"/>
      <c r="X271" s="1138"/>
      <c r="Y271" s="1138"/>
      <c r="Z271" s="1138"/>
      <c r="AA271" s="1138"/>
      <c r="AB271" s="1138"/>
      <c r="AC271" s="1138"/>
      <c r="AD271" s="1138"/>
      <c r="AE271" s="1138"/>
      <c r="AF271" s="1138"/>
      <c r="AG271" s="1138"/>
      <c r="AH271" s="1138"/>
      <c r="AI271" s="1138"/>
      <c r="AJ271" s="1138"/>
      <c r="AK271" s="1138"/>
      <c r="AL271" s="1138"/>
      <c r="AM271" s="1138"/>
      <c r="AN271" s="1138"/>
      <c r="AO271" s="1138"/>
      <c r="AP271" s="1138"/>
      <c r="AQ271" s="1138"/>
      <c r="AR271" s="1138"/>
      <c r="AS271" s="1138"/>
      <c r="AT271" s="1138"/>
      <c r="AU271" s="1138"/>
      <c r="AV271" s="1138"/>
      <c r="AW271" s="1138"/>
      <c r="AX271" s="1138"/>
      <c r="AY271" s="1138"/>
      <c r="AZ271" s="1138"/>
      <c r="BA271" s="1138"/>
      <c r="BB271" s="1138"/>
      <c r="BC271" s="1138"/>
      <c r="BD271" s="1138"/>
      <c r="BE271" s="1138"/>
      <c r="BF271" s="1138"/>
      <c r="BG271" s="1138"/>
      <c r="BH271" s="1138"/>
      <c r="BI271" s="1138"/>
      <c r="BJ271" s="1138"/>
      <c r="BK271" s="1138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</row>
    <row r="272" spans="1:95" s="638" customFormat="1" ht="18" customHeight="1" x14ac:dyDescent="0.25">
      <c r="A272" s="1505">
        <v>43</v>
      </c>
      <c r="B272" s="1506"/>
      <c r="C272" s="1513"/>
      <c r="D272" s="1514"/>
      <c r="E272" s="1514"/>
      <c r="F272" s="1514"/>
      <c r="G272" s="1514"/>
      <c r="H272" s="1514"/>
      <c r="I272" s="1514"/>
      <c r="J272" s="1515"/>
      <c r="K272" s="33"/>
      <c r="L272" s="1136" t="s">
        <v>2127</v>
      </c>
      <c r="M272" s="1136"/>
      <c r="N272" s="1137"/>
      <c r="O272" s="1137"/>
      <c r="P272" s="1138"/>
      <c r="Q272" s="1138"/>
      <c r="R272" s="1138"/>
      <c r="S272" s="1138"/>
      <c r="T272" s="1138"/>
      <c r="U272" s="1138"/>
      <c r="V272" s="1138"/>
      <c r="W272" s="1138"/>
      <c r="X272" s="1138"/>
      <c r="Y272" s="1138"/>
      <c r="Z272" s="1138"/>
      <c r="AA272" s="1138"/>
      <c r="AB272" s="1138"/>
      <c r="AC272" s="1138"/>
      <c r="AD272" s="1138"/>
      <c r="AE272" s="1138"/>
      <c r="AF272" s="1138"/>
      <c r="AG272" s="1138"/>
      <c r="AH272" s="1138"/>
      <c r="AI272" s="1138"/>
      <c r="AJ272" s="1138"/>
      <c r="AK272" s="1138"/>
      <c r="AL272" s="1138"/>
      <c r="AM272" s="1138"/>
      <c r="AN272" s="1138"/>
      <c r="AO272" s="1138"/>
      <c r="AP272" s="1138"/>
      <c r="AQ272" s="1138"/>
      <c r="AR272" s="1138"/>
      <c r="AS272" s="1138"/>
      <c r="AT272" s="1138"/>
      <c r="AU272" s="1138"/>
      <c r="AV272" s="1138"/>
      <c r="AW272" s="1138"/>
      <c r="AX272" s="1138"/>
      <c r="AY272" s="1138"/>
      <c r="AZ272" s="1138"/>
      <c r="BA272" s="1138"/>
      <c r="BB272" s="1138"/>
      <c r="BC272" s="1138"/>
      <c r="BD272" s="1138"/>
      <c r="BE272" s="1138"/>
      <c r="BF272" s="1138"/>
      <c r="BG272" s="1138"/>
      <c r="BH272" s="1138"/>
      <c r="BI272" s="1138"/>
      <c r="BJ272" s="1138"/>
      <c r="BK272" s="1138"/>
      <c r="BL272" s="34"/>
      <c r="BM272" s="34"/>
      <c r="BN272" s="101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</row>
    <row r="273" spans="1:95" s="638" customFormat="1" ht="18" customHeight="1" x14ac:dyDescent="0.25">
      <c r="A273" s="1505">
        <v>44</v>
      </c>
      <c r="B273" s="1506"/>
      <c r="C273" s="1507"/>
      <c r="D273" s="1508"/>
      <c r="E273" s="1508"/>
      <c r="F273" s="1508"/>
      <c r="G273" s="1508"/>
      <c r="H273" s="1508"/>
      <c r="I273" s="1508"/>
      <c r="J273" s="1509"/>
      <c r="K273" s="33"/>
      <c r="L273" s="1136" t="s">
        <v>2128</v>
      </c>
      <c r="M273" s="1136"/>
      <c r="N273" s="1137"/>
      <c r="O273" s="1137"/>
      <c r="P273" s="1138"/>
      <c r="Q273" s="1138"/>
      <c r="R273" s="1138"/>
      <c r="S273" s="1138"/>
      <c r="T273" s="1138"/>
      <c r="U273" s="1138"/>
      <c r="V273" s="1138"/>
      <c r="W273" s="1138"/>
      <c r="X273" s="1138"/>
      <c r="Y273" s="1138"/>
      <c r="Z273" s="1138"/>
      <c r="AA273" s="1138"/>
      <c r="AB273" s="1138"/>
      <c r="AC273" s="1138"/>
      <c r="AD273" s="1138"/>
      <c r="AE273" s="1138"/>
      <c r="AF273" s="1138"/>
      <c r="AG273" s="1138"/>
      <c r="AH273" s="1138"/>
      <c r="AI273" s="1138"/>
      <c r="AJ273" s="1138"/>
      <c r="AK273" s="1138"/>
      <c r="AL273" s="1138"/>
      <c r="AM273" s="1138"/>
      <c r="AN273" s="1138"/>
      <c r="AO273" s="1138"/>
      <c r="AP273" s="1138"/>
      <c r="AQ273" s="1138"/>
      <c r="AR273" s="1138"/>
      <c r="AS273" s="1138"/>
      <c r="AT273" s="1138"/>
      <c r="AU273" s="1138"/>
      <c r="AV273" s="1138"/>
      <c r="AW273" s="1138"/>
      <c r="AX273" s="1138"/>
      <c r="AY273" s="1138"/>
      <c r="AZ273" s="1138"/>
      <c r="BA273" s="1138"/>
      <c r="BB273" s="1138"/>
      <c r="BC273" s="1138"/>
      <c r="BD273" s="1138"/>
      <c r="BE273" s="1138"/>
      <c r="BF273" s="1138"/>
      <c r="BG273" s="1138"/>
      <c r="BH273" s="1138"/>
      <c r="BI273" s="1138"/>
      <c r="BJ273" s="1138"/>
      <c r="BK273" s="1138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</row>
    <row r="274" spans="1:95" s="638" customFormat="1" ht="18" customHeight="1" x14ac:dyDescent="0.25">
      <c r="A274" s="1505">
        <v>45</v>
      </c>
      <c r="B274" s="1506"/>
      <c r="C274" s="1513"/>
      <c r="D274" s="1514"/>
      <c r="E274" s="1514"/>
      <c r="F274" s="1514"/>
      <c r="G274" s="1514"/>
      <c r="H274" s="1514"/>
      <c r="I274" s="1514"/>
      <c r="J274" s="1515"/>
      <c r="K274" s="33"/>
      <c r="L274" s="1136" t="s">
        <v>2129</v>
      </c>
      <c r="M274" s="1136"/>
      <c r="N274" s="1137"/>
      <c r="O274" s="1137"/>
      <c r="P274" s="1138"/>
      <c r="Q274" s="1138"/>
      <c r="R274" s="1138"/>
      <c r="S274" s="1138"/>
      <c r="T274" s="1138"/>
      <c r="U274" s="1138"/>
      <c r="V274" s="1138"/>
      <c r="W274" s="1138"/>
      <c r="X274" s="1138"/>
      <c r="Y274" s="1138"/>
      <c r="Z274" s="1138"/>
      <c r="AA274" s="1138"/>
      <c r="AB274" s="1138"/>
      <c r="AC274" s="1138"/>
      <c r="AD274" s="1138"/>
      <c r="AE274" s="1138"/>
      <c r="AF274" s="1138"/>
      <c r="AG274" s="1138"/>
      <c r="AH274" s="1138"/>
      <c r="AI274" s="1138"/>
      <c r="AJ274" s="1138"/>
      <c r="AK274" s="1138"/>
      <c r="AL274" s="1138"/>
      <c r="AM274" s="1138"/>
      <c r="AN274" s="1138"/>
      <c r="AO274" s="1138"/>
      <c r="AP274" s="1138"/>
      <c r="AQ274" s="1138"/>
      <c r="AR274" s="1138"/>
      <c r="AS274" s="1138"/>
      <c r="AT274" s="1138"/>
      <c r="AU274" s="1138"/>
      <c r="AV274" s="1138"/>
      <c r="AW274" s="1138"/>
      <c r="AX274" s="1138"/>
      <c r="AY274" s="1138"/>
      <c r="AZ274" s="1138"/>
      <c r="BA274" s="1138"/>
      <c r="BB274" s="1138"/>
      <c r="BC274" s="1138"/>
      <c r="BD274" s="1138"/>
      <c r="BE274" s="1138"/>
      <c r="BF274" s="1138"/>
      <c r="BG274" s="1138"/>
      <c r="BH274" s="1138"/>
      <c r="BI274" s="1138"/>
      <c r="BJ274" s="1138"/>
      <c r="BK274" s="1138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</row>
    <row r="275" spans="1:95" s="638" customFormat="1" ht="18" customHeight="1" x14ac:dyDescent="0.25">
      <c r="A275" s="1505">
        <v>46</v>
      </c>
      <c r="B275" s="1506"/>
      <c r="C275" s="1507"/>
      <c r="D275" s="1508"/>
      <c r="E275" s="1508"/>
      <c r="F275" s="1508"/>
      <c r="G275" s="1508"/>
      <c r="H275" s="1508"/>
      <c r="I275" s="1508"/>
      <c r="J275" s="1509"/>
      <c r="K275" s="33"/>
      <c r="L275" s="1136" t="s">
        <v>2130</v>
      </c>
      <c r="M275" s="1136"/>
      <c r="N275" s="1137"/>
      <c r="O275" s="1137"/>
      <c r="P275" s="1138"/>
      <c r="Q275" s="1138"/>
      <c r="R275" s="1138"/>
      <c r="S275" s="1138"/>
      <c r="T275" s="1138"/>
      <c r="U275" s="1138"/>
      <c r="V275" s="1138"/>
      <c r="W275" s="1138"/>
      <c r="X275" s="1138"/>
      <c r="Y275" s="1138"/>
      <c r="Z275" s="1138"/>
      <c r="AA275" s="1138"/>
      <c r="AB275" s="1138"/>
      <c r="AC275" s="1138"/>
      <c r="AD275" s="1138"/>
      <c r="AE275" s="1138"/>
      <c r="AF275" s="1138"/>
      <c r="AG275" s="1138"/>
      <c r="AH275" s="1138"/>
      <c r="AI275" s="1138"/>
      <c r="AJ275" s="1138"/>
      <c r="AK275" s="1138"/>
      <c r="AL275" s="1138"/>
      <c r="AM275" s="1138"/>
      <c r="AN275" s="1138"/>
      <c r="AO275" s="1138"/>
      <c r="AP275" s="1138"/>
      <c r="AQ275" s="1138"/>
      <c r="AR275" s="1138"/>
      <c r="AS275" s="1138"/>
      <c r="AT275" s="1138"/>
      <c r="AU275" s="1138"/>
      <c r="AV275" s="1138"/>
      <c r="AW275" s="1138"/>
      <c r="AX275" s="1138"/>
      <c r="AY275" s="1138"/>
      <c r="AZ275" s="1138"/>
      <c r="BA275" s="1138"/>
      <c r="BB275" s="1138"/>
      <c r="BC275" s="1138"/>
      <c r="BD275" s="1138"/>
      <c r="BE275" s="1138"/>
      <c r="BF275" s="1138"/>
      <c r="BG275" s="1138"/>
      <c r="BH275" s="1138"/>
      <c r="BI275" s="1138"/>
      <c r="BJ275" s="1138"/>
      <c r="BK275" s="1138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</row>
    <row r="276" spans="1:95" s="638" customFormat="1" ht="18" customHeight="1" x14ac:dyDescent="0.25">
      <c r="A276" s="1505">
        <v>47</v>
      </c>
      <c r="B276" s="1506"/>
      <c r="C276" s="1513"/>
      <c r="D276" s="1514"/>
      <c r="E276" s="1514"/>
      <c r="F276" s="1514"/>
      <c r="G276" s="1514"/>
      <c r="H276" s="1514"/>
      <c r="I276" s="1514"/>
      <c r="J276" s="1515"/>
      <c r="K276" s="33"/>
      <c r="L276" s="1136" t="s">
        <v>2131</v>
      </c>
      <c r="M276" s="1136"/>
      <c r="N276" s="1137"/>
      <c r="O276" s="1137"/>
      <c r="P276" s="1138"/>
      <c r="Q276" s="1138"/>
      <c r="R276" s="1138"/>
      <c r="S276" s="1138"/>
      <c r="T276" s="1138"/>
      <c r="U276" s="1138"/>
      <c r="V276" s="1138"/>
      <c r="W276" s="1138"/>
      <c r="X276" s="1138"/>
      <c r="Y276" s="1138"/>
      <c r="Z276" s="1138"/>
      <c r="AA276" s="1138"/>
      <c r="AB276" s="1138"/>
      <c r="AC276" s="1138"/>
      <c r="AD276" s="1138"/>
      <c r="AE276" s="1138"/>
      <c r="AF276" s="1138"/>
      <c r="AG276" s="1138"/>
      <c r="AH276" s="1138"/>
      <c r="AI276" s="1138"/>
      <c r="AJ276" s="1138"/>
      <c r="AK276" s="1138"/>
      <c r="AL276" s="1138"/>
      <c r="AM276" s="1138"/>
      <c r="AN276" s="1138"/>
      <c r="AO276" s="1138"/>
      <c r="AP276" s="1138"/>
      <c r="AQ276" s="1138"/>
      <c r="AR276" s="1138"/>
      <c r="AS276" s="1138"/>
      <c r="AT276" s="1138"/>
      <c r="AU276" s="1138"/>
      <c r="AV276" s="1138"/>
      <c r="AW276" s="1138"/>
      <c r="AX276" s="1138"/>
      <c r="AY276" s="1138"/>
      <c r="AZ276" s="1138"/>
      <c r="BA276" s="1138"/>
      <c r="BB276" s="1138"/>
      <c r="BC276" s="1138"/>
      <c r="BD276" s="1138"/>
      <c r="BE276" s="1138"/>
      <c r="BF276" s="1138"/>
      <c r="BG276" s="1138"/>
      <c r="BH276" s="1138"/>
      <c r="BI276" s="1138"/>
      <c r="BJ276" s="1138"/>
      <c r="BK276" s="1138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</row>
    <row r="277" spans="1:95" s="638" customFormat="1" ht="18" customHeight="1" x14ac:dyDescent="0.25">
      <c r="A277" s="1505">
        <v>48</v>
      </c>
      <c r="B277" s="1506"/>
      <c r="C277" s="1507"/>
      <c r="D277" s="1508"/>
      <c r="E277" s="1508"/>
      <c r="F277" s="1508"/>
      <c r="G277" s="1508"/>
      <c r="H277" s="1508"/>
      <c r="I277" s="1508"/>
      <c r="J277" s="1509"/>
      <c r="K277" s="33"/>
      <c r="L277" s="1136" t="s">
        <v>2132</v>
      </c>
      <c r="M277" s="1136"/>
      <c r="N277" s="1137"/>
      <c r="O277" s="1137"/>
      <c r="P277" s="1138"/>
      <c r="Q277" s="1138"/>
      <c r="R277" s="1138"/>
      <c r="S277" s="1138"/>
      <c r="T277" s="1138"/>
      <c r="U277" s="1138"/>
      <c r="V277" s="1138"/>
      <c r="W277" s="1138"/>
      <c r="X277" s="1138"/>
      <c r="Y277" s="1138"/>
      <c r="Z277" s="1138"/>
      <c r="AA277" s="1138"/>
      <c r="AB277" s="1138"/>
      <c r="AC277" s="1138"/>
      <c r="AD277" s="1138"/>
      <c r="AE277" s="1138"/>
      <c r="AF277" s="1138"/>
      <c r="AG277" s="1138"/>
      <c r="AH277" s="1138"/>
      <c r="AI277" s="1138"/>
      <c r="AJ277" s="1138"/>
      <c r="AK277" s="1138"/>
      <c r="AL277" s="1138"/>
      <c r="AM277" s="1138"/>
      <c r="AN277" s="1138"/>
      <c r="AO277" s="1138"/>
      <c r="AP277" s="1138"/>
      <c r="AQ277" s="1138"/>
      <c r="AR277" s="1138"/>
      <c r="AS277" s="1138"/>
      <c r="AT277" s="1138"/>
      <c r="AU277" s="1138"/>
      <c r="AV277" s="1138"/>
      <c r="AW277" s="1138"/>
      <c r="AX277" s="1138"/>
      <c r="AY277" s="1138"/>
      <c r="AZ277" s="1138"/>
      <c r="BA277" s="1138"/>
      <c r="BB277" s="1138"/>
      <c r="BC277" s="1138"/>
      <c r="BD277" s="1138"/>
      <c r="BE277" s="1138"/>
      <c r="BF277" s="1138"/>
      <c r="BG277" s="1138"/>
      <c r="BH277" s="1138"/>
      <c r="BI277" s="1138"/>
      <c r="BJ277" s="1138"/>
      <c r="BK277" s="1138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</row>
    <row r="278" spans="1:95" s="638" customFormat="1" ht="18" customHeight="1" x14ac:dyDescent="0.25">
      <c r="A278" s="1505">
        <v>49</v>
      </c>
      <c r="B278" s="1506"/>
      <c r="C278" s="1513"/>
      <c r="D278" s="1514"/>
      <c r="E278" s="1514"/>
      <c r="F278" s="1514"/>
      <c r="G278" s="1514"/>
      <c r="H278" s="1514"/>
      <c r="I278" s="1514"/>
      <c r="J278" s="1515"/>
      <c r="K278" s="33"/>
      <c r="L278" s="1136" t="s">
        <v>2133</v>
      </c>
      <c r="M278" s="1136"/>
      <c r="N278" s="1137"/>
      <c r="O278" s="1137"/>
      <c r="P278" s="1138"/>
      <c r="Q278" s="1138"/>
      <c r="R278" s="1138"/>
      <c r="S278" s="1138"/>
      <c r="T278" s="1138"/>
      <c r="U278" s="1138"/>
      <c r="V278" s="1138"/>
      <c r="W278" s="1138"/>
      <c r="X278" s="1138"/>
      <c r="Y278" s="1138"/>
      <c r="Z278" s="1138"/>
      <c r="AA278" s="1138"/>
      <c r="AB278" s="1138"/>
      <c r="AC278" s="1138"/>
      <c r="AD278" s="1138"/>
      <c r="AE278" s="1138"/>
      <c r="AF278" s="1138"/>
      <c r="AG278" s="1138"/>
      <c r="AH278" s="1138"/>
      <c r="AI278" s="1138"/>
      <c r="AJ278" s="1138"/>
      <c r="AK278" s="1138"/>
      <c r="AL278" s="1138"/>
      <c r="AM278" s="1138"/>
      <c r="AN278" s="1138"/>
      <c r="AO278" s="1138"/>
      <c r="AP278" s="1138"/>
      <c r="AQ278" s="1138"/>
      <c r="AR278" s="1138"/>
      <c r="AS278" s="1138"/>
      <c r="AT278" s="1138"/>
      <c r="AU278" s="1138"/>
      <c r="AV278" s="1138"/>
      <c r="AW278" s="1138"/>
      <c r="AX278" s="1138"/>
      <c r="AY278" s="1138"/>
      <c r="AZ278" s="1138"/>
      <c r="BA278" s="1138"/>
      <c r="BB278" s="1138"/>
      <c r="BC278" s="1138"/>
      <c r="BD278" s="1138"/>
      <c r="BE278" s="1138"/>
      <c r="BF278" s="1138"/>
      <c r="BG278" s="1138"/>
      <c r="BH278" s="1138"/>
      <c r="BI278" s="1138"/>
      <c r="BJ278" s="1138"/>
      <c r="BK278" s="1138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</row>
    <row r="279" spans="1:95" s="638" customFormat="1" ht="18" customHeight="1" x14ac:dyDescent="0.25">
      <c r="A279" s="1505">
        <v>50</v>
      </c>
      <c r="B279" s="1506"/>
      <c r="C279" s="1507"/>
      <c r="D279" s="1508"/>
      <c r="E279" s="1508"/>
      <c r="F279" s="1508"/>
      <c r="G279" s="1508"/>
      <c r="H279" s="1508"/>
      <c r="I279" s="1508"/>
      <c r="J279" s="1509"/>
      <c r="K279" s="33"/>
      <c r="L279" s="1136" t="s">
        <v>2134</v>
      </c>
      <c r="M279" s="1136"/>
      <c r="N279" s="1137"/>
      <c r="O279" s="1137"/>
      <c r="P279" s="1138"/>
      <c r="Q279" s="1138"/>
      <c r="R279" s="1138"/>
      <c r="S279" s="1138"/>
      <c r="T279" s="1138"/>
      <c r="U279" s="1138"/>
      <c r="V279" s="1138"/>
      <c r="W279" s="1138"/>
      <c r="X279" s="1138"/>
      <c r="Y279" s="1138"/>
      <c r="Z279" s="1138"/>
      <c r="AA279" s="1138"/>
      <c r="AB279" s="1138"/>
      <c r="AC279" s="1138"/>
      <c r="AD279" s="1138"/>
      <c r="AE279" s="1138"/>
      <c r="AF279" s="1138"/>
      <c r="AG279" s="1138"/>
      <c r="AH279" s="1138"/>
      <c r="AI279" s="1138"/>
      <c r="AJ279" s="1138"/>
      <c r="AK279" s="1138"/>
      <c r="AL279" s="1138"/>
      <c r="AM279" s="1138"/>
      <c r="AN279" s="1138"/>
      <c r="AO279" s="1138"/>
      <c r="AP279" s="1138"/>
      <c r="AQ279" s="1138"/>
      <c r="AR279" s="1138"/>
      <c r="AS279" s="1138"/>
      <c r="AT279" s="1138"/>
      <c r="AU279" s="1138"/>
      <c r="AV279" s="1138"/>
      <c r="AW279" s="1138"/>
      <c r="AX279" s="1138"/>
      <c r="AY279" s="1138"/>
      <c r="AZ279" s="1138"/>
      <c r="BA279" s="1138"/>
      <c r="BB279" s="1138"/>
      <c r="BC279" s="1138"/>
      <c r="BD279" s="1138"/>
      <c r="BE279" s="1138"/>
      <c r="BF279" s="1138"/>
      <c r="BG279" s="1138"/>
      <c r="BH279" s="1138"/>
      <c r="BI279" s="1138"/>
      <c r="BJ279" s="1138"/>
      <c r="BK279" s="1138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</row>
    <row r="280" spans="1:95" s="638" customFormat="1" ht="18" customHeight="1" x14ac:dyDescent="0.25">
      <c r="A280" s="1505">
        <v>51</v>
      </c>
      <c r="B280" s="1506"/>
      <c r="C280" s="1956">
        <f>SUM(C281:J283)</f>
        <v>0</v>
      </c>
      <c r="D280" s="1957"/>
      <c r="E280" s="1957"/>
      <c r="F280" s="1957"/>
      <c r="G280" s="1957"/>
      <c r="H280" s="1957"/>
      <c r="I280" s="1957"/>
      <c r="J280" s="1958"/>
      <c r="K280" s="33"/>
      <c r="L280" s="1136" t="s">
        <v>2135</v>
      </c>
      <c r="M280" s="1136"/>
      <c r="N280" s="1137"/>
      <c r="O280" s="1137"/>
      <c r="P280" s="1138"/>
      <c r="Q280" s="1138"/>
      <c r="R280" s="1138"/>
      <c r="S280" s="1138"/>
      <c r="T280" s="1138"/>
      <c r="U280" s="1138"/>
      <c r="V280" s="1138"/>
      <c r="W280" s="1138"/>
      <c r="X280" s="1138"/>
      <c r="Y280" s="1138"/>
      <c r="Z280" s="1138"/>
      <c r="AA280" s="1138"/>
      <c r="AB280" s="1138"/>
      <c r="AC280" s="1138"/>
      <c r="AD280" s="1138"/>
      <c r="AE280" s="1138"/>
      <c r="AF280" s="1138"/>
      <c r="AG280" s="1138"/>
      <c r="AH280" s="1138"/>
      <c r="AI280" s="1138"/>
      <c r="AJ280" s="1138"/>
      <c r="AK280" s="1138"/>
      <c r="AL280" s="1138"/>
      <c r="AM280" s="1138"/>
      <c r="AN280" s="1138"/>
      <c r="AO280" s="1138"/>
      <c r="AP280" s="1138"/>
      <c r="AQ280" s="1138"/>
      <c r="AR280" s="1138"/>
      <c r="AS280" s="1138"/>
      <c r="AT280" s="1138"/>
      <c r="AU280" s="1138"/>
      <c r="AV280" s="1138"/>
      <c r="AW280" s="1138"/>
      <c r="AX280" s="1138"/>
      <c r="AY280" s="1138"/>
      <c r="AZ280" s="1138"/>
      <c r="BA280" s="1138"/>
      <c r="BB280" s="1138"/>
      <c r="BC280" s="1138"/>
      <c r="BD280" s="1138"/>
      <c r="BE280" s="1138"/>
      <c r="BF280" s="1138"/>
      <c r="BG280" s="1138"/>
      <c r="BH280" s="1138"/>
      <c r="BI280" s="1138"/>
      <c r="BJ280" s="1138"/>
      <c r="BK280" s="1138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</row>
    <row r="281" spans="1:95" s="638" customFormat="1" ht="18" customHeight="1" x14ac:dyDescent="0.25">
      <c r="A281" s="1505">
        <v>52</v>
      </c>
      <c r="B281" s="1506"/>
      <c r="C281" s="1513"/>
      <c r="D281" s="1514"/>
      <c r="E281" s="1514"/>
      <c r="F281" s="1514"/>
      <c r="G281" s="1514"/>
      <c r="H281" s="1514"/>
      <c r="I281" s="1514"/>
      <c r="J281" s="1515"/>
      <c r="K281" s="33"/>
      <c r="L281" s="2011"/>
      <c r="M281" s="2011"/>
      <c r="N281" s="2011"/>
      <c r="O281" s="2011"/>
      <c r="P281" s="2011"/>
      <c r="Q281" s="2011"/>
      <c r="R281" s="2011"/>
      <c r="S281" s="2011"/>
      <c r="T281" s="2011"/>
      <c r="U281" s="2011"/>
      <c r="V281" s="2011"/>
      <c r="W281" s="2011"/>
      <c r="X281" s="2011"/>
      <c r="Y281" s="2011"/>
      <c r="Z281" s="2011"/>
      <c r="AA281" s="2011"/>
      <c r="AB281" s="2011"/>
      <c r="AC281" s="2011"/>
      <c r="AD281" s="2011"/>
      <c r="AE281" s="2011"/>
      <c r="AF281" s="2011"/>
      <c r="AG281" s="2011"/>
      <c r="AH281" s="2011"/>
      <c r="AI281" s="2011"/>
      <c r="AJ281" s="2011"/>
      <c r="AK281" s="2011"/>
      <c r="AL281" s="2011"/>
      <c r="AM281" s="2011"/>
      <c r="AN281" s="2011"/>
      <c r="AO281" s="2011"/>
      <c r="AP281" s="2011"/>
      <c r="AQ281" s="2011"/>
      <c r="AR281" s="2011"/>
      <c r="AS281" s="2011"/>
      <c r="AT281" s="2011"/>
      <c r="AU281" s="2011"/>
      <c r="AV281" s="2011"/>
      <c r="AW281" s="2011"/>
      <c r="AX281" s="2011"/>
      <c r="AY281" s="2011"/>
      <c r="AZ281" s="2011"/>
      <c r="BA281" s="2011"/>
      <c r="BB281" s="2011"/>
      <c r="BC281" s="2011"/>
      <c r="BD281" s="2011"/>
      <c r="BE281" s="2011"/>
      <c r="BF281" s="2011"/>
      <c r="BG281" s="2011"/>
      <c r="BH281" s="2011"/>
      <c r="BI281" s="2011"/>
      <c r="BJ281" s="2011"/>
      <c r="BK281" s="2011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</row>
    <row r="282" spans="1:95" s="638" customFormat="1" ht="18" customHeight="1" x14ac:dyDescent="0.25">
      <c r="A282" s="1505">
        <v>53</v>
      </c>
      <c r="B282" s="1506"/>
      <c r="C282" s="1513"/>
      <c r="D282" s="1514"/>
      <c r="E282" s="1514"/>
      <c r="F282" s="1514"/>
      <c r="G282" s="1514"/>
      <c r="H282" s="1514"/>
      <c r="I282" s="1514"/>
      <c r="J282" s="1515"/>
      <c r="K282" s="33"/>
      <c r="L282" s="2011"/>
      <c r="M282" s="2011"/>
      <c r="N282" s="2011"/>
      <c r="O282" s="2011"/>
      <c r="P282" s="2011"/>
      <c r="Q282" s="2011"/>
      <c r="R282" s="2011"/>
      <c r="S282" s="2011"/>
      <c r="T282" s="2011"/>
      <c r="U282" s="2011"/>
      <c r="V282" s="2011"/>
      <c r="W282" s="2011"/>
      <c r="X282" s="2011"/>
      <c r="Y282" s="2011"/>
      <c r="Z282" s="2011"/>
      <c r="AA282" s="2011"/>
      <c r="AB282" s="2011"/>
      <c r="AC282" s="2011"/>
      <c r="AD282" s="2011"/>
      <c r="AE282" s="2011"/>
      <c r="AF282" s="2011"/>
      <c r="AG282" s="2011"/>
      <c r="AH282" s="2011"/>
      <c r="AI282" s="2011"/>
      <c r="AJ282" s="2011"/>
      <c r="AK282" s="2011"/>
      <c r="AL282" s="2011"/>
      <c r="AM282" s="2011"/>
      <c r="AN282" s="2011"/>
      <c r="AO282" s="2011"/>
      <c r="AP282" s="2011"/>
      <c r="AQ282" s="2011"/>
      <c r="AR282" s="2011"/>
      <c r="AS282" s="2011"/>
      <c r="AT282" s="2011"/>
      <c r="AU282" s="2011"/>
      <c r="AV282" s="2011"/>
      <c r="AW282" s="2011"/>
      <c r="AX282" s="2011"/>
      <c r="AY282" s="2011"/>
      <c r="AZ282" s="2011"/>
      <c r="BA282" s="2011"/>
      <c r="BB282" s="2011"/>
      <c r="BC282" s="2011"/>
      <c r="BD282" s="2011"/>
      <c r="BE282" s="2011"/>
      <c r="BF282" s="2011"/>
      <c r="BG282" s="2011"/>
      <c r="BH282" s="2011"/>
      <c r="BI282" s="2011"/>
      <c r="BJ282" s="2011"/>
      <c r="BK282" s="2011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</row>
    <row r="283" spans="1:95" s="638" customFormat="1" ht="18" customHeight="1" x14ac:dyDescent="0.25">
      <c r="A283" s="1505">
        <v>54</v>
      </c>
      <c r="B283" s="1506"/>
      <c r="C283" s="1507"/>
      <c r="D283" s="1508"/>
      <c r="E283" s="1508"/>
      <c r="F283" s="1508"/>
      <c r="G283" s="1508"/>
      <c r="H283" s="1508"/>
      <c r="I283" s="1508"/>
      <c r="J283" s="1509"/>
      <c r="K283" s="33"/>
      <c r="L283" s="2011"/>
      <c r="M283" s="2011"/>
      <c r="N283" s="2011"/>
      <c r="O283" s="2011"/>
      <c r="P283" s="2011"/>
      <c r="Q283" s="2011"/>
      <c r="R283" s="2011"/>
      <c r="S283" s="2011"/>
      <c r="T283" s="2011"/>
      <c r="U283" s="2011"/>
      <c r="V283" s="2011"/>
      <c r="W283" s="2011"/>
      <c r="X283" s="2011"/>
      <c r="Y283" s="2011"/>
      <c r="Z283" s="2011"/>
      <c r="AA283" s="2011"/>
      <c r="AB283" s="2011"/>
      <c r="AC283" s="2011"/>
      <c r="AD283" s="2011"/>
      <c r="AE283" s="2011"/>
      <c r="AF283" s="2011"/>
      <c r="AG283" s="2011"/>
      <c r="AH283" s="2011"/>
      <c r="AI283" s="2011"/>
      <c r="AJ283" s="2011"/>
      <c r="AK283" s="2011"/>
      <c r="AL283" s="2011"/>
      <c r="AM283" s="2011"/>
      <c r="AN283" s="2011"/>
      <c r="AO283" s="2011"/>
      <c r="AP283" s="2011"/>
      <c r="AQ283" s="2011"/>
      <c r="AR283" s="2011"/>
      <c r="AS283" s="2011"/>
      <c r="AT283" s="2011"/>
      <c r="AU283" s="2011"/>
      <c r="AV283" s="2011"/>
      <c r="AW283" s="2011"/>
      <c r="AX283" s="2011"/>
      <c r="AY283" s="2011"/>
      <c r="AZ283" s="2011"/>
      <c r="BA283" s="2011"/>
      <c r="BB283" s="2011"/>
      <c r="BC283" s="2011"/>
      <c r="BD283" s="2011"/>
      <c r="BE283" s="2011"/>
      <c r="BF283" s="2011"/>
      <c r="BG283" s="2011"/>
      <c r="BH283" s="2011"/>
      <c r="BI283" s="2011"/>
      <c r="BJ283" s="2011"/>
      <c r="BK283" s="2011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</row>
    <row r="284" spans="1:95" s="638" customFormat="1" ht="18" customHeight="1" thickBot="1" x14ac:dyDescent="0.3">
      <c r="A284" s="2013">
        <v>55</v>
      </c>
      <c r="B284" s="2014"/>
      <c r="C284" s="2015">
        <f>SUM(C271:J283)</f>
        <v>0</v>
      </c>
      <c r="D284" s="2016"/>
      <c r="E284" s="2016"/>
      <c r="F284" s="2016"/>
      <c r="G284" s="2016"/>
      <c r="H284" s="2016"/>
      <c r="I284" s="2016"/>
      <c r="J284" s="2017"/>
      <c r="K284" s="33"/>
      <c r="L284" s="1146" t="s">
        <v>2137</v>
      </c>
      <c r="M284" s="1146"/>
      <c r="N284" s="1147"/>
      <c r="O284" s="1147"/>
      <c r="P284" s="1148"/>
      <c r="Q284" s="1148"/>
      <c r="R284" s="1148"/>
      <c r="S284" s="1148"/>
      <c r="T284" s="1148"/>
      <c r="U284" s="1148"/>
      <c r="V284" s="1148"/>
      <c r="W284" s="1148"/>
      <c r="X284" s="1148"/>
      <c r="Y284" s="1148"/>
      <c r="Z284" s="1148"/>
      <c r="AA284" s="1148"/>
      <c r="AB284" s="1148"/>
      <c r="AC284" s="1148"/>
      <c r="AD284" s="1148"/>
      <c r="AE284" s="1148"/>
      <c r="AF284" s="1148"/>
      <c r="AG284" s="1148"/>
      <c r="AH284" s="1148"/>
      <c r="AI284" s="1148"/>
      <c r="AJ284" s="1148"/>
      <c r="AK284" s="1148"/>
      <c r="AL284" s="1148"/>
      <c r="AM284" s="1148"/>
      <c r="AN284" s="1148"/>
      <c r="AO284" s="1148"/>
      <c r="AP284" s="1148"/>
      <c r="AQ284" s="1148"/>
      <c r="AR284" s="1148"/>
      <c r="AS284" s="1148"/>
      <c r="AT284" s="1148"/>
      <c r="AU284" s="1148"/>
      <c r="AV284" s="1148"/>
      <c r="AW284" s="1148"/>
      <c r="AX284" s="1148"/>
      <c r="AY284" s="1148"/>
      <c r="AZ284" s="1148"/>
      <c r="BA284" s="1148"/>
      <c r="BB284" s="1148"/>
      <c r="BC284" s="1148"/>
      <c r="BD284" s="1148"/>
      <c r="BE284" s="1148"/>
      <c r="BF284" s="1148"/>
      <c r="BG284" s="1148"/>
      <c r="BH284" s="1148"/>
      <c r="BI284" s="1148"/>
      <c r="BJ284" s="1148"/>
      <c r="BK284" s="1148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</row>
    <row r="285" spans="1:95" s="638" customFormat="1" ht="18" customHeight="1" thickTop="1" x14ac:dyDescent="0.25">
      <c r="A285" s="1500">
        <v>59</v>
      </c>
      <c r="B285" s="1501"/>
      <c r="C285" s="1502"/>
      <c r="D285" s="1503"/>
      <c r="E285" s="1503"/>
      <c r="F285" s="1503"/>
      <c r="G285" s="1503"/>
      <c r="H285" s="1503"/>
      <c r="I285" s="1503"/>
      <c r="J285" s="1504"/>
      <c r="K285" s="33"/>
      <c r="L285" s="1149" t="s">
        <v>2139</v>
      </c>
      <c r="M285" s="1149"/>
      <c r="N285" s="1150"/>
      <c r="O285" s="1150"/>
      <c r="P285" s="1151"/>
      <c r="Q285" s="1151"/>
      <c r="R285" s="1151"/>
      <c r="S285" s="1151"/>
      <c r="T285" s="1151"/>
      <c r="U285" s="1151"/>
      <c r="V285" s="1151"/>
      <c r="W285" s="1151"/>
      <c r="X285" s="1151"/>
      <c r="Y285" s="1151"/>
      <c r="Z285" s="1151"/>
      <c r="AA285" s="1151"/>
      <c r="AB285" s="1151"/>
      <c r="AC285" s="1151"/>
      <c r="AD285" s="1151"/>
      <c r="AE285" s="1151"/>
      <c r="AF285" s="1151"/>
      <c r="AG285" s="1151"/>
      <c r="AH285" s="1151"/>
      <c r="AI285" s="1151"/>
      <c r="AJ285" s="1151"/>
      <c r="AK285" s="1151"/>
      <c r="AL285" s="1151"/>
      <c r="AM285" s="1151"/>
      <c r="AN285" s="1151"/>
      <c r="AO285" s="1151"/>
      <c r="AP285" s="1151"/>
      <c r="AQ285" s="1151"/>
      <c r="AR285" s="1151"/>
      <c r="AS285" s="1151"/>
      <c r="AT285" s="1151"/>
      <c r="AU285" s="1151"/>
      <c r="AV285" s="1151"/>
      <c r="AW285" s="1151"/>
      <c r="AX285" s="1151"/>
      <c r="AY285" s="1151"/>
      <c r="AZ285" s="1151"/>
      <c r="BA285" s="1151"/>
      <c r="BB285" s="1151"/>
      <c r="BC285" s="1151"/>
      <c r="BD285" s="1151"/>
      <c r="BE285" s="1151"/>
      <c r="BF285" s="1151"/>
      <c r="BG285" s="1151"/>
      <c r="BH285" s="1151"/>
      <c r="BI285" s="1151"/>
      <c r="BJ285" s="1151"/>
      <c r="BK285" s="1151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</row>
    <row r="286" spans="1:95" s="638" customFormat="1" ht="18" customHeight="1" x14ac:dyDescent="0.25">
      <c r="A286" s="1505">
        <v>60</v>
      </c>
      <c r="B286" s="1506"/>
      <c r="C286" s="1507"/>
      <c r="D286" s="1508"/>
      <c r="E286" s="1508"/>
      <c r="F286" s="1508"/>
      <c r="G286" s="1508"/>
      <c r="H286" s="1508"/>
      <c r="I286" s="1508"/>
      <c r="J286" s="1509"/>
      <c r="K286" s="33"/>
      <c r="L286" s="597" t="s">
        <v>2140</v>
      </c>
      <c r="M286" s="597"/>
      <c r="N286" s="1144"/>
      <c r="O286" s="1144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  <c r="CI286" s="34"/>
      <c r="CJ286" s="34"/>
      <c r="CK286" s="34"/>
      <c r="CL286" s="34"/>
      <c r="CM286" s="34"/>
      <c r="CN286" s="34"/>
      <c r="CO286" s="34"/>
      <c r="CP286" s="34"/>
      <c r="CQ286" s="34"/>
    </row>
    <row r="287" spans="1:95" s="638" customFormat="1" ht="21.75" customHeight="1" x14ac:dyDescent="0.25">
      <c r="A287" s="34"/>
      <c r="B287" s="1145" t="str">
        <f ca="1">"* - R. br. 59. i 60. se popunjava  za poreski period 1.1. do 31.12."&amp;PoslGod-1&amp;".godine"</f>
        <v>* - R. br. 59. i 60. se popunjava  za poreski period 1.1. do 31.12.2017.godine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</row>
    <row r="288" spans="1:95" s="638" customFormat="1" ht="14.25" customHeight="1" x14ac:dyDescent="0.25">
      <c r="A288" s="34"/>
      <c r="B288" s="1145"/>
      <c r="C288" s="34"/>
      <c r="D288" s="34"/>
      <c r="E288" s="34"/>
      <c r="F288" s="34"/>
      <c r="G288" s="34"/>
      <c r="H288" s="34"/>
      <c r="I288" s="34"/>
      <c r="J288" s="34"/>
      <c r="K288" s="34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</row>
    <row r="289" spans="1:95" s="638" customFormat="1" ht="17.25" customHeight="1" x14ac:dyDescent="0.25">
      <c r="A289" s="1505">
        <v>66</v>
      </c>
      <c r="B289" s="1506"/>
      <c r="C289" s="1513"/>
      <c r="D289" s="1514"/>
      <c r="E289" s="1514"/>
      <c r="F289" s="1514"/>
      <c r="G289" s="1514"/>
      <c r="H289" s="1514"/>
      <c r="I289" s="1514"/>
      <c r="J289" s="1515"/>
      <c r="K289" s="1194"/>
      <c r="L289" s="597" t="str">
        <f ca="1">"PLAĆENE AKONTACIJE za "&amp;PoslGod</f>
        <v>PLAĆENE AKONTACIJE za 2018</v>
      </c>
      <c r="M289" s="597"/>
      <c r="N289" s="1144"/>
      <c r="O289" s="1144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</row>
    <row r="290" spans="1:95" s="638" customFormat="1" ht="15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69"/>
      <c r="AU290" s="33"/>
      <c r="AV290" s="33"/>
      <c r="AW290" s="33"/>
      <c r="AX290" s="33"/>
      <c r="AY290" s="33"/>
      <c r="AZ290" s="33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  <c r="CI290" s="34"/>
      <c r="CJ290" s="34"/>
      <c r="CK290" s="34"/>
      <c r="CL290" s="34"/>
      <c r="CM290" s="34"/>
      <c r="CN290" s="34"/>
      <c r="CO290" s="34"/>
      <c r="CP290" s="34"/>
      <c r="CQ290" s="34"/>
    </row>
    <row r="291" spans="1:95" s="638" customFormat="1" ht="15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69"/>
      <c r="AU291" s="33"/>
      <c r="AV291" s="33"/>
      <c r="AW291" s="33"/>
      <c r="AX291" s="33"/>
      <c r="AY291" s="33"/>
      <c r="AZ291" s="33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</row>
    <row r="292" spans="1:95" s="638" customFormat="1" ht="15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69"/>
      <c r="AU292" s="33"/>
      <c r="AV292" s="33"/>
      <c r="AW292" s="33"/>
      <c r="AX292" s="33"/>
      <c r="AY292" s="33"/>
      <c r="AZ292" s="33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</row>
    <row r="293" spans="1:95" s="638" customFormat="1" ht="18.75" x14ac:dyDescent="0.3">
      <c r="A293" s="595"/>
      <c r="B293" s="595"/>
      <c r="C293" s="1140" t="s">
        <v>2077</v>
      </c>
      <c r="D293" s="595"/>
      <c r="E293" s="595"/>
      <c r="F293" s="595"/>
      <c r="G293" s="595"/>
      <c r="H293" s="595"/>
      <c r="I293" s="595"/>
      <c r="J293" s="595"/>
      <c r="K293" s="595"/>
      <c r="L293" s="595"/>
      <c r="M293" s="595"/>
      <c r="N293" s="595"/>
      <c r="O293" s="595"/>
      <c r="P293" s="595"/>
      <c r="Q293" s="595"/>
      <c r="R293" s="595"/>
      <c r="S293" s="595"/>
      <c r="T293" s="595"/>
      <c r="U293" s="595"/>
      <c r="V293" s="595"/>
      <c r="W293" s="595"/>
      <c r="X293" s="595"/>
      <c r="Y293" s="595"/>
      <c r="Z293" s="595"/>
      <c r="AA293" s="595"/>
      <c r="AB293" s="595"/>
      <c r="AC293" s="595"/>
      <c r="AD293" s="595"/>
      <c r="AE293" s="595"/>
      <c r="AF293" s="595"/>
      <c r="AG293" s="595"/>
      <c r="AH293" s="595"/>
      <c r="AI293" s="595"/>
      <c r="AJ293" s="595"/>
      <c r="AK293" s="595"/>
      <c r="AL293" s="595"/>
      <c r="AM293" s="595"/>
      <c r="AN293" s="595"/>
      <c r="AO293" s="42"/>
      <c r="AP293" s="33"/>
      <c r="AQ293" s="33"/>
      <c r="AR293" s="33"/>
      <c r="AS293" s="33"/>
      <c r="AT293" s="69"/>
      <c r="AU293" s="33"/>
      <c r="AV293" s="33"/>
      <c r="AW293" s="33"/>
      <c r="AX293" s="33"/>
      <c r="AY293" s="33"/>
      <c r="AZ293" s="33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</row>
    <row r="294" spans="1:95" s="638" customFormat="1" ht="15" x14ac:dyDescent="0.25">
      <c r="A294" s="1960" t="s">
        <v>722</v>
      </c>
      <c r="B294" s="1960"/>
      <c r="C294" s="1960"/>
      <c r="D294" s="1961" t="s">
        <v>746</v>
      </c>
      <c r="E294" s="1961"/>
      <c r="F294" s="1961"/>
      <c r="G294" s="1961"/>
      <c r="H294" s="1961"/>
      <c r="I294" s="1961"/>
      <c r="J294" s="1961" t="s">
        <v>744</v>
      </c>
      <c r="K294" s="1961"/>
      <c r="L294" s="1961"/>
      <c r="M294" s="1961"/>
      <c r="N294" s="1961"/>
      <c r="O294" s="1961"/>
      <c r="P294" s="1961" t="s">
        <v>745</v>
      </c>
      <c r="Q294" s="1961"/>
      <c r="R294" s="1961"/>
      <c r="S294" s="1961"/>
      <c r="T294" s="1961"/>
      <c r="U294" s="1961"/>
      <c r="V294" s="1961"/>
      <c r="W294" s="1960" t="s">
        <v>747</v>
      </c>
      <c r="X294" s="1960"/>
      <c r="Y294" s="1960"/>
      <c r="Z294" s="1960"/>
      <c r="AA294" s="1960"/>
      <c r="AB294" s="1960"/>
      <c r="AC294" s="1960"/>
      <c r="AD294" s="1960"/>
      <c r="AE294" s="1960"/>
      <c r="AF294" s="1960"/>
      <c r="AG294" s="1960"/>
      <c r="AH294" s="1960"/>
      <c r="AI294" s="1960"/>
      <c r="AJ294" s="1960"/>
      <c r="AK294" s="1960"/>
      <c r="AL294" s="1960"/>
      <c r="AM294" s="1960"/>
      <c r="AN294" s="1960"/>
      <c r="AO294" s="33"/>
      <c r="AP294" s="33"/>
      <c r="AQ294" s="33"/>
      <c r="AR294" s="33"/>
      <c r="AS294" s="33"/>
      <c r="AT294" s="69"/>
      <c r="AU294" s="33"/>
      <c r="AV294" s="33"/>
      <c r="AW294" s="33"/>
      <c r="AX294" s="33"/>
      <c r="AY294" s="33"/>
      <c r="AZ294" s="33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N294" s="34"/>
      <c r="CO294" s="34"/>
      <c r="CP294" s="34"/>
      <c r="CQ294" s="34"/>
    </row>
    <row r="295" spans="1:95" s="638" customFormat="1" ht="15" x14ac:dyDescent="0.25">
      <c r="A295" s="1608" t="s">
        <v>748</v>
      </c>
      <c r="B295" s="1608"/>
      <c r="C295" s="1608"/>
      <c r="D295" s="1985" t="s">
        <v>749</v>
      </c>
      <c r="E295" s="1985"/>
      <c r="F295" s="1985"/>
      <c r="G295" s="1985"/>
      <c r="H295" s="1985"/>
      <c r="I295" s="1985"/>
      <c r="J295" s="1985" t="s">
        <v>710</v>
      </c>
      <c r="K295" s="1985"/>
      <c r="L295" s="1985"/>
      <c r="M295" s="1985"/>
      <c r="N295" s="1985"/>
      <c r="O295" s="1985"/>
      <c r="P295" s="1985" t="s">
        <v>750</v>
      </c>
      <c r="Q295" s="1985"/>
      <c r="R295" s="1985"/>
      <c r="S295" s="1985"/>
      <c r="T295" s="1985"/>
      <c r="U295" s="1985"/>
      <c r="V295" s="1985"/>
      <c r="W295" s="1608" t="s">
        <v>751</v>
      </c>
      <c r="X295" s="1608"/>
      <c r="Y295" s="1608"/>
      <c r="Z295" s="1608"/>
      <c r="AA295" s="1608"/>
      <c r="AB295" s="1608"/>
      <c r="AC295" s="1608"/>
      <c r="AD295" s="1608"/>
      <c r="AE295" s="1608"/>
      <c r="AF295" s="1608"/>
      <c r="AG295" s="1608"/>
      <c r="AH295" s="1608"/>
      <c r="AI295" s="1608"/>
      <c r="AJ295" s="1608"/>
      <c r="AK295" s="1608"/>
      <c r="AL295" s="1608"/>
      <c r="AM295" s="1608"/>
      <c r="AN295" s="1608"/>
      <c r="AO295" s="33"/>
      <c r="AP295" s="33"/>
      <c r="AQ295" s="33"/>
      <c r="AR295" s="33"/>
      <c r="AS295" s="33"/>
      <c r="AT295" s="69"/>
      <c r="AU295" s="33"/>
      <c r="AV295" s="33"/>
      <c r="AW295" s="33"/>
      <c r="AX295" s="33"/>
      <c r="AY295" s="33"/>
      <c r="AZ295" s="33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</row>
    <row r="296" spans="1:95" s="638" customFormat="1" ht="17.25" customHeight="1" x14ac:dyDescent="0.25">
      <c r="A296" s="1955">
        <f ca="1">PoslGod-5</f>
        <v>2013</v>
      </c>
      <c r="B296" s="1955"/>
      <c r="C296" s="1955"/>
      <c r="D296" s="1950"/>
      <c r="E296" s="1950"/>
      <c r="F296" s="1950"/>
      <c r="G296" s="1950"/>
      <c r="H296" s="1950"/>
      <c r="I296" s="1950"/>
      <c r="J296" s="1950"/>
      <c r="K296" s="1950"/>
      <c r="L296" s="1950"/>
      <c r="M296" s="1950"/>
      <c r="N296" s="1950"/>
      <c r="O296" s="1950"/>
      <c r="P296" s="1950"/>
      <c r="Q296" s="1950"/>
      <c r="R296" s="1950"/>
      <c r="S296" s="1950"/>
      <c r="T296" s="1950"/>
      <c r="U296" s="1950"/>
      <c r="V296" s="1950"/>
      <c r="W296" s="1986"/>
      <c r="X296" s="1986"/>
      <c r="Y296" s="1986"/>
      <c r="Z296" s="1986"/>
      <c r="AA296" s="1986"/>
      <c r="AB296" s="1986"/>
      <c r="AC296" s="1986"/>
      <c r="AD296" s="1986"/>
      <c r="AE296" s="1986"/>
      <c r="AF296" s="1986"/>
      <c r="AG296" s="1986"/>
      <c r="AH296" s="1986"/>
      <c r="AI296" s="1986"/>
      <c r="AJ296" s="1986"/>
      <c r="AK296" s="1986"/>
      <c r="AL296" s="1986"/>
      <c r="AM296" s="1986"/>
      <c r="AN296" s="1986"/>
      <c r="AO296" s="33"/>
      <c r="AP296" s="33"/>
      <c r="AQ296" s="33"/>
      <c r="AR296" s="33"/>
      <c r="AS296" s="33"/>
      <c r="AT296" s="69"/>
      <c r="AU296" s="33"/>
      <c r="AV296" s="33"/>
      <c r="AW296" s="33"/>
      <c r="AX296" s="33"/>
      <c r="AY296" s="33"/>
      <c r="AZ296" s="33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  <c r="CI296" s="34"/>
      <c r="CJ296" s="34"/>
      <c r="CK296" s="34"/>
      <c r="CL296" s="34"/>
      <c r="CM296" s="34"/>
      <c r="CN296" s="34"/>
      <c r="CO296" s="34"/>
      <c r="CP296" s="34"/>
      <c r="CQ296" s="34"/>
    </row>
    <row r="297" spans="1:95" s="638" customFormat="1" ht="17.25" customHeight="1" x14ac:dyDescent="0.25">
      <c r="A297" s="1955">
        <f ca="1">PoslGod-4</f>
        <v>2014</v>
      </c>
      <c r="B297" s="1955"/>
      <c r="C297" s="1955"/>
      <c r="D297" s="1950"/>
      <c r="E297" s="1950"/>
      <c r="F297" s="1950"/>
      <c r="G297" s="1950"/>
      <c r="H297" s="1950"/>
      <c r="I297" s="1950"/>
      <c r="J297" s="1950"/>
      <c r="K297" s="1950"/>
      <c r="L297" s="1950"/>
      <c r="M297" s="1950"/>
      <c r="N297" s="1950"/>
      <c r="O297" s="1950"/>
      <c r="P297" s="1950"/>
      <c r="Q297" s="1950"/>
      <c r="R297" s="1950"/>
      <c r="S297" s="1950"/>
      <c r="T297" s="1950"/>
      <c r="U297" s="1950"/>
      <c r="V297" s="1950"/>
      <c r="W297" s="1986"/>
      <c r="X297" s="1986"/>
      <c r="Y297" s="1986"/>
      <c r="Z297" s="1986"/>
      <c r="AA297" s="1986"/>
      <c r="AB297" s="1986"/>
      <c r="AC297" s="1986"/>
      <c r="AD297" s="1986"/>
      <c r="AE297" s="1986"/>
      <c r="AF297" s="1986"/>
      <c r="AG297" s="1986"/>
      <c r="AH297" s="1986"/>
      <c r="AI297" s="1986"/>
      <c r="AJ297" s="1986"/>
      <c r="AK297" s="1986"/>
      <c r="AL297" s="1986"/>
      <c r="AM297" s="1986"/>
      <c r="AN297" s="1986"/>
      <c r="AO297" s="33"/>
      <c r="AP297" s="33"/>
      <c r="AQ297" s="33"/>
      <c r="AR297" s="33"/>
      <c r="AS297" s="33"/>
      <c r="AT297" s="69"/>
      <c r="AU297" s="33"/>
      <c r="AV297" s="33"/>
      <c r="AW297" s="33"/>
      <c r="AX297" s="33"/>
      <c r="AY297" s="33"/>
      <c r="AZ297" s="33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</row>
    <row r="298" spans="1:95" s="638" customFormat="1" ht="17.25" customHeight="1" x14ac:dyDescent="0.25">
      <c r="A298" s="1955">
        <f ca="1">PoslGod-3</f>
        <v>2015</v>
      </c>
      <c r="B298" s="1955"/>
      <c r="C298" s="1955"/>
      <c r="D298" s="1950"/>
      <c r="E298" s="1950"/>
      <c r="F298" s="1950"/>
      <c r="G298" s="1950"/>
      <c r="H298" s="1950"/>
      <c r="I298" s="1950"/>
      <c r="J298" s="1950"/>
      <c r="K298" s="1950"/>
      <c r="L298" s="1950"/>
      <c r="M298" s="1950"/>
      <c r="N298" s="1950"/>
      <c r="O298" s="1950"/>
      <c r="P298" s="1950"/>
      <c r="Q298" s="1950"/>
      <c r="R298" s="1950"/>
      <c r="S298" s="1950"/>
      <c r="T298" s="1950"/>
      <c r="U298" s="1950"/>
      <c r="V298" s="1950"/>
      <c r="W298" s="1986"/>
      <c r="X298" s="1986"/>
      <c r="Y298" s="1986"/>
      <c r="Z298" s="1986"/>
      <c r="AA298" s="1986"/>
      <c r="AB298" s="1986"/>
      <c r="AC298" s="1986"/>
      <c r="AD298" s="1986"/>
      <c r="AE298" s="1986"/>
      <c r="AF298" s="1986"/>
      <c r="AG298" s="1986"/>
      <c r="AH298" s="1986"/>
      <c r="AI298" s="1986"/>
      <c r="AJ298" s="1986"/>
      <c r="AK298" s="1986"/>
      <c r="AL298" s="1986"/>
      <c r="AM298" s="1986"/>
      <c r="AN298" s="1986"/>
      <c r="AO298" s="33"/>
      <c r="AP298" s="33"/>
      <c r="AQ298" s="33"/>
      <c r="AR298" s="33"/>
      <c r="AS298" s="33"/>
      <c r="AT298" s="69"/>
      <c r="AU298" s="33"/>
      <c r="AV298" s="33"/>
      <c r="AW298" s="33"/>
      <c r="AX298" s="33"/>
      <c r="AY298" s="33"/>
      <c r="AZ298" s="33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4"/>
      <c r="CN298" s="34"/>
      <c r="CO298" s="34"/>
      <c r="CP298" s="34"/>
      <c r="CQ298" s="34"/>
    </row>
    <row r="299" spans="1:95" s="638" customFormat="1" ht="17.25" customHeight="1" x14ac:dyDescent="0.25">
      <c r="A299" s="1955">
        <f ca="1">PoslGod-2</f>
        <v>2016</v>
      </c>
      <c r="B299" s="1955"/>
      <c r="C299" s="1955"/>
      <c r="D299" s="1950"/>
      <c r="E299" s="1950"/>
      <c r="F299" s="1950"/>
      <c r="G299" s="1950"/>
      <c r="H299" s="1950"/>
      <c r="I299" s="1950"/>
      <c r="J299" s="1950"/>
      <c r="K299" s="1950"/>
      <c r="L299" s="1950"/>
      <c r="M299" s="1950"/>
      <c r="N299" s="1950"/>
      <c r="O299" s="1950"/>
      <c r="P299" s="1950"/>
      <c r="Q299" s="1950"/>
      <c r="R299" s="1950"/>
      <c r="S299" s="1950"/>
      <c r="T299" s="1950"/>
      <c r="U299" s="1950"/>
      <c r="V299" s="1950"/>
      <c r="W299" s="1986"/>
      <c r="X299" s="1986"/>
      <c r="Y299" s="1986"/>
      <c r="Z299" s="1986"/>
      <c r="AA299" s="1986"/>
      <c r="AB299" s="1986"/>
      <c r="AC299" s="1986"/>
      <c r="AD299" s="1986"/>
      <c r="AE299" s="1986"/>
      <c r="AF299" s="1986"/>
      <c r="AG299" s="1986"/>
      <c r="AH299" s="1986"/>
      <c r="AI299" s="1986"/>
      <c r="AJ299" s="1986"/>
      <c r="AK299" s="1986"/>
      <c r="AL299" s="1986"/>
      <c r="AM299" s="1986"/>
      <c r="AN299" s="1986"/>
      <c r="AO299" s="33"/>
      <c r="AP299" s="33"/>
      <c r="AQ299" s="33"/>
      <c r="AR299" s="33"/>
      <c r="AS299" s="33"/>
      <c r="AT299" s="69"/>
      <c r="AU299" s="33"/>
      <c r="AV299" s="33"/>
      <c r="AW299" s="33"/>
      <c r="AX299" s="33"/>
      <c r="AY299" s="33"/>
      <c r="AZ299" s="33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</row>
    <row r="300" spans="1:95" s="638" customFormat="1" ht="17.25" customHeight="1" thickBot="1" x14ac:dyDescent="0.3">
      <c r="A300" s="1955">
        <f ca="1">PoslGod-1</f>
        <v>2017</v>
      </c>
      <c r="B300" s="1955"/>
      <c r="C300" s="1955"/>
      <c r="D300" s="1950"/>
      <c r="E300" s="1950"/>
      <c r="F300" s="1950"/>
      <c r="G300" s="1950"/>
      <c r="H300" s="1950"/>
      <c r="I300" s="1950"/>
      <c r="J300" s="1950"/>
      <c r="K300" s="1950"/>
      <c r="L300" s="1950"/>
      <c r="M300" s="1950"/>
      <c r="N300" s="1950"/>
      <c r="O300" s="1950"/>
      <c r="P300" s="1990"/>
      <c r="Q300" s="1990"/>
      <c r="R300" s="1990"/>
      <c r="S300" s="1990"/>
      <c r="T300" s="1990"/>
      <c r="U300" s="1990"/>
      <c r="V300" s="1990"/>
      <c r="W300" s="1986"/>
      <c r="X300" s="1986"/>
      <c r="Y300" s="1986"/>
      <c r="Z300" s="1986"/>
      <c r="AA300" s="1986"/>
      <c r="AB300" s="1986"/>
      <c r="AC300" s="1986"/>
      <c r="AD300" s="1986"/>
      <c r="AE300" s="1986"/>
      <c r="AF300" s="1986"/>
      <c r="AG300" s="1986"/>
      <c r="AH300" s="1986"/>
      <c r="AI300" s="1986"/>
      <c r="AJ300" s="1986"/>
      <c r="AK300" s="1986"/>
      <c r="AL300" s="1986"/>
      <c r="AM300" s="1986"/>
      <c r="AN300" s="1986"/>
      <c r="AO300" s="33"/>
      <c r="AP300" s="33"/>
      <c r="AQ300" s="33"/>
      <c r="AR300" s="33"/>
      <c r="AS300" s="33"/>
      <c r="AT300" s="69"/>
      <c r="AU300" s="33"/>
      <c r="AV300" s="33"/>
      <c r="AW300" s="33"/>
      <c r="AX300" s="33"/>
      <c r="AY300" s="33"/>
      <c r="AZ300" s="33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N300" s="34"/>
      <c r="CO300" s="34"/>
      <c r="CP300" s="34"/>
      <c r="CQ300" s="34"/>
    </row>
    <row r="301" spans="1:95" s="638" customFormat="1" ht="17.25" customHeight="1" thickTop="1" thickBot="1" x14ac:dyDescent="0.3">
      <c r="A301" s="1955">
        <f ca="1">PoslGod</f>
        <v>2018</v>
      </c>
      <c r="B301" s="1955"/>
      <c r="C301" s="1955"/>
      <c r="D301" s="1950"/>
      <c r="E301" s="1950"/>
      <c r="F301" s="1950"/>
      <c r="G301" s="1950"/>
      <c r="H301" s="1950"/>
      <c r="I301" s="1950"/>
      <c r="J301" s="1950"/>
      <c r="K301" s="1950"/>
      <c r="L301" s="1950"/>
      <c r="M301" s="1950"/>
      <c r="N301" s="1950"/>
      <c r="O301" s="1951"/>
      <c r="P301" s="1952">
        <f>SUM(P296:V300)</f>
        <v>0</v>
      </c>
      <c r="Q301" s="1953"/>
      <c r="R301" s="1953"/>
      <c r="S301" s="1953"/>
      <c r="T301" s="1953"/>
      <c r="U301" s="1953"/>
      <c r="V301" s="1954"/>
      <c r="W301" s="1988" t="s">
        <v>2138</v>
      </c>
      <c r="X301" s="1989"/>
      <c r="Y301" s="1989"/>
      <c r="Z301" s="1989"/>
      <c r="AA301" s="1989"/>
      <c r="AB301" s="1989"/>
      <c r="AC301" s="1989"/>
      <c r="AD301" s="1989"/>
      <c r="AE301" s="1989"/>
      <c r="AF301" s="1989"/>
      <c r="AG301" s="1989"/>
      <c r="AH301" s="1989"/>
      <c r="AI301" s="1989"/>
      <c r="AJ301" s="1989"/>
      <c r="AK301" s="1989"/>
      <c r="AL301" s="1989"/>
      <c r="AM301" s="1989"/>
      <c r="AN301" s="1989"/>
      <c r="AO301" s="33"/>
      <c r="AP301" s="33"/>
      <c r="AQ301" s="33"/>
      <c r="AR301" s="33"/>
      <c r="AS301" s="33"/>
      <c r="AT301" s="69"/>
      <c r="AU301" s="33"/>
      <c r="AV301" s="33"/>
      <c r="AW301" s="33"/>
      <c r="AX301" s="33"/>
      <c r="AY301" s="33"/>
      <c r="AZ301" s="33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  <c r="CI301" s="34"/>
      <c r="CJ301" s="34"/>
      <c r="CK301" s="34"/>
      <c r="CL301" s="34"/>
      <c r="CM301" s="34"/>
      <c r="CN301" s="34"/>
      <c r="CO301" s="34"/>
      <c r="CP301" s="34"/>
      <c r="CQ301" s="34"/>
    </row>
    <row r="302" spans="1:95" s="638" customFormat="1" ht="15.75" thickTop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69"/>
      <c r="AU302" s="33"/>
      <c r="AV302" s="33"/>
      <c r="AW302" s="33"/>
      <c r="AX302" s="33"/>
      <c r="AY302" s="33"/>
      <c r="AZ302" s="33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34"/>
      <c r="CG302" s="34"/>
      <c r="CH302" s="34"/>
      <c r="CI302" s="34"/>
      <c r="CJ302" s="34"/>
      <c r="CK302" s="34"/>
      <c r="CL302" s="34"/>
      <c r="CM302" s="34"/>
      <c r="CN302" s="34"/>
      <c r="CO302" s="34"/>
      <c r="CP302" s="34"/>
      <c r="CQ302" s="34"/>
    </row>
    <row r="303" spans="1:95" s="638" customFormat="1" ht="20.25" customHeight="1" x14ac:dyDescent="0.3">
      <c r="A303" s="595"/>
      <c r="B303" s="595"/>
      <c r="C303" s="95" t="s">
        <v>2078</v>
      </c>
      <c r="D303" s="595"/>
      <c r="E303" s="595"/>
      <c r="F303" s="595"/>
      <c r="G303" s="595"/>
      <c r="H303" s="595"/>
      <c r="I303" s="595"/>
      <c r="J303" s="595"/>
      <c r="K303" s="595"/>
      <c r="L303" s="595"/>
      <c r="M303" s="595"/>
      <c r="N303" s="595"/>
      <c r="O303" s="595"/>
      <c r="P303" s="595"/>
      <c r="Q303" s="595"/>
      <c r="R303" s="595"/>
      <c r="S303" s="595"/>
      <c r="T303" s="595"/>
      <c r="U303" s="595"/>
      <c r="V303" s="595"/>
      <c r="W303" s="595"/>
      <c r="X303" s="595"/>
      <c r="Y303" s="595"/>
      <c r="Z303" s="595"/>
      <c r="AA303" s="595"/>
      <c r="AB303" s="595"/>
      <c r="AC303" s="595"/>
      <c r="AD303" s="595"/>
      <c r="AE303" s="595"/>
      <c r="AF303" s="595"/>
      <c r="AG303" s="595"/>
      <c r="AH303" s="595"/>
      <c r="AI303" s="595"/>
      <c r="AJ303" s="595"/>
      <c r="AK303" s="595"/>
      <c r="AL303" s="595"/>
      <c r="AM303" s="595"/>
      <c r="AN303" s="595"/>
      <c r="AO303" s="42"/>
      <c r="AP303" s="33"/>
      <c r="AQ303" s="33"/>
      <c r="AR303" s="33"/>
      <c r="AS303" s="33"/>
      <c r="AT303" s="69"/>
      <c r="AU303" s="33"/>
      <c r="AV303" s="33"/>
      <c r="AW303" s="33"/>
      <c r="AX303" s="33"/>
      <c r="AY303" s="33"/>
      <c r="AZ303" s="33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  <c r="CI303" s="34"/>
      <c r="CJ303" s="34"/>
      <c r="CK303" s="34"/>
      <c r="CL303" s="34"/>
      <c r="CM303" s="34"/>
      <c r="CN303" s="34"/>
      <c r="CO303" s="34"/>
      <c r="CP303" s="34"/>
      <c r="CQ303" s="34"/>
    </row>
    <row r="304" spans="1:95" s="638" customFormat="1" ht="15" x14ac:dyDescent="0.25">
      <c r="A304" s="1960" t="s">
        <v>752</v>
      </c>
      <c r="B304" s="1960"/>
      <c r="C304" s="1960" t="s">
        <v>753</v>
      </c>
      <c r="D304" s="1960"/>
      <c r="E304" s="1960"/>
      <c r="F304" s="1960"/>
      <c r="G304" s="1960"/>
      <c r="H304" s="1960"/>
      <c r="I304" s="1960"/>
      <c r="J304" s="1960"/>
      <c r="K304" s="1960"/>
      <c r="L304" s="1960"/>
      <c r="M304" s="1960"/>
      <c r="N304" s="1960"/>
      <c r="O304" s="1960"/>
      <c r="P304" s="1960"/>
      <c r="Q304" s="1960"/>
      <c r="R304" s="1960"/>
      <c r="S304" s="1960"/>
      <c r="T304" s="1961" t="s">
        <v>754</v>
      </c>
      <c r="U304" s="1961"/>
      <c r="V304" s="1961"/>
      <c r="W304" s="1961"/>
      <c r="X304" s="1961"/>
      <c r="Y304" s="1961"/>
      <c r="Z304" s="1960" t="s">
        <v>755</v>
      </c>
      <c r="AA304" s="1960"/>
      <c r="AB304" s="1960"/>
      <c r="AC304" s="1961" t="s">
        <v>756</v>
      </c>
      <c r="AD304" s="1961"/>
      <c r="AE304" s="1961"/>
      <c r="AF304" s="1961"/>
      <c r="AG304" s="1961"/>
      <c r="AH304" s="1961"/>
      <c r="AI304" s="1961" t="s">
        <v>757</v>
      </c>
      <c r="AJ304" s="1961"/>
      <c r="AK304" s="1961"/>
      <c r="AL304" s="1961"/>
      <c r="AM304" s="1961"/>
      <c r="AN304" s="1961"/>
      <c r="AO304" s="33"/>
      <c r="AP304" s="33"/>
      <c r="AQ304" s="33"/>
      <c r="AR304" s="33"/>
      <c r="AS304" s="33"/>
      <c r="AT304" s="69"/>
      <c r="AU304" s="33"/>
      <c r="AV304" s="33"/>
      <c r="AW304" s="33"/>
      <c r="AX304" s="33"/>
      <c r="AY304" s="33"/>
      <c r="AZ304" s="33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  <c r="CF304" s="34"/>
      <c r="CG304" s="34"/>
      <c r="CH304" s="34"/>
      <c r="CI304" s="34"/>
      <c r="CJ304" s="34"/>
      <c r="CK304" s="34"/>
      <c r="CL304" s="34"/>
      <c r="CM304" s="34"/>
      <c r="CN304" s="34"/>
      <c r="CO304" s="34"/>
      <c r="CP304" s="34"/>
      <c r="CQ304" s="34"/>
    </row>
    <row r="305" spans="1:95" s="638" customFormat="1" ht="15" x14ac:dyDescent="0.25">
      <c r="A305" s="1987"/>
      <c r="B305" s="1987"/>
      <c r="C305" s="1987" t="s">
        <v>758</v>
      </c>
      <c r="D305" s="1987"/>
      <c r="E305" s="1987"/>
      <c r="F305" s="1987"/>
      <c r="G305" s="1987"/>
      <c r="H305" s="1987"/>
      <c r="I305" s="1987"/>
      <c r="J305" s="1987"/>
      <c r="K305" s="1987"/>
      <c r="L305" s="1987"/>
      <c r="M305" s="1987"/>
      <c r="N305" s="1987"/>
      <c r="O305" s="1987"/>
      <c r="P305" s="1987"/>
      <c r="Q305" s="1987"/>
      <c r="R305" s="1987"/>
      <c r="S305" s="1987"/>
      <c r="T305" s="1962" t="s">
        <v>759</v>
      </c>
      <c r="U305" s="1962"/>
      <c r="V305" s="1962"/>
      <c r="W305" s="1962"/>
      <c r="X305" s="1962"/>
      <c r="Y305" s="1962"/>
      <c r="Z305" s="1987" t="s">
        <v>138</v>
      </c>
      <c r="AA305" s="1987"/>
      <c r="AB305" s="1987"/>
      <c r="AC305" s="1962" t="s">
        <v>760</v>
      </c>
      <c r="AD305" s="1962"/>
      <c r="AE305" s="1962"/>
      <c r="AF305" s="1962"/>
      <c r="AG305" s="1962"/>
      <c r="AH305" s="1962"/>
      <c r="AI305" s="1962" t="s">
        <v>761</v>
      </c>
      <c r="AJ305" s="1962"/>
      <c r="AK305" s="1962"/>
      <c r="AL305" s="1962"/>
      <c r="AM305" s="1962"/>
      <c r="AN305" s="1962"/>
      <c r="AO305" s="33"/>
      <c r="AP305" s="33"/>
      <c r="AQ305" s="33"/>
      <c r="AR305" s="33"/>
      <c r="AS305" s="33"/>
      <c r="AT305" s="69"/>
      <c r="AU305" s="33"/>
      <c r="AV305" s="33"/>
      <c r="AW305" s="33"/>
      <c r="AX305" s="33"/>
      <c r="AY305" s="33"/>
      <c r="AZ305" s="33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</row>
    <row r="306" spans="1:95" s="638" customFormat="1" ht="15" x14ac:dyDescent="0.25">
      <c r="A306" s="1987" t="s">
        <v>762</v>
      </c>
      <c r="B306" s="1987"/>
      <c r="C306" s="1987" t="s">
        <v>763</v>
      </c>
      <c r="D306" s="1987"/>
      <c r="E306" s="1987"/>
      <c r="F306" s="1987"/>
      <c r="G306" s="1987"/>
      <c r="H306" s="1987"/>
      <c r="I306" s="1987"/>
      <c r="J306" s="1987"/>
      <c r="K306" s="1987"/>
      <c r="L306" s="1987"/>
      <c r="M306" s="1987"/>
      <c r="N306" s="1987"/>
      <c r="O306" s="1987"/>
      <c r="P306" s="1987"/>
      <c r="Q306" s="1987"/>
      <c r="R306" s="1987"/>
      <c r="S306" s="1987"/>
      <c r="T306" s="1962" t="s">
        <v>764</v>
      </c>
      <c r="U306" s="1962"/>
      <c r="V306" s="1962"/>
      <c r="W306" s="1962"/>
      <c r="X306" s="1962"/>
      <c r="Y306" s="1962"/>
      <c r="Z306" s="1987" t="s">
        <v>765</v>
      </c>
      <c r="AA306" s="1987"/>
      <c r="AB306" s="1987"/>
      <c r="AC306" s="1962" t="s">
        <v>766</v>
      </c>
      <c r="AD306" s="1962"/>
      <c r="AE306" s="1962"/>
      <c r="AF306" s="1962"/>
      <c r="AG306" s="1962"/>
      <c r="AH306" s="1962"/>
      <c r="AI306" s="1962" t="s">
        <v>767</v>
      </c>
      <c r="AJ306" s="1962"/>
      <c r="AK306" s="1962"/>
      <c r="AL306" s="1962"/>
      <c r="AM306" s="1962"/>
      <c r="AN306" s="1962"/>
      <c r="AO306" s="33"/>
      <c r="AP306" s="33"/>
      <c r="AQ306" s="33"/>
      <c r="AR306" s="33"/>
      <c r="AS306" s="33"/>
      <c r="AT306" s="69"/>
      <c r="AU306" s="33"/>
      <c r="AV306" s="33"/>
      <c r="AW306" s="33"/>
      <c r="AX306" s="33"/>
      <c r="AY306" s="33"/>
      <c r="AZ306" s="33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</row>
    <row r="307" spans="1:95" s="638" customFormat="1" ht="15" x14ac:dyDescent="0.25">
      <c r="A307" s="1987" t="s">
        <v>235</v>
      </c>
      <c r="B307" s="1987"/>
      <c r="C307" s="1987" t="s">
        <v>768</v>
      </c>
      <c r="D307" s="1987"/>
      <c r="E307" s="1987"/>
      <c r="F307" s="1987"/>
      <c r="G307" s="1987"/>
      <c r="H307" s="1987"/>
      <c r="I307" s="1987"/>
      <c r="J307" s="1987"/>
      <c r="K307" s="1987"/>
      <c r="L307" s="1987"/>
      <c r="M307" s="1987"/>
      <c r="N307" s="1987"/>
      <c r="O307" s="1987"/>
      <c r="P307" s="1987"/>
      <c r="Q307" s="1987"/>
      <c r="R307" s="1987"/>
      <c r="S307" s="1987"/>
      <c r="T307" s="1962" t="s">
        <v>769</v>
      </c>
      <c r="U307" s="1962"/>
      <c r="V307" s="1962"/>
      <c r="W307" s="1962"/>
      <c r="X307" s="1962"/>
      <c r="Y307" s="1962"/>
      <c r="Z307" s="1987"/>
      <c r="AA307" s="1987"/>
      <c r="AB307" s="1987"/>
      <c r="AC307" s="1962" t="s">
        <v>770</v>
      </c>
      <c r="AD307" s="1962"/>
      <c r="AE307" s="1962"/>
      <c r="AF307" s="1962"/>
      <c r="AG307" s="1962"/>
      <c r="AH307" s="1962"/>
      <c r="AI307" s="1962" t="s">
        <v>771</v>
      </c>
      <c r="AJ307" s="1962"/>
      <c r="AK307" s="1962"/>
      <c r="AL307" s="1962"/>
      <c r="AM307" s="1962"/>
      <c r="AN307" s="1962"/>
      <c r="AO307" s="33"/>
      <c r="AP307" s="33"/>
      <c r="AQ307" s="33"/>
      <c r="AR307" s="33"/>
      <c r="AS307" s="33"/>
      <c r="AT307" s="69"/>
      <c r="AU307" s="33"/>
      <c r="AV307" s="33"/>
      <c r="AW307" s="33"/>
      <c r="AX307" s="33"/>
      <c r="AY307" s="33"/>
      <c r="AZ307" s="33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  <c r="CF307" s="34"/>
      <c r="CG307" s="34"/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</row>
    <row r="308" spans="1:95" s="638" customFormat="1" ht="15" x14ac:dyDescent="0.25">
      <c r="A308" s="1608"/>
      <c r="B308" s="1608"/>
      <c r="C308" s="1608"/>
      <c r="D308" s="1608"/>
      <c r="E308" s="1608"/>
      <c r="F308" s="1608"/>
      <c r="G308" s="1608"/>
      <c r="H308" s="1608"/>
      <c r="I308" s="1608"/>
      <c r="J308" s="1608"/>
      <c r="K308" s="1608"/>
      <c r="L308" s="1608"/>
      <c r="M308" s="1608"/>
      <c r="N308" s="1608"/>
      <c r="O308" s="1608"/>
      <c r="P308" s="1608"/>
      <c r="Q308" s="1608"/>
      <c r="R308" s="1608"/>
      <c r="S308" s="1608"/>
      <c r="T308" s="1985" t="s">
        <v>772</v>
      </c>
      <c r="U308" s="1985"/>
      <c r="V308" s="1985"/>
      <c r="W308" s="1985"/>
      <c r="X308" s="1985"/>
      <c r="Y308" s="1985"/>
      <c r="Z308" s="1608"/>
      <c r="AA308" s="1608"/>
      <c r="AB308" s="1608"/>
      <c r="AC308" s="1985"/>
      <c r="AD308" s="1985"/>
      <c r="AE308" s="1985"/>
      <c r="AF308" s="1985"/>
      <c r="AG308" s="1985"/>
      <c r="AH308" s="1985"/>
      <c r="AI308" s="1985" t="s">
        <v>773</v>
      </c>
      <c r="AJ308" s="1985"/>
      <c r="AK308" s="1985"/>
      <c r="AL308" s="1985"/>
      <c r="AM308" s="1985"/>
      <c r="AN308" s="1985"/>
      <c r="AO308" s="33"/>
      <c r="AP308" s="33"/>
      <c r="AQ308" s="33"/>
      <c r="AR308" s="33"/>
      <c r="AS308" s="33"/>
      <c r="AT308" s="69"/>
      <c r="AU308" s="33"/>
      <c r="AV308" s="33"/>
      <c r="AW308" s="33"/>
      <c r="AX308" s="33"/>
      <c r="AY308" s="33"/>
      <c r="AZ308" s="33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</row>
    <row r="309" spans="1:95" s="638" customFormat="1" ht="17.25" customHeight="1" x14ac:dyDescent="0.25">
      <c r="A309" s="1955">
        <v>1</v>
      </c>
      <c r="B309" s="1955"/>
      <c r="C309" s="1986"/>
      <c r="D309" s="1986"/>
      <c r="E309" s="1986"/>
      <c r="F309" s="1986"/>
      <c r="G309" s="1986"/>
      <c r="H309" s="1986"/>
      <c r="I309" s="1986"/>
      <c r="J309" s="1986"/>
      <c r="K309" s="1986"/>
      <c r="L309" s="1986"/>
      <c r="M309" s="1986"/>
      <c r="N309" s="1986"/>
      <c r="O309" s="1986"/>
      <c r="P309" s="1986"/>
      <c r="Q309" s="1986"/>
      <c r="R309" s="1986"/>
      <c r="S309" s="1986"/>
      <c r="T309" s="1950"/>
      <c r="U309" s="1950"/>
      <c r="V309" s="1950"/>
      <c r="W309" s="1950"/>
      <c r="X309" s="1950"/>
      <c r="Y309" s="1950"/>
      <c r="Z309" s="1955"/>
      <c r="AA309" s="1955"/>
      <c r="AB309" s="1955"/>
      <c r="AC309" s="1950"/>
      <c r="AD309" s="1950"/>
      <c r="AE309" s="1950"/>
      <c r="AF309" s="1950"/>
      <c r="AG309" s="1950"/>
      <c r="AH309" s="1950"/>
      <c r="AI309" s="1992"/>
      <c r="AJ309" s="1992"/>
      <c r="AK309" s="1992"/>
      <c r="AL309" s="1992"/>
      <c r="AM309" s="1992"/>
      <c r="AN309" s="1992"/>
      <c r="AO309" s="33"/>
      <c r="AP309" s="33"/>
      <c r="AQ309" s="33"/>
      <c r="AR309" s="33"/>
      <c r="AS309" s="33"/>
      <c r="AT309" s="69"/>
      <c r="AU309" s="33"/>
      <c r="AV309" s="33"/>
      <c r="AW309" s="33"/>
      <c r="AX309" s="33"/>
      <c r="AY309" s="33"/>
      <c r="AZ309" s="33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</row>
    <row r="310" spans="1:95" s="638" customFormat="1" ht="17.25" customHeight="1" x14ac:dyDescent="0.25">
      <c r="A310" s="1955">
        <v>2</v>
      </c>
      <c r="B310" s="1955"/>
      <c r="C310" s="1986"/>
      <c r="D310" s="1986"/>
      <c r="E310" s="1986"/>
      <c r="F310" s="1986"/>
      <c r="G310" s="1986"/>
      <c r="H310" s="1986"/>
      <c r="I310" s="1986"/>
      <c r="J310" s="1986"/>
      <c r="K310" s="1986"/>
      <c r="L310" s="1986"/>
      <c r="M310" s="1986"/>
      <c r="N310" s="1986"/>
      <c r="O310" s="1986"/>
      <c r="P310" s="1986"/>
      <c r="Q310" s="1986"/>
      <c r="R310" s="1986"/>
      <c r="S310" s="1986"/>
      <c r="T310" s="1950"/>
      <c r="U310" s="1950"/>
      <c r="V310" s="1950"/>
      <c r="W310" s="1950"/>
      <c r="X310" s="1950"/>
      <c r="Y310" s="1950"/>
      <c r="Z310" s="1955"/>
      <c r="AA310" s="1955"/>
      <c r="AB310" s="1955"/>
      <c r="AC310" s="1950"/>
      <c r="AD310" s="1950"/>
      <c r="AE310" s="1950"/>
      <c r="AF310" s="1950"/>
      <c r="AG310" s="1950"/>
      <c r="AH310" s="1950"/>
      <c r="AI310" s="1992"/>
      <c r="AJ310" s="1992"/>
      <c r="AK310" s="1992"/>
      <c r="AL310" s="1992"/>
      <c r="AM310" s="1992"/>
      <c r="AN310" s="1992"/>
      <c r="AO310" s="33"/>
      <c r="AP310" s="33"/>
      <c r="AQ310" s="33"/>
      <c r="AR310" s="33"/>
      <c r="AS310" s="33"/>
      <c r="AT310" s="69"/>
      <c r="AU310" s="33"/>
      <c r="AV310" s="33"/>
      <c r="AW310" s="33"/>
      <c r="AX310" s="33"/>
      <c r="AY310" s="33"/>
      <c r="AZ310" s="33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</row>
    <row r="311" spans="1:95" s="638" customFormat="1" ht="17.25" customHeight="1" x14ac:dyDescent="0.25">
      <c r="A311" s="1955">
        <v>3</v>
      </c>
      <c r="B311" s="1955"/>
      <c r="C311" s="1986"/>
      <c r="D311" s="1986"/>
      <c r="E311" s="1986"/>
      <c r="F311" s="1986"/>
      <c r="G311" s="1986"/>
      <c r="H311" s="1986"/>
      <c r="I311" s="1986"/>
      <c r="J311" s="1986"/>
      <c r="K311" s="1986"/>
      <c r="L311" s="1986"/>
      <c r="M311" s="1986"/>
      <c r="N311" s="1986"/>
      <c r="O311" s="1986"/>
      <c r="P311" s="1986"/>
      <c r="Q311" s="1986"/>
      <c r="R311" s="1986"/>
      <c r="S311" s="1986"/>
      <c r="T311" s="1950"/>
      <c r="U311" s="1950"/>
      <c r="V311" s="1950"/>
      <c r="W311" s="1950"/>
      <c r="X311" s="1950"/>
      <c r="Y311" s="1950"/>
      <c r="Z311" s="1955"/>
      <c r="AA311" s="1955"/>
      <c r="AB311" s="1955"/>
      <c r="AC311" s="1950"/>
      <c r="AD311" s="1950"/>
      <c r="AE311" s="1950"/>
      <c r="AF311" s="1950"/>
      <c r="AG311" s="1950"/>
      <c r="AH311" s="1950"/>
      <c r="AI311" s="1992"/>
      <c r="AJ311" s="1992"/>
      <c r="AK311" s="1992"/>
      <c r="AL311" s="1992"/>
      <c r="AM311" s="1992"/>
      <c r="AN311" s="1992"/>
      <c r="AO311" s="33"/>
      <c r="AP311" s="33"/>
      <c r="AQ311" s="33"/>
      <c r="AR311" s="33"/>
      <c r="AS311" s="33"/>
      <c r="AT311" s="69"/>
      <c r="AU311" s="33"/>
      <c r="AV311" s="33"/>
      <c r="AW311" s="33"/>
      <c r="AX311" s="33"/>
      <c r="AY311" s="33"/>
      <c r="AZ311" s="33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</row>
    <row r="312" spans="1:95" s="638" customFormat="1" ht="15" x14ac:dyDescent="0.25">
      <c r="A312" s="1959">
        <v>4</v>
      </c>
      <c r="B312" s="1959"/>
      <c r="C312" s="612"/>
      <c r="D312" s="621"/>
      <c r="E312" s="621"/>
      <c r="F312" s="621"/>
      <c r="G312" s="621"/>
      <c r="H312" s="621"/>
      <c r="I312" s="621"/>
      <c r="J312" s="621"/>
      <c r="K312" s="621"/>
      <c r="L312" s="621"/>
      <c r="M312" s="621"/>
      <c r="N312" s="621"/>
      <c r="O312" s="621"/>
      <c r="P312" s="621"/>
      <c r="Q312" s="621"/>
      <c r="R312" s="621"/>
      <c r="S312" s="622"/>
      <c r="T312" s="622"/>
      <c r="U312" s="622"/>
      <c r="V312" s="622"/>
      <c r="W312" s="622"/>
      <c r="X312" s="622"/>
      <c r="Y312" s="622"/>
      <c r="Z312" s="622"/>
      <c r="AA312" s="622"/>
      <c r="AB312" s="622"/>
      <c r="AC312" s="622"/>
      <c r="AD312" s="622"/>
      <c r="AE312" s="622"/>
      <c r="AF312" s="622"/>
      <c r="AG312" s="622"/>
      <c r="AH312" s="623"/>
      <c r="AI312" s="1993"/>
      <c r="AJ312" s="1994"/>
      <c r="AK312" s="1994"/>
      <c r="AL312" s="1994"/>
      <c r="AM312" s="1994"/>
      <c r="AN312" s="1995"/>
      <c r="AO312" s="33"/>
      <c r="AP312" s="33"/>
      <c r="AQ312" s="33"/>
      <c r="AR312" s="33"/>
      <c r="AS312" s="33"/>
      <c r="AT312" s="69"/>
      <c r="AU312" s="33"/>
      <c r="AV312" s="33"/>
      <c r="AW312" s="33"/>
      <c r="AX312" s="33"/>
      <c r="AY312" s="33"/>
      <c r="AZ312" s="33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</row>
    <row r="313" spans="1:95" s="638" customFormat="1" ht="15" x14ac:dyDescent="0.25">
      <c r="A313" s="1959"/>
      <c r="B313" s="1959"/>
      <c r="C313" s="613" t="s">
        <v>741</v>
      </c>
      <c r="D313" s="614"/>
      <c r="E313" s="614"/>
      <c r="F313" s="614"/>
      <c r="G313" s="614"/>
      <c r="H313" s="614"/>
      <c r="I313" s="614"/>
      <c r="J313" s="614"/>
      <c r="K313" s="614"/>
      <c r="L313" s="614"/>
      <c r="M313" s="614"/>
      <c r="N313" s="614"/>
      <c r="O313" s="614"/>
      <c r="P313" s="1066" t="s">
        <v>2080</v>
      </c>
      <c r="Q313" s="615" t="s">
        <v>742</v>
      </c>
      <c r="R313" s="615"/>
      <c r="S313" s="615"/>
      <c r="T313" s="615"/>
      <c r="U313" s="615"/>
      <c r="V313" s="615"/>
      <c r="W313" s="615"/>
      <c r="X313" s="615"/>
      <c r="Y313" s="615"/>
      <c r="Z313" s="615"/>
      <c r="AA313" s="615"/>
      <c r="AB313" s="615"/>
      <c r="AC313" s="615"/>
      <c r="AD313" s="615"/>
      <c r="AE313" s="615"/>
      <c r="AF313" s="615"/>
      <c r="AG313" s="615"/>
      <c r="AH313" s="616"/>
      <c r="AI313" s="1996"/>
      <c r="AJ313" s="1997"/>
      <c r="AK313" s="1997"/>
      <c r="AL313" s="1997"/>
      <c r="AM313" s="1997"/>
      <c r="AN313" s="1998"/>
      <c r="AO313" s="33"/>
      <c r="AP313" s="33"/>
      <c r="AQ313" s="33"/>
      <c r="AR313" s="33"/>
      <c r="AS313" s="33"/>
      <c r="AT313" s="69"/>
      <c r="AU313" s="33"/>
      <c r="AV313" s="33"/>
      <c r="AW313" s="33"/>
      <c r="AX313" s="33"/>
      <c r="AY313" s="33"/>
      <c r="AZ313" s="33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</row>
    <row r="314" spans="1:95" s="638" customFormat="1" ht="15.75" thickBot="1" x14ac:dyDescent="0.3">
      <c r="A314" s="1959"/>
      <c r="B314" s="1959"/>
      <c r="C314" s="617" t="s">
        <v>743</v>
      </c>
      <c r="D314" s="618"/>
      <c r="E314" s="618"/>
      <c r="F314" s="618"/>
      <c r="G314" s="618"/>
      <c r="H314" s="618"/>
      <c r="I314" s="618"/>
      <c r="J314" s="618"/>
      <c r="K314" s="618"/>
      <c r="L314" s="618"/>
      <c r="M314" s="618"/>
      <c r="N314" s="618"/>
      <c r="O314" s="618"/>
      <c r="P314" s="618"/>
      <c r="Q314" s="618"/>
      <c r="R314" s="618"/>
      <c r="S314" s="619"/>
      <c r="T314" s="619"/>
      <c r="U314" s="619"/>
      <c r="V314" s="619"/>
      <c r="W314" s="619"/>
      <c r="X314" s="619"/>
      <c r="Y314" s="619"/>
      <c r="Z314" s="619"/>
      <c r="AA314" s="619"/>
      <c r="AB314" s="619"/>
      <c r="AC314" s="619"/>
      <c r="AD314" s="619"/>
      <c r="AE314" s="619"/>
      <c r="AF314" s="619"/>
      <c r="AG314" s="619"/>
      <c r="AH314" s="620"/>
      <c r="AI314" s="1999"/>
      <c r="AJ314" s="2000"/>
      <c r="AK314" s="2000"/>
      <c r="AL314" s="2000"/>
      <c r="AM314" s="2000"/>
      <c r="AN314" s="2001"/>
      <c r="AO314" s="33"/>
      <c r="AP314" s="33"/>
      <c r="AQ314" s="33"/>
      <c r="AR314" s="33"/>
      <c r="AS314" s="33"/>
      <c r="AT314" s="69"/>
      <c r="AU314" s="33"/>
      <c r="AV314" s="33"/>
      <c r="AW314" s="33"/>
      <c r="AX314" s="33"/>
      <c r="AY314" s="33"/>
      <c r="AZ314" s="33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</row>
    <row r="315" spans="1:95" s="638" customFormat="1" ht="15.75" thickTop="1" x14ac:dyDescent="0.25">
      <c r="A315" s="1955"/>
      <c r="B315" s="1955"/>
      <c r="C315" s="2002" t="s">
        <v>774</v>
      </c>
      <c r="D315" s="2002"/>
      <c r="E315" s="2002"/>
      <c r="F315" s="2002"/>
      <c r="G315" s="2002"/>
      <c r="H315" s="2002"/>
      <c r="I315" s="2002"/>
      <c r="J315" s="2002"/>
      <c r="K315" s="2002"/>
      <c r="L315" s="2002"/>
      <c r="M315" s="2002"/>
      <c r="N315" s="2002"/>
      <c r="O315" s="2002"/>
      <c r="P315" s="2002"/>
      <c r="Q315" s="2002"/>
      <c r="R315" s="2002"/>
      <c r="S315" s="2002"/>
      <c r="T315" s="2003"/>
      <c r="U315" s="2003"/>
      <c r="V315" s="2003"/>
      <c r="W315" s="2003"/>
      <c r="X315" s="2003"/>
      <c r="Y315" s="2003"/>
      <c r="Z315" s="1955"/>
      <c r="AA315" s="1955"/>
      <c r="AB315" s="1955"/>
      <c r="AC315" s="2003"/>
      <c r="AD315" s="2003"/>
      <c r="AE315" s="2003"/>
      <c r="AF315" s="2003"/>
      <c r="AG315" s="2003"/>
      <c r="AH315" s="2004"/>
      <c r="AI315" s="2005">
        <f>SUM(AI309:AN314)</f>
        <v>0</v>
      </c>
      <c r="AJ315" s="2006"/>
      <c r="AK315" s="2006"/>
      <c r="AL315" s="2006"/>
      <c r="AM315" s="2006"/>
      <c r="AN315" s="2006"/>
      <c r="AO315" s="33"/>
      <c r="AP315" s="33"/>
      <c r="AQ315" s="33"/>
      <c r="AR315" s="33"/>
      <c r="AS315" s="33"/>
      <c r="AT315" s="69"/>
      <c r="AU315" s="33"/>
      <c r="AV315" s="33"/>
      <c r="AW315" s="33"/>
      <c r="AX315" s="33"/>
      <c r="AY315" s="33"/>
      <c r="AZ315" s="33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</row>
    <row r="316" spans="1:95" s="638" customFormat="1" ht="15" x14ac:dyDescent="0.25">
      <c r="A316" s="1955"/>
      <c r="B316" s="1955"/>
      <c r="C316" s="2009" t="s">
        <v>775</v>
      </c>
      <c r="D316" s="2009"/>
      <c r="E316" s="2009"/>
      <c r="F316" s="2009"/>
      <c r="G316" s="2009"/>
      <c r="H316" s="2009"/>
      <c r="I316" s="2009"/>
      <c r="J316" s="2009"/>
      <c r="K316" s="2009"/>
      <c r="L316" s="2009"/>
      <c r="M316" s="2009"/>
      <c r="N316" s="2009"/>
      <c r="O316" s="2009"/>
      <c r="P316" s="2009"/>
      <c r="Q316" s="2009"/>
      <c r="R316" s="2009"/>
      <c r="S316" s="2009"/>
      <c r="T316" s="2003"/>
      <c r="U316" s="2003"/>
      <c r="V316" s="2003"/>
      <c r="W316" s="2003"/>
      <c r="X316" s="2003"/>
      <c r="Y316" s="2003"/>
      <c r="Z316" s="1955"/>
      <c r="AA316" s="1955"/>
      <c r="AB316" s="1955"/>
      <c r="AC316" s="2003"/>
      <c r="AD316" s="2003"/>
      <c r="AE316" s="2003"/>
      <c r="AF316" s="2003"/>
      <c r="AG316" s="2003"/>
      <c r="AH316" s="2004"/>
      <c r="AI316" s="2007"/>
      <c r="AJ316" s="2008"/>
      <c r="AK316" s="2008"/>
      <c r="AL316" s="2008"/>
      <c r="AM316" s="2008"/>
      <c r="AN316" s="2008"/>
      <c r="AO316" s="33"/>
      <c r="AP316" s="33"/>
      <c r="AQ316" s="33"/>
      <c r="AR316" s="33"/>
      <c r="AS316" s="33"/>
      <c r="AT316" s="69"/>
      <c r="AU316" s="33"/>
      <c r="AV316" s="33"/>
      <c r="AW316" s="33"/>
      <c r="AX316" s="33"/>
      <c r="AY316" s="33"/>
      <c r="AZ316" s="33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</row>
    <row r="317" spans="1:95" s="638" customFormat="1" ht="15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69"/>
      <c r="AU317" s="33"/>
      <c r="AV317" s="33"/>
      <c r="AW317" s="33"/>
      <c r="AX317" s="33"/>
      <c r="AY317" s="33"/>
      <c r="AZ317" s="33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</row>
    <row r="318" spans="1:95" s="638" customFormat="1" ht="16.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69"/>
      <c r="AU318" s="33"/>
      <c r="AV318" s="33"/>
      <c r="AW318" s="33"/>
      <c r="AX318" s="33"/>
      <c r="AY318" s="33"/>
      <c r="AZ318" s="33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</row>
    <row r="319" spans="1:95" s="638" customFormat="1" ht="16.5" customHeight="1" x14ac:dyDescent="0.3">
      <c r="A319" s="33"/>
      <c r="B319" s="33"/>
      <c r="C319" s="659" t="s">
        <v>2079</v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69"/>
      <c r="AU319" s="33"/>
      <c r="AV319" s="33"/>
      <c r="AW319" s="33"/>
      <c r="AX319" s="33"/>
      <c r="AY319" s="33"/>
      <c r="AZ319" s="33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</row>
    <row r="320" spans="1:95" s="638" customFormat="1" ht="15" x14ac:dyDescent="0.25">
      <c r="A320" s="1519" t="s">
        <v>264</v>
      </c>
      <c r="B320" s="1519"/>
      <c r="C320" s="1519" t="s">
        <v>263</v>
      </c>
      <c r="D320" s="1519"/>
      <c r="E320" s="1519"/>
      <c r="F320" s="1519"/>
      <c r="G320" s="1519"/>
      <c r="H320" s="1519"/>
      <c r="I320" s="1519"/>
      <c r="J320" s="1519"/>
      <c r="K320" s="1519"/>
      <c r="L320" s="1519"/>
      <c r="M320" s="1520" t="s">
        <v>724</v>
      </c>
      <c r="N320" s="1520"/>
      <c r="O320" s="1520"/>
      <c r="P320" s="1520"/>
      <c r="Q320" s="1520"/>
      <c r="R320" s="1520"/>
      <c r="S320" s="1520"/>
      <c r="T320" s="1520"/>
      <c r="U320" s="1520"/>
      <c r="V320" s="1557" t="s">
        <v>731</v>
      </c>
      <c r="W320" s="1557"/>
      <c r="X320" s="1557"/>
      <c r="Y320" s="1557"/>
      <c r="Z320" s="1557"/>
      <c r="AA320" s="1557"/>
      <c r="AB320" s="1557"/>
      <c r="AC320" s="1558" t="s">
        <v>265</v>
      </c>
      <c r="AD320" s="1558"/>
      <c r="AE320" s="1558"/>
      <c r="AF320" s="1558"/>
      <c r="AG320" s="1558" t="s">
        <v>732</v>
      </c>
      <c r="AH320" s="1558"/>
      <c r="AI320" s="1558"/>
      <c r="AJ320" s="1558"/>
      <c r="AK320" s="1558" t="s">
        <v>1311</v>
      </c>
      <c r="AL320" s="1558"/>
      <c r="AM320" s="1558"/>
      <c r="AN320" s="1558"/>
      <c r="AO320" s="33"/>
      <c r="AP320" s="33"/>
      <c r="AQ320" s="33"/>
      <c r="AR320" s="33"/>
      <c r="AS320" s="33"/>
      <c r="AT320" s="69"/>
      <c r="AU320" s="33"/>
      <c r="AV320" s="33"/>
      <c r="AW320" s="33"/>
      <c r="AX320" s="33"/>
      <c r="AY320" s="33"/>
      <c r="AZ320" s="33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</row>
    <row r="321" spans="1:98" s="638" customFormat="1" ht="15" x14ac:dyDescent="0.25">
      <c r="A321" s="1559" t="s">
        <v>740</v>
      </c>
      <c r="B321" s="1559"/>
      <c r="C321" s="1560" t="s">
        <v>1312</v>
      </c>
      <c r="D321" s="1560"/>
      <c r="E321" s="1560"/>
      <c r="F321" s="1560"/>
      <c r="G321" s="1560"/>
      <c r="H321" s="1560"/>
      <c r="I321" s="1560"/>
      <c r="J321" s="1560"/>
      <c r="K321" s="1560"/>
      <c r="L321" s="1560"/>
      <c r="M321" s="1559" t="s">
        <v>1313</v>
      </c>
      <c r="N321" s="1559"/>
      <c r="O321" s="1559"/>
      <c r="P321" s="1559"/>
      <c r="Q321" s="1559"/>
      <c r="R321" s="1559"/>
      <c r="S321" s="1559"/>
      <c r="T321" s="1559"/>
      <c r="U321" s="1559"/>
      <c r="V321" s="1561" t="s">
        <v>1314</v>
      </c>
      <c r="W321" s="1561"/>
      <c r="X321" s="1561"/>
      <c r="Y321" s="1561"/>
      <c r="Z321" s="1561"/>
      <c r="AA321" s="1561"/>
      <c r="AB321" s="1561"/>
      <c r="AC321" s="1562" t="s">
        <v>776</v>
      </c>
      <c r="AD321" s="1562"/>
      <c r="AE321" s="1562"/>
      <c r="AF321" s="1562"/>
      <c r="AG321" s="1562" t="s">
        <v>1315</v>
      </c>
      <c r="AH321" s="1562"/>
      <c r="AI321" s="1562"/>
      <c r="AJ321" s="1562"/>
      <c r="AK321" s="1562" t="s">
        <v>1316</v>
      </c>
      <c r="AL321" s="1562"/>
      <c r="AM321" s="1562"/>
      <c r="AN321" s="1562"/>
      <c r="AO321" s="33"/>
      <c r="AP321" s="33"/>
      <c r="AQ321" s="33"/>
      <c r="AR321" s="33"/>
      <c r="AS321" s="33"/>
      <c r="AT321" s="69"/>
      <c r="AU321" s="33"/>
      <c r="AV321" s="33"/>
      <c r="AW321" s="33"/>
      <c r="AX321" s="33"/>
      <c r="AY321" s="33"/>
      <c r="AZ321" s="33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</row>
    <row r="322" spans="1:98" s="638" customFormat="1" ht="15" x14ac:dyDescent="0.25">
      <c r="A322" s="1559"/>
      <c r="B322" s="1559"/>
      <c r="C322" s="1560" t="s">
        <v>1317</v>
      </c>
      <c r="D322" s="1560"/>
      <c r="E322" s="1560"/>
      <c r="F322" s="1560"/>
      <c r="G322" s="1560"/>
      <c r="H322" s="1560"/>
      <c r="I322" s="1560"/>
      <c r="J322" s="1560"/>
      <c r="K322" s="1560"/>
      <c r="L322" s="1560"/>
      <c r="M322" s="1559" t="s">
        <v>1318</v>
      </c>
      <c r="N322" s="1559"/>
      <c r="O322" s="1559"/>
      <c r="P322" s="1559"/>
      <c r="Q322" s="1559"/>
      <c r="R322" s="1559"/>
      <c r="S322" s="1559"/>
      <c r="T322" s="1559"/>
      <c r="U322" s="1559"/>
      <c r="V322" s="1561" t="s">
        <v>1319</v>
      </c>
      <c r="W322" s="1561"/>
      <c r="X322" s="1561"/>
      <c r="Y322" s="1561"/>
      <c r="Z322" s="1561"/>
      <c r="AA322" s="1561"/>
      <c r="AB322" s="1561"/>
      <c r="AC322" s="1562" t="s">
        <v>1320</v>
      </c>
      <c r="AD322" s="1562"/>
      <c r="AE322" s="1562"/>
      <c r="AF322" s="1562"/>
      <c r="AG322" s="1562" t="s">
        <v>1320</v>
      </c>
      <c r="AH322" s="1562"/>
      <c r="AI322" s="1562"/>
      <c r="AJ322" s="1562"/>
      <c r="AK322" s="1562" t="s">
        <v>1320</v>
      </c>
      <c r="AL322" s="1562"/>
      <c r="AM322" s="1562"/>
      <c r="AN322" s="1562"/>
      <c r="AO322" s="33"/>
      <c r="AP322" s="33"/>
      <c r="AQ322" s="33"/>
      <c r="AR322" s="33"/>
      <c r="AS322" s="33"/>
      <c r="AT322" s="69"/>
      <c r="AU322" s="33"/>
      <c r="AV322" s="33"/>
      <c r="AW322" s="33"/>
      <c r="AX322" s="33"/>
      <c r="AY322" s="33"/>
      <c r="AZ322" s="33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</row>
    <row r="323" spans="1:98" s="638" customFormat="1" ht="17.25" customHeight="1" x14ac:dyDescent="0.25">
      <c r="A323" s="1516">
        <v>1</v>
      </c>
      <c r="B323" s="1516"/>
      <c r="C323" s="1517"/>
      <c r="D323" s="1517"/>
      <c r="E323" s="1517"/>
      <c r="F323" s="1517"/>
      <c r="G323" s="1517"/>
      <c r="H323" s="1517"/>
      <c r="I323" s="1517"/>
      <c r="J323" s="1517"/>
      <c r="K323" s="1517"/>
      <c r="L323" s="1517"/>
      <c r="M323" s="1518"/>
      <c r="N323" s="1518"/>
      <c r="O323" s="1518"/>
      <c r="P323" s="1518"/>
      <c r="Q323" s="1518"/>
      <c r="R323" s="1518"/>
      <c r="S323" s="1518"/>
      <c r="T323" s="1518"/>
      <c r="U323" s="1518"/>
      <c r="V323" s="1548"/>
      <c r="W323" s="1548"/>
      <c r="X323" s="1548"/>
      <c r="Y323" s="1548"/>
      <c r="Z323" s="1548"/>
      <c r="AA323" s="1548"/>
      <c r="AB323" s="1548"/>
      <c r="AC323" s="1546"/>
      <c r="AD323" s="1546"/>
      <c r="AE323" s="1546"/>
      <c r="AF323" s="1546"/>
      <c r="AG323" s="1547"/>
      <c r="AH323" s="1547"/>
      <c r="AI323" s="1547"/>
      <c r="AJ323" s="1547"/>
      <c r="AK323" s="1547"/>
      <c r="AL323" s="1547"/>
      <c r="AM323" s="1547"/>
      <c r="AN323" s="1547"/>
      <c r="AO323" s="33"/>
      <c r="AP323" s="33"/>
      <c r="AQ323" s="33"/>
      <c r="AR323" s="33"/>
      <c r="AS323" s="33"/>
      <c r="AT323" s="69"/>
      <c r="AU323" s="33"/>
      <c r="AV323" s="33"/>
      <c r="AW323" s="33"/>
      <c r="AX323" s="33"/>
      <c r="AY323" s="33"/>
      <c r="AZ323" s="33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</row>
    <row r="324" spans="1:98" s="638" customFormat="1" ht="17.25" customHeight="1" x14ac:dyDescent="0.25">
      <c r="A324" s="1516">
        <v>2</v>
      </c>
      <c r="B324" s="1516"/>
      <c r="C324" s="1517"/>
      <c r="D324" s="1517"/>
      <c r="E324" s="1517"/>
      <c r="F324" s="1517"/>
      <c r="G324" s="1517"/>
      <c r="H324" s="1517"/>
      <c r="I324" s="1517"/>
      <c r="J324" s="1517"/>
      <c r="K324" s="1517"/>
      <c r="L324" s="1517"/>
      <c r="M324" s="1518"/>
      <c r="N324" s="1518"/>
      <c r="O324" s="1518"/>
      <c r="P324" s="1518"/>
      <c r="Q324" s="1518"/>
      <c r="R324" s="1518"/>
      <c r="S324" s="1518"/>
      <c r="T324" s="1518"/>
      <c r="U324" s="1518"/>
      <c r="V324" s="1548"/>
      <c r="W324" s="1548"/>
      <c r="X324" s="1548"/>
      <c r="Y324" s="1548"/>
      <c r="Z324" s="1548"/>
      <c r="AA324" s="1548"/>
      <c r="AB324" s="1548"/>
      <c r="AC324" s="1546"/>
      <c r="AD324" s="1546"/>
      <c r="AE324" s="1546"/>
      <c r="AF324" s="1546"/>
      <c r="AG324" s="1547"/>
      <c r="AH324" s="1547"/>
      <c r="AI324" s="1547"/>
      <c r="AJ324" s="1547"/>
      <c r="AK324" s="1547"/>
      <c r="AL324" s="1547"/>
      <c r="AM324" s="1547"/>
      <c r="AN324" s="1547"/>
      <c r="AO324" s="33"/>
      <c r="AP324" s="33"/>
      <c r="AQ324" s="33"/>
      <c r="AR324" s="33"/>
      <c r="AS324" s="33"/>
      <c r="AT324" s="69"/>
      <c r="AU324" s="33"/>
      <c r="AV324" s="33"/>
      <c r="AW324" s="33"/>
      <c r="AX324" s="33"/>
      <c r="AY324" s="33"/>
      <c r="AZ324" s="33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  <c r="CI324" s="34"/>
      <c r="CJ324" s="34"/>
      <c r="CK324" s="34"/>
      <c r="CL324" s="34"/>
      <c r="CM324" s="34"/>
      <c r="CN324" s="34"/>
      <c r="CO324" s="34"/>
      <c r="CP324" s="34"/>
      <c r="CQ324" s="34"/>
    </row>
    <row r="325" spans="1:98" s="638" customFormat="1" ht="17.25" customHeight="1" x14ac:dyDescent="0.25">
      <c r="A325" s="1516">
        <v>3</v>
      </c>
      <c r="B325" s="1516"/>
      <c r="C325" s="1517"/>
      <c r="D325" s="1517"/>
      <c r="E325" s="1517"/>
      <c r="F325" s="1517"/>
      <c r="G325" s="1517"/>
      <c r="H325" s="1517"/>
      <c r="I325" s="1517"/>
      <c r="J325" s="1517"/>
      <c r="K325" s="1517"/>
      <c r="L325" s="1517"/>
      <c r="M325" s="1518"/>
      <c r="N325" s="1518"/>
      <c r="O325" s="1518"/>
      <c r="P325" s="1518"/>
      <c r="Q325" s="1518"/>
      <c r="R325" s="1518"/>
      <c r="S325" s="1518"/>
      <c r="T325" s="1518"/>
      <c r="U325" s="1518"/>
      <c r="V325" s="1548"/>
      <c r="W325" s="1548"/>
      <c r="X325" s="1548"/>
      <c r="Y325" s="1548"/>
      <c r="Z325" s="1548"/>
      <c r="AA325" s="1548"/>
      <c r="AB325" s="1548"/>
      <c r="AC325" s="1546"/>
      <c r="AD325" s="1546"/>
      <c r="AE325" s="1546"/>
      <c r="AF325" s="1546"/>
      <c r="AG325" s="1547"/>
      <c r="AH325" s="1547"/>
      <c r="AI325" s="1547"/>
      <c r="AJ325" s="1547"/>
      <c r="AK325" s="1547"/>
      <c r="AL325" s="1547"/>
      <c r="AM325" s="1547"/>
      <c r="AN325" s="1547"/>
      <c r="AO325" s="33"/>
      <c r="AP325" s="33"/>
      <c r="AQ325" s="33"/>
      <c r="AR325" s="33"/>
      <c r="AS325" s="33"/>
      <c r="AT325" s="69"/>
      <c r="AU325" s="33"/>
      <c r="AV325" s="33"/>
      <c r="AW325" s="33"/>
      <c r="AX325" s="33"/>
      <c r="AY325" s="33"/>
      <c r="AZ325" s="33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</row>
    <row r="326" spans="1:98" s="638" customFormat="1" ht="17.25" customHeight="1" x14ac:dyDescent="0.25">
      <c r="A326" s="1516">
        <v>4</v>
      </c>
      <c r="B326" s="1516"/>
      <c r="C326" s="1517"/>
      <c r="D326" s="1517"/>
      <c r="E326" s="1517"/>
      <c r="F326" s="1517"/>
      <c r="G326" s="1517"/>
      <c r="H326" s="1517"/>
      <c r="I326" s="1517"/>
      <c r="J326" s="1517"/>
      <c r="K326" s="1517"/>
      <c r="L326" s="1517"/>
      <c r="M326" s="1518"/>
      <c r="N326" s="1518"/>
      <c r="O326" s="1518"/>
      <c r="P326" s="1518"/>
      <c r="Q326" s="1518"/>
      <c r="R326" s="1518"/>
      <c r="S326" s="1518"/>
      <c r="T326" s="1518"/>
      <c r="U326" s="1518"/>
      <c r="V326" s="1548"/>
      <c r="W326" s="1548"/>
      <c r="X326" s="1548"/>
      <c r="Y326" s="1548"/>
      <c r="Z326" s="1548"/>
      <c r="AA326" s="1548"/>
      <c r="AB326" s="1548"/>
      <c r="AC326" s="1546"/>
      <c r="AD326" s="1546"/>
      <c r="AE326" s="1546"/>
      <c r="AF326" s="1546"/>
      <c r="AG326" s="1547"/>
      <c r="AH326" s="1547"/>
      <c r="AI326" s="1547"/>
      <c r="AJ326" s="1547"/>
      <c r="AK326" s="1547"/>
      <c r="AL326" s="1547"/>
      <c r="AM326" s="1547"/>
      <c r="AN326" s="1547"/>
      <c r="AO326" s="33"/>
      <c r="AP326" s="33"/>
      <c r="AQ326" s="33"/>
      <c r="AR326" s="33"/>
      <c r="AS326" s="33"/>
      <c r="AT326" s="69"/>
      <c r="AU326" s="33"/>
      <c r="AV326" s="33"/>
      <c r="AW326" s="33"/>
      <c r="AX326" s="33"/>
      <c r="AY326" s="33"/>
      <c r="AZ326" s="33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</row>
    <row r="327" spans="1:98" s="638" customFormat="1" ht="17.25" customHeight="1" x14ac:dyDescent="0.25">
      <c r="A327" s="1516">
        <v>5</v>
      </c>
      <c r="B327" s="1516"/>
      <c r="C327" s="1517"/>
      <c r="D327" s="1517"/>
      <c r="E327" s="1517"/>
      <c r="F327" s="1517"/>
      <c r="G327" s="1517"/>
      <c r="H327" s="1517"/>
      <c r="I327" s="1517"/>
      <c r="J327" s="1517"/>
      <c r="K327" s="1517"/>
      <c r="L327" s="1517"/>
      <c r="M327" s="1518"/>
      <c r="N327" s="1518"/>
      <c r="O327" s="1518"/>
      <c r="P327" s="1518"/>
      <c r="Q327" s="1518"/>
      <c r="R327" s="1518"/>
      <c r="S327" s="1518"/>
      <c r="T327" s="1518"/>
      <c r="U327" s="1518"/>
      <c r="V327" s="1548"/>
      <c r="W327" s="1548"/>
      <c r="X327" s="1548"/>
      <c r="Y327" s="1548"/>
      <c r="Z327" s="1548"/>
      <c r="AA327" s="1548"/>
      <c r="AB327" s="1548"/>
      <c r="AC327" s="1546"/>
      <c r="AD327" s="1546"/>
      <c r="AE327" s="1546"/>
      <c r="AF327" s="1546"/>
      <c r="AG327" s="1547"/>
      <c r="AH327" s="1547"/>
      <c r="AI327" s="1547"/>
      <c r="AJ327" s="1547"/>
      <c r="AK327" s="1547"/>
      <c r="AL327" s="1547"/>
      <c r="AM327" s="1547"/>
      <c r="AN327" s="1547"/>
      <c r="AO327" s="33"/>
      <c r="AP327" s="33"/>
      <c r="AQ327" s="33"/>
      <c r="AR327" s="33"/>
      <c r="AS327" s="33"/>
      <c r="AT327" s="69"/>
      <c r="AU327" s="33"/>
      <c r="AV327" s="33"/>
      <c r="AW327" s="33"/>
      <c r="AX327" s="33"/>
      <c r="AY327" s="33"/>
      <c r="AZ327" s="33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  <c r="CF327" s="34"/>
      <c r="CG327" s="34"/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</row>
    <row r="328" spans="1:98" s="638" customFormat="1" ht="17.25" customHeight="1" x14ac:dyDescent="0.25">
      <c r="A328" s="657"/>
      <c r="B328" s="64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269"/>
      <c r="R328" s="269"/>
      <c r="S328" s="269"/>
      <c r="T328" s="269"/>
      <c r="U328" s="269"/>
      <c r="V328" s="1552" t="s">
        <v>2180</v>
      </c>
      <c r="W328" s="1552"/>
      <c r="X328" s="1552"/>
      <c r="Y328" s="1552"/>
      <c r="Z328" s="1552"/>
      <c r="AA328" s="1552"/>
      <c r="AB328" s="1553"/>
      <c r="AC328" s="2012">
        <f>SUM(AC323:AF327)</f>
        <v>0</v>
      </c>
      <c r="AD328" s="2012"/>
      <c r="AE328" s="2012"/>
      <c r="AF328" s="2012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69"/>
      <c r="AU328" s="33"/>
      <c r="AV328" s="33"/>
      <c r="AW328" s="33"/>
      <c r="AX328" s="33"/>
      <c r="AY328" s="33"/>
      <c r="AZ328" s="33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  <c r="CF328" s="34"/>
      <c r="CG328" s="34"/>
      <c r="CH328" s="34"/>
      <c r="CI328" s="34"/>
      <c r="CJ328" s="34"/>
      <c r="CK328" s="34"/>
      <c r="CL328" s="34"/>
      <c r="CM328" s="34"/>
      <c r="CN328" s="34"/>
      <c r="CO328" s="34"/>
      <c r="CP328" s="34"/>
      <c r="CQ328" s="34"/>
    </row>
    <row r="329" spans="1:98" s="638" customFormat="1" ht="15" x14ac:dyDescent="0.25">
      <c r="A329" s="629"/>
      <c r="B329" s="64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269"/>
      <c r="R329" s="269"/>
      <c r="S329" s="269"/>
      <c r="T329" s="269"/>
      <c r="U329" s="269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69"/>
      <c r="AU329" s="33"/>
      <c r="AV329" s="33"/>
      <c r="AW329" s="33"/>
      <c r="AX329" s="33"/>
      <c r="AY329" s="33"/>
      <c r="AZ329" s="33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34"/>
      <c r="CG329" s="34"/>
      <c r="CH329" s="34"/>
      <c r="CI329" s="34"/>
      <c r="CJ329" s="34"/>
      <c r="CK329" s="34"/>
      <c r="CL329" s="34"/>
      <c r="CM329" s="34"/>
      <c r="CN329" s="34"/>
      <c r="CO329" s="34"/>
      <c r="CP329" s="34"/>
      <c r="CQ329" s="34"/>
    </row>
    <row r="330" spans="1:98" s="639" customFormat="1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80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7"/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S330" s="637"/>
      <c r="CT330" s="637"/>
    </row>
    <row r="331" spans="1:98" s="639" customFormat="1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80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7"/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S331" s="637"/>
      <c r="CT331" s="637"/>
    </row>
    <row r="332" spans="1:98" ht="13.5" thickBot="1" x14ac:dyDescent="0.25">
      <c r="A332" s="96"/>
      <c r="B332" s="96"/>
      <c r="C332" s="96"/>
      <c r="D332" s="96"/>
      <c r="E332" s="9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80"/>
      <c r="AU332" s="32"/>
      <c r="AV332" s="32"/>
      <c r="AW332" s="32"/>
      <c r="AX332" s="32"/>
      <c r="AY332" s="32"/>
      <c r="AZ332" s="32"/>
      <c r="BA332" s="77"/>
      <c r="BB332" s="77"/>
      <c r="BC332" s="77"/>
      <c r="BD332" s="77"/>
      <c r="BE332" s="77"/>
      <c r="BF332" s="77"/>
      <c r="BG332" s="77"/>
      <c r="BH332" s="77"/>
      <c r="BI332" s="77"/>
      <c r="BJ332" s="77"/>
      <c r="BK332" s="77"/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7"/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</row>
    <row r="333" spans="1:98" ht="24" thickTop="1" x14ac:dyDescent="0.35">
      <c r="A333" s="249" t="s">
        <v>900</v>
      </c>
      <c r="B333" s="98"/>
      <c r="C333" s="98"/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1163"/>
      <c r="S333" s="98"/>
      <c r="T333" s="98"/>
      <c r="U333" s="98"/>
      <c r="V333" s="98"/>
      <c r="W333" s="98"/>
      <c r="X333" s="98"/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8"/>
      <c r="AP333" s="98"/>
      <c r="AQ333" s="98"/>
      <c r="AR333" s="98"/>
      <c r="AS333" s="98"/>
      <c r="AT333" s="98"/>
      <c r="AU333" s="98"/>
      <c r="AV333" s="98"/>
      <c r="AW333" s="98"/>
      <c r="AX333" s="98"/>
      <c r="AY333" s="98"/>
      <c r="AZ333" s="98"/>
      <c r="BA333" s="98"/>
      <c r="BB333" s="98"/>
      <c r="BC333" s="98"/>
      <c r="BD333" s="98"/>
      <c r="BE333" s="98"/>
      <c r="BF333" s="98"/>
      <c r="BG333" s="98"/>
      <c r="BH333" s="98"/>
      <c r="BI333" s="98"/>
      <c r="BJ333" s="98"/>
      <c r="BK333" s="99"/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7"/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</row>
    <row r="334" spans="1:98" ht="21.75" customHeight="1" x14ac:dyDescent="0.35">
      <c r="A334" s="1549" t="s">
        <v>19</v>
      </c>
      <c r="B334" s="1549"/>
      <c r="C334" s="1549"/>
      <c r="D334" s="1549"/>
      <c r="E334" s="1549"/>
      <c r="F334" s="1948">
        <f ca="1">PoslGod</f>
        <v>2018</v>
      </c>
      <c r="G334" s="1948"/>
      <c r="H334" s="1948"/>
      <c r="I334" s="1948"/>
      <c r="J334" s="1948"/>
      <c r="K334" s="1948"/>
      <c r="L334" s="1948"/>
      <c r="M334" s="1948"/>
      <c r="N334" s="1948"/>
      <c r="O334" s="1948"/>
      <c r="P334" s="1948"/>
      <c r="Q334" s="1948"/>
      <c r="R334" s="1949"/>
      <c r="S334" s="1948"/>
      <c r="T334" s="1948"/>
      <c r="U334" s="100"/>
      <c r="V334" s="100"/>
      <c r="W334" s="100"/>
      <c r="X334" s="100"/>
      <c r="Y334" s="100"/>
      <c r="Z334" s="100"/>
      <c r="AA334" s="100"/>
      <c r="AB334" s="100"/>
      <c r="AC334" s="100"/>
      <c r="AD334" s="100"/>
      <c r="AE334" s="100"/>
      <c r="AF334" s="100"/>
      <c r="AG334" s="100"/>
      <c r="AH334" s="100"/>
      <c r="AI334" s="100"/>
      <c r="AJ334" s="100"/>
      <c r="AK334" s="100"/>
      <c r="AL334" s="100"/>
      <c r="AM334" s="100"/>
      <c r="AN334" s="100"/>
      <c r="AO334" s="100"/>
      <c r="AP334" s="100"/>
      <c r="AQ334" s="100"/>
      <c r="AR334" s="100"/>
      <c r="AS334" s="100"/>
      <c r="AT334" s="100"/>
      <c r="AU334" s="100"/>
      <c r="AV334" s="100"/>
      <c r="AW334" s="100"/>
      <c r="AX334" s="32"/>
      <c r="AY334" s="32"/>
      <c r="AZ334" s="32"/>
      <c r="BA334" s="32"/>
      <c r="BB334" s="32"/>
      <c r="BC334" s="32"/>
      <c r="BD334" s="32"/>
      <c r="BE334" s="77"/>
      <c r="BF334" s="77"/>
      <c r="BG334" s="77"/>
      <c r="BH334" s="77"/>
      <c r="BI334" s="77"/>
      <c r="BJ334" s="77"/>
      <c r="BK334" s="77"/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7"/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642"/>
    </row>
    <row r="335" spans="1:98" s="638" customFormat="1" ht="17.25" customHeight="1" x14ac:dyDescent="0.35">
      <c r="A335" s="1804" t="s">
        <v>191</v>
      </c>
      <c r="B335" s="1805"/>
      <c r="C335" s="1805"/>
      <c r="D335" s="1805"/>
      <c r="E335" s="1805"/>
      <c r="F335" s="1554" t="str">
        <f ca="1">UnosPod!M6&amp;UnosPod!N6&amp;"."&amp;UnosPod!O6&amp;UnosPod!P6&amp;"."&amp;PoslGod</f>
        <v>31.12.2018</v>
      </c>
      <c r="G335" s="1555"/>
      <c r="H335" s="1555"/>
      <c r="I335" s="1555"/>
      <c r="J335" s="1555"/>
      <c r="K335" s="1555"/>
      <c r="L335" s="1555"/>
      <c r="M335" s="1555"/>
      <c r="N335" s="1555"/>
      <c r="O335" s="1555"/>
      <c r="P335" s="1555"/>
      <c r="Q335" s="1555"/>
      <c r="R335" s="1555"/>
      <c r="S335" s="1556"/>
      <c r="T335" s="33"/>
      <c r="U335" s="33"/>
      <c r="V335" s="33"/>
      <c r="W335" s="33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32"/>
      <c r="AY335" s="32"/>
      <c r="AZ335" s="32"/>
      <c r="BA335" s="32"/>
      <c r="BB335" s="32"/>
      <c r="BC335" s="32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643"/>
    </row>
    <row r="336" spans="1:98" s="638" customFormat="1" ht="13.5" customHeight="1" x14ac:dyDescent="0.35">
      <c r="A336" s="1550"/>
      <c r="B336" s="1551"/>
      <c r="C336" s="1551"/>
      <c r="D336" s="1551"/>
      <c r="E336" s="1551"/>
      <c r="F336" s="1799" t="s">
        <v>95</v>
      </c>
      <c r="G336" s="1800"/>
      <c r="H336" s="1800"/>
      <c r="I336" s="1800"/>
      <c r="J336" s="1800"/>
      <c r="K336" s="1800"/>
      <c r="L336" s="1801"/>
      <c r="M336" s="1809" t="s">
        <v>96</v>
      </c>
      <c r="N336" s="1800"/>
      <c r="O336" s="1800"/>
      <c r="P336" s="1800"/>
      <c r="Q336" s="1800"/>
      <c r="R336" s="1800"/>
      <c r="S336" s="1801"/>
      <c r="T336" s="33"/>
      <c r="U336" s="41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  <c r="AF336" s="100"/>
      <c r="AG336" s="100"/>
      <c r="AH336" s="100"/>
      <c r="AI336" s="100"/>
      <c r="AJ336" s="100"/>
      <c r="AK336" s="100"/>
      <c r="AL336" s="100"/>
      <c r="AM336" s="100"/>
      <c r="AN336" s="100"/>
      <c r="AO336" s="100"/>
      <c r="AP336" s="100"/>
      <c r="AQ336" s="100"/>
      <c r="AR336" s="100"/>
      <c r="AS336" s="100"/>
      <c r="AT336" s="100"/>
      <c r="AU336" s="100"/>
      <c r="AV336" s="100"/>
      <c r="AW336" s="100"/>
      <c r="AX336" s="32"/>
      <c r="AY336" s="32"/>
      <c r="AZ336" s="32"/>
      <c r="BA336" s="32"/>
      <c r="BB336" s="32"/>
      <c r="BC336" s="32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643"/>
    </row>
    <row r="337" spans="1:96" s="638" customFormat="1" ht="15.75" customHeight="1" x14ac:dyDescent="0.35">
      <c r="A337" s="1527" t="s">
        <v>141</v>
      </c>
      <c r="B337" s="1528"/>
      <c r="C337" s="1528"/>
      <c r="D337" s="1528"/>
      <c r="E337" s="1529"/>
      <c r="F337" s="1797"/>
      <c r="G337" s="1537"/>
      <c r="H337" s="1537"/>
      <c r="I337" s="1537"/>
      <c r="J337" s="1537"/>
      <c r="K337" s="1537"/>
      <c r="L337" s="1538"/>
      <c r="M337" s="1536"/>
      <c r="N337" s="1537"/>
      <c r="O337" s="1537"/>
      <c r="P337" s="1537"/>
      <c r="Q337" s="1537"/>
      <c r="R337" s="1537"/>
      <c r="S337" s="1538"/>
      <c r="T337" s="33"/>
      <c r="U337" s="42" t="s">
        <v>1519</v>
      </c>
      <c r="V337" s="42"/>
      <c r="W337" s="42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32"/>
      <c r="AY337" s="32"/>
      <c r="AZ337" s="32"/>
      <c r="BA337" s="32"/>
      <c r="BB337" s="32"/>
      <c r="BC337" s="32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  <c r="CF337" s="34"/>
      <c r="CG337" s="34"/>
      <c r="CH337" s="34"/>
      <c r="CI337" s="34"/>
      <c r="CJ337" s="34"/>
      <c r="CK337" s="34"/>
      <c r="CL337" s="34"/>
      <c r="CM337" s="34"/>
      <c r="CN337" s="34"/>
      <c r="CO337" s="34"/>
      <c r="CP337" s="34"/>
      <c r="CQ337" s="34"/>
      <c r="CR337" s="644"/>
    </row>
    <row r="338" spans="1:96" s="638" customFormat="1" ht="15.75" customHeight="1" x14ac:dyDescent="0.35">
      <c r="A338" s="1527" t="s">
        <v>154</v>
      </c>
      <c r="B338" s="1528"/>
      <c r="C338" s="1528"/>
      <c r="D338" s="1528"/>
      <c r="E338" s="1529"/>
      <c r="F338" s="1797"/>
      <c r="G338" s="1537"/>
      <c r="H338" s="1537"/>
      <c r="I338" s="1537"/>
      <c r="J338" s="1537"/>
      <c r="K338" s="1537"/>
      <c r="L338" s="1538"/>
      <c r="M338" s="1536"/>
      <c r="N338" s="1537"/>
      <c r="O338" s="1537"/>
      <c r="P338" s="1537"/>
      <c r="Q338" s="1537"/>
      <c r="R338" s="1537"/>
      <c r="S338" s="1538"/>
      <c r="T338" s="33"/>
      <c r="U338" s="172" t="s">
        <v>1520</v>
      </c>
      <c r="V338" s="172"/>
      <c r="W338" s="172"/>
      <c r="X338" s="100"/>
      <c r="Y338" s="100"/>
      <c r="Z338" s="100"/>
      <c r="AA338" s="100"/>
      <c r="AB338" s="100"/>
      <c r="AC338" s="100"/>
      <c r="AD338" s="100"/>
      <c r="AE338" s="100"/>
      <c r="AF338" s="100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32"/>
      <c r="AY338" s="32"/>
      <c r="AZ338" s="32"/>
      <c r="BA338" s="32"/>
      <c r="BB338" s="32"/>
      <c r="BC338" s="32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644"/>
    </row>
    <row r="339" spans="1:96" s="638" customFormat="1" ht="15.75" customHeight="1" x14ac:dyDescent="0.35">
      <c r="A339" s="1527" t="s">
        <v>155</v>
      </c>
      <c r="B339" s="1528"/>
      <c r="C339" s="1528"/>
      <c r="D339" s="1528"/>
      <c r="E339" s="1529"/>
      <c r="F339" s="1797"/>
      <c r="G339" s="1537"/>
      <c r="H339" s="1537"/>
      <c r="I339" s="1537"/>
      <c r="J339" s="1537"/>
      <c r="K339" s="1537"/>
      <c r="L339" s="1538"/>
      <c r="M339" s="1536"/>
      <c r="N339" s="1537"/>
      <c r="O339" s="1537"/>
      <c r="P339" s="1537"/>
      <c r="Q339" s="1537"/>
      <c r="R339" s="1537"/>
      <c r="S339" s="1538"/>
      <c r="T339" s="33"/>
      <c r="U339" s="172" t="s">
        <v>2277</v>
      </c>
      <c r="V339" s="172"/>
      <c r="W339" s="172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  <c r="AK339" s="100"/>
      <c r="AL339" s="100"/>
      <c r="AM339" s="100"/>
      <c r="AN339" s="100"/>
      <c r="AO339" s="100"/>
      <c r="AP339" s="100"/>
      <c r="AQ339" s="100"/>
      <c r="AR339" s="100"/>
      <c r="AS339" s="100"/>
      <c r="AT339" s="100"/>
      <c r="AU339" s="100"/>
      <c r="AV339" s="100"/>
      <c r="AW339" s="100"/>
      <c r="AX339" s="32"/>
      <c r="AY339" s="32"/>
      <c r="AZ339" s="32"/>
      <c r="BA339" s="32"/>
      <c r="BB339" s="32"/>
      <c r="BC339" s="32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  <c r="CF339" s="34"/>
      <c r="CG339" s="34"/>
      <c r="CH339" s="34"/>
      <c r="CI339" s="34"/>
      <c r="CJ339" s="34"/>
      <c r="CK339" s="34"/>
      <c r="CL339" s="34"/>
      <c r="CM339" s="34"/>
      <c r="CN339" s="34"/>
      <c r="CO339" s="34"/>
      <c r="CP339" s="34"/>
      <c r="CQ339" s="34"/>
      <c r="CR339" s="644"/>
    </row>
    <row r="340" spans="1:96" s="638" customFormat="1" ht="15.75" customHeight="1" x14ac:dyDescent="0.35">
      <c r="A340" s="1527" t="s">
        <v>189</v>
      </c>
      <c r="B340" s="1528"/>
      <c r="C340" s="1528"/>
      <c r="D340" s="1528"/>
      <c r="E340" s="1529"/>
      <c r="F340" s="1797"/>
      <c r="G340" s="1537"/>
      <c r="H340" s="1537"/>
      <c r="I340" s="1537"/>
      <c r="J340" s="1537"/>
      <c r="K340" s="1537"/>
      <c r="L340" s="1538"/>
      <c r="M340" s="1536"/>
      <c r="N340" s="1537"/>
      <c r="O340" s="1537"/>
      <c r="P340" s="1537"/>
      <c r="Q340" s="1537"/>
      <c r="R340" s="1537"/>
      <c r="S340" s="1538"/>
      <c r="T340" s="33"/>
      <c r="U340" s="172" t="s">
        <v>1522</v>
      </c>
      <c r="V340" s="172"/>
      <c r="W340" s="172"/>
      <c r="X340" s="100"/>
      <c r="Y340" s="100"/>
      <c r="Z340" s="100"/>
      <c r="AA340" s="100"/>
      <c r="AB340" s="100"/>
      <c r="AC340" s="100"/>
      <c r="AD340" s="100"/>
      <c r="AE340" s="100"/>
      <c r="AF340" s="100"/>
      <c r="AG340" s="100"/>
      <c r="AH340" s="100"/>
      <c r="AI340" s="100"/>
      <c r="AJ340" s="100"/>
      <c r="AK340" s="100"/>
      <c r="AL340" s="100"/>
      <c r="AM340" s="100"/>
      <c r="AN340" s="100"/>
      <c r="AO340" s="100"/>
      <c r="AP340" s="100"/>
      <c r="AQ340" s="100"/>
      <c r="AR340" s="100"/>
      <c r="AS340" s="100"/>
      <c r="AT340" s="100"/>
      <c r="AU340" s="100"/>
      <c r="AV340" s="100"/>
      <c r="AW340" s="100"/>
      <c r="AX340" s="32"/>
      <c r="AY340" s="32"/>
      <c r="AZ340" s="32"/>
      <c r="BA340" s="32"/>
      <c r="BB340" s="32"/>
      <c r="BC340" s="32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  <c r="CF340" s="34"/>
      <c r="CG340" s="34"/>
      <c r="CH340" s="34"/>
      <c r="CI340" s="34"/>
      <c r="CJ340" s="34"/>
      <c r="CK340" s="34"/>
      <c r="CL340" s="34"/>
      <c r="CM340" s="34"/>
      <c r="CN340" s="34"/>
      <c r="CO340" s="34"/>
      <c r="CP340" s="34"/>
      <c r="CQ340" s="34"/>
      <c r="CR340" s="644"/>
    </row>
    <row r="341" spans="1:96" s="638" customFormat="1" ht="15.75" customHeight="1" x14ac:dyDescent="0.35">
      <c r="A341" s="1527" t="s">
        <v>48</v>
      </c>
      <c r="B341" s="1528"/>
      <c r="C341" s="1528"/>
      <c r="D341" s="1528"/>
      <c r="E341" s="1529"/>
      <c r="F341" s="1797"/>
      <c r="G341" s="1537"/>
      <c r="H341" s="1537"/>
      <c r="I341" s="1537"/>
      <c r="J341" s="1537"/>
      <c r="K341" s="1537"/>
      <c r="L341" s="1538"/>
      <c r="M341" s="1536"/>
      <c r="N341" s="1537"/>
      <c r="O341" s="1537"/>
      <c r="P341" s="1537"/>
      <c r="Q341" s="1537"/>
      <c r="R341" s="1537"/>
      <c r="S341" s="1538"/>
      <c r="T341" s="33"/>
      <c r="U341" s="172" t="s">
        <v>2276</v>
      </c>
      <c r="V341" s="172"/>
      <c r="W341" s="172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  <c r="AK341" s="100"/>
      <c r="AL341" s="100"/>
      <c r="AM341" s="100"/>
      <c r="AN341" s="100"/>
      <c r="AO341" s="100"/>
      <c r="AP341" s="100"/>
      <c r="AQ341" s="100"/>
      <c r="AR341" s="100"/>
      <c r="AS341" s="100"/>
      <c r="AT341" s="100"/>
      <c r="AU341" s="100"/>
      <c r="AV341" s="100"/>
      <c r="AW341" s="100"/>
      <c r="AX341" s="32"/>
      <c r="AY341" s="32"/>
      <c r="AZ341" s="32"/>
      <c r="BA341" s="32"/>
      <c r="BB341" s="32"/>
      <c r="BC341" s="32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644"/>
    </row>
    <row r="342" spans="1:96" s="638" customFormat="1" ht="15.75" customHeight="1" thickBot="1" x14ac:dyDescent="0.4">
      <c r="A342" s="1543" t="s">
        <v>288</v>
      </c>
      <c r="B342" s="1544"/>
      <c r="C342" s="1544"/>
      <c r="D342" s="1544"/>
      <c r="E342" s="1545"/>
      <c r="F342" s="1797"/>
      <c r="G342" s="1537"/>
      <c r="H342" s="1537"/>
      <c r="I342" s="1537"/>
      <c r="J342" s="1537"/>
      <c r="K342" s="1537"/>
      <c r="L342" s="1538"/>
      <c r="M342" s="1536"/>
      <c r="N342" s="1537"/>
      <c r="O342" s="1537"/>
      <c r="P342" s="1537"/>
      <c r="Q342" s="1537"/>
      <c r="R342" s="1537"/>
      <c r="S342" s="1538"/>
      <c r="T342" s="33"/>
      <c r="U342" s="172" t="s">
        <v>2275</v>
      </c>
      <c r="V342" s="172"/>
      <c r="W342" s="172"/>
      <c r="X342" s="100"/>
      <c r="Y342" s="100"/>
      <c r="Z342" s="100"/>
      <c r="AA342" s="100"/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32"/>
      <c r="AY342" s="32"/>
      <c r="AZ342" s="32"/>
      <c r="BA342" s="32"/>
      <c r="BB342" s="32"/>
      <c r="BC342" s="32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  <c r="CF342" s="34"/>
      <c r="CG342" s="34"/>
      <c r="CH342" s="34"/>
      <c r="CI342" s="34"/>
      <c r="CJ342" s="34"/>
      <c r="CK342" s="34"/>
      <c r="CL342" s="34"/>
      <c r="CM342" s="34"/>
      <c r="CN342" s="34"/>
      <c r="CO342" s="34"/>
      <c r="CP342" s="34"/>
      <c r="CQ342" s="34"/>
      <c r="CR342" s="644"/>
    </row>
    <row r="343" spans="1:96" s="638" customFormat="1" ht="15.75" customHeight="1" thickBot="1" x14ac:dyDescent="0.4">
      <c r="A343" s="1534" t="s">
        <v>114</v>
      </c>
      <c r="B343" s="1530"/>
      <c r="C343" s="1530"/>
      <c r="D343" s="1530"/>
      <c r="E343" s="1530"/>
      <c r="F343" s="1532">
        <f>SUM(F337:L342)</f>
        <v>0</v>
      </c>
      <c r="G343" s="1533"/>
      <c r="H343" s="1533"/>
      <c r="I343" s="1533"/>
      <c r="J343" s="1533"/>
      <c r="K343" s="1533"/>
      <c r="L343" s="1533"/>
      <c r="M343" s="1535">
        <f>SUM(M337:S342)</f>
        <v>0</v>
      </c>
      <c r="N343" s="1533"/>
      <c r="O343" s="1533"/>
      <c r="P343" s="1533"/>
      <c r="Q343" s="1533"/>
      <c r="R343" s="1533"/>
      <c r="S343" s="1533"/>
      <c r="T343" s="33"/>
      <c r="U343" s="173" t="s">
        <v>2274</v>
      </c>
      <c r="V343" s="173"/>
      <c r="W343" s="172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32"/>
      <c r="AY343" s="32"/>
      <c r="AZ343" s="32"/>
      <c r="BA343" s="32"/>
      <c r="BB343" s="32"/>
      <c r="BC343" s="32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644"/>
    </row>
    <row r="344" spans="1:96" s="638" customFormat="1" ht="15.75" customHeight="1" x14ac:dyDescent="0.35">
      <c r="A344" s="1527" t="s">
        <v>158</v>
      </c>
      <c r="B344" s="1528"/>
      <c r="C344" s="1528"/>
      <c r="D344" s="1528"/>
      <c r="E344" s="1528"/>
      <c r="F344" s="1486"/>
      <c r="G344" s="1487"/>
      <c r="H344" s="1487"/>
      <c r="I344" s="1487"/>
      <c r="J344" s="1487"/>
      <c r="K344" s="1487"/>
      <c r="L344" s="1488"/>
      <c r="M344" s="1521"/>
      <c r="N344" s="1487"/>
      <c r="O344" s="1487"/>
      <c r="P344" s="1487"/>
      <c r="Q344" s="1487"/>
      <c r="R344" s="1487"/>
      <c r="S344" s="1487"/>
      <c r="T344" s="33"/>
      <c r="U344" s="172" t="s">
        <v>1525</v>
      </c>
      <c r="V344" s="172"/>
      <c r="W344" s="172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100"/>
      <c r="AI344" s="100"/>
      <c r="AJ344" s="100"/>
      <c r="AK344" s="100"/>
      <c r="AL344" s="100"/>
      <c r="AM344" s="100"/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  <c r="AX344" s="32"/>
      <c r="AY344" s="32"/>
      <c r="AZ344" s="32"/>
      <c r="BA344" s="32"/>
      <c r="BB344" s="32"/>
      <c r="BC344" s="32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  <c r="CI344" s="34"/>
      <c r="CJ344" s="34"/>
      <c r="CK344" s="34"/>
      <c r="CL344" s="34"/>
      <c r="CM344" s="34"/>
      <c r="CN344" s="34"/>
      <c r="CO344" s="34"/>
      <c r="CP344" s="34"/>
      <c r="CQ344" s="34"/>
      <c r="CR344" s="644"/>
    </row>
    <row r="345" spans="1:96" s="638" customFormat="1" ht="15.75" customHeight="1" x14ac:dyDescent="0.35">
      <c r="A345" s="1527" t="s">
        <v>159</v>
      </c>
      <c r="B345" s="1528"/>
      <c r="C345" s="1528"/>
      <c r="D345" s="1528"/>
      <c r="E345" s="1528"/>
      <c r="F345" s="1486"/>
      <c r="G345" s="1487"/>
      <c r="H345" s="1487"/>
      <c r="I345" s="1487"/>
      <c r="J345" s="1487"/>
      <c r="K345" s="1487"/>
      <c r="L345" s="1488"/>
      <c r="M345" s="1521"/>
      <c r="N345" s="1487"/>
      <c r="O345" s="1487"/>
      <c r="P345" s="1487"/>
      <c r="Q345" s="1487"/>
      <c r="R345" s="1487"/>
      <c r="S345" s="1487"/>
      <c r="T345" s="33"/>
      <c r="U345" s="172" t="s">
        <v>1526</v>
      </c>
      <c r="V345" s="172"/>
      <c r="W345" s="172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  <c r="AK345" s="100"/>
      <c r="AL345" s="100"/>
      <c r="AM345" s="100"/>
      <c r="AN345" s="100"/>
      <c r="AO345" s="100"/>
      <c r="AP345" s="100"/>
      <c r="AQ345" s="100"/>
      <c r="AR345" s="100"/>
      <c r="AS345" s="100"/>
      <c r="AT345" s="100"/>
      <c r="AU345" s="100"/>
      <c r="AV345" s="100"/>
      <c r="AW345" s="100"/>
      <c r="AX345" s="32"/>
      <c r="AY345" s="32"/>
      <c r="AZ345" s="32"/>
      <c r="BA345" s="32"/>
      <c r="BB345" s="32"/>
      <c r="BC345" s="32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644"/>
    </row>
    <row r="346" spans="1:96" s="638" customFormat="1" ht="15.75" customHeight="1" x14ac:dyDescent="0.35">
      <c r="A346" s="1527" t="s">
        <v>160</v>
      </c>
      <c r="B346" s="1528"/>
      <c r="C346" s="1528"/>
      <c r="D346" s="1528"/>
      <c r="E346" s="1528"/>
      <c r="F346" s="1486"/>
      <c r="G346" s="1487"/>
      <c r="H346" s="1487"/>
      <c r="I346" s="1487"/>
      <c r="J346" s="1487"/>
      <c r="K346" s="1487"/>
      <c r="L346" s="1488"/>
      <c r="M346" s="1521"/>
      <c r="N346" s="1487"/>
      <c r="O346" s="1487"/>
      <c r="P346" s="1487"/>
      <c r="Q346" s="1487"/>
      <c r="R346" s="1487"/>
      <c r="S346" s="1487"/>
      <c r="T346" s="33"/>
      <c r="U346" s="172" t="s">
        <v>1527</v>
      </c>
      <c r="V346" s="172"/>
      <c r="W346" s="172"/>
      <c r="X346" s="100"/>
      <c r="Y346" s="100"/>
      <c r="Z346" s="100"/>
      <c r="AA346" s="100"/>
      <c r="AB346" s="100"/>
      <c r="AC346" s="100"/>
      <c r="AD346" s="100"/>
      <c r="AE346" s="100"/>
      <c r="AF346" s="100"/>
      <c r="AG346" s="100"/>
      <c r="AH346" s="100"/>
      <c r="AI346" s="100"/>
      <c r="AJ346" s="100"/>
      <c r="AK346" s="100"/>
      <c r="AL346" s="100"/>
      <c r="AM346" s="100"/>
      <c r="AN346" s="100"/>
      <c r="AO346" s="100"/>
      <c r="AP346" s="100"/>
      <c r="AQ346" s="100"/>
      <c r="AR346" s="100"/>
      <c r="AS346" s="100"/>
      <c r="AT346" s="100"/>
      <c r="AU346" s="100"/>
      <c r="AV346" s="100"/>
      <c r="AW346" s="100"/>
      <c r="AX346" s="32"/>
      <c r="AY346" s="32"/>
      <c r="AZ346" s="32"/>
      <c r="BA346" s="32"/>
      <c r="BB346" s="32"/>
      <c r="BC346" s="32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644"/>
    </row>
    <row r="347" spans="1:96" s="638" customFormat="1" ht="15.75" customHeight="1" x14ac:dyDescent="0.35">
      <c r="A347" s="1527" t="s">
        <v>161</v>
      </c>
      <c r="B347" s="1528"/>
      <c r="C347" s="1528"/>
      <c r="D347" s="1528"/>
      <c r="E347" s="1528"/>
      <c r="F347" s="1486"/>
      <c r="G347" s="1487"/>
      <c r="H347" s="1487"/>
      <c r="I347" s="1487"/>
      <c r="J347" s="1487"/>
      <c r="K347" s="1487"/>
      <c r="L347" s="1488"/>
      <c r="M347" s="1521"/>
      <c r="N347" s="1487"/>
      <c r="O347" s="1487"/>
      <c r="P347" s="1487"/>
      <c r="Q347" s="1487"/>
      <c r="R347" s="1487"/>
      <c r="S347" s="1487"/>
      <c r="T347" s="33"/>
      <c r="U347" s="172" t="s">
        <v>1528</v>
      </c>
      <c r="V347" s="172"/>
      <c r="W347" s="172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0"/>
      <c r="AL347" s="100"/>
      <c r="AM347" s="100"/>
      <c r="AN347" s="100"/>
      <c r="AO347" s="100"/>
      <c r="AP347" s="100"/>
      <c r="AQ347" s="100"/>
      <c r="AR347" s="100"/>
      <c r="AS347" s="100"/>
      <c r="AT347" s="100"/>
      <c r="AU347" s="100"/>
      <c r="AV347" s="100"/>
      <c r="AW347" s="100"/>
      <c r="AX347" s="32"/>
      <c r="AY347" s="32"/>
      <c r="AZ347" s="32"/>
      <c r="BA347" s="32"/>
      <c r="BB347" s="32"/>
      <c r="BC347" s="32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644"/>
    </row>
    <row r="348" spans="1:96" s="638" customFormat="1" ht="15.75" customHeight="1" x14ac:dyDescent="0.35">
      <c r="A348" s="1527" t="s">
        <v>162</v>
      </c>
      <c r="B348" s="1528"/>
      <c r="C348" s="1528"/>
      <c r="D348" s="1528"/>
      <c r="E348" s="1528"/>
      <c r="F348" s="1486"/>
      <c r="G348" s="1487"/>
      <c r="H348" s="1487"/>
      <c r="I348" s="1487"/>
      <c r="J348" s="1487"/>
      <c r="K348" s="1487"/>
      <c r="L348" s="1488"/>
      <c r="M348" s="1521"/>
      <c r="N348" s="1487"/>
      <c r="O348" s="1487"/>
      <c r="P348" s="1487"/>
      <c r="Q348" s="1487"/>
      <c r="R348" s="1487"/>
      <c r="S348" s="1487"/>
      <c r="T348" s="33"/>
      <c r="U348" s="172" t="s">
        <v>2278</v>
      </c>
      <c r="V348" s="172"/>
      <c r="W348" s="172"/>
      <c r="X348" s="100"/>
      <c r="Y348" s="100"/>
      <c r="Z348" s="100"/>
      <c r="AA348" s="100"/>
      <c r="AB348" s="100"/>
      <c r="AC348" s="100"/>
      <c r="AD348" s="100"/>
      <c r="AE348" s="100"/>
      <c r="AF348" s="100"/>
      <c r="AG348" s="100"/>
      <c r="AH348" s="100"/>
      <c r="AI348" s="100"/>
      <c r="AJ348" s="100"/>
      <c r="AK348" s="100"/>
      <c r="AL348" s="100"/>
      <c r="AM348" s="100"/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  <c r="AX348" s="32"/>
      <c r="AY348" s="32"/>
      <c r="AZ348" s="32"/>
      <c r="BA348" s="32"/>
      <c r="BB348" s="32"/>
      <c r="BC348" s="32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644"/>
    </row>
    <row r="349" spans="1:96" s="638" customFormat="1" ht="15.75" customHeight="1" x14ac:dyDescent="0.35">
      <c r="A349" s="1527" t="s">
        <v>163</v>
      </c>
      <c r="B349" s="1528"/>
      <c r="C349" s="1528"/>
      <c r="D349" s="1528"/>
      <c r="E349" s="1528"/>
      <c r="F349" s="1486"/>
      <c r="G349" s="1487"/>
      <c r="H349" s="1487"/>
      <c r="I349" s="1487"/>
      <c r="J349" s="1487"/>
      <c r="K349" s="1487"/>
      <c r="L349" s="1488"/>
      <c r="M349" s="1521"/>
      <c r="N349" s="1487"/>
      <c r="O349" s="1487"/>
      <c r="P349" s="1487"/>
      <c r="Q349" s="1487"/>
      <c r="R349" s="1487"/>
      <c r="S349" s="1487"/>
      <c r="T349" s="33"/>
      <c r="U349" s="172" t="s">
        <v>2279</v>
      </c>
      <c r="V349" s="172"/>
      <c r="W349" s="172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32"/>
      <c r="AY349" s="32"/>
      <c r="AZ349" s="32"/>
      <c r="BA349" s="32"/>
      <c r="BB349" s="32"/>
      <c r="BC349" s="32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644"/>
    </row>
    <row r="350" spans="1:96" s="641" customFormat="1" ht="15.75" customHeight="1" thickBot="1" x14ac:dyDescent="0.4">
      <c r="A350" s="1652" t="s">
        <v>286</v>
      </c>
      <c r="B350" s="1653"/>
      <c r="C350" s="1653"/>
      <c r="D350" s="1653"/>
      <c r="E350" s="1654"/>
      <c r="F350" s="1486"/>
      <c r="G350" s="1487"/>
      <c r="H350" s="1487"/>
      <c r="I350" s="1487"/>
      <c r="J350" s="1487"/>
      <c r="K350" s="1487"/>
      <c r="L350" s="1488"/>
      <c r="M350" s="1521"/>
      <c r="N350" s="1487"/>
      <c r="O350" s="1487"/>
      <c r="P350" s="1487"/>
      <c r="Q350" s="1487"/>
      <c r="R350" s="1487"/>
      <c r="S350" s="1487"/>
      <c r="T350" s="33"/>
      <c r="U350" s="172" t="s">
        <v>2280</v>
      </c>
      <c r="V350" s="172"/>
      <c r="W350" s="172"/>
      <c r="X350" s="100"/>
      <c r="Y350" s="100"/>
      <c r="Z350" s="100"/>
      <c r="AA350" s="100"/>
      <c r="AB350" s="100"/>
      <c r="AC350" s="100"/>
      <c r="AD350" s="100"/>
      <c r="AE350" s="100"/>
      <c r="AF350" s="100"/>
      <c r="AG350" s="100"/>
      <c r="AH350" s="100"/>
      <c r="AI350" s="100"/>
      <c r="AJ350" s="100"/>
      <c r="AK350" s="100"/>
      <c r="AL350" s="100"/>
      <c r="AM350" s="100"/>
      <c r="AN350" s="100"/>
      <c r="AO350" s="100"/>
      <c r="AP350" s="100"/>
      <c r="AQ350" s="100"/>
      <c r="AR350" s="100"/>
      <c r="AS350" s="100"/>
      <c r="AT350" s="100"/>
      <c r="AU350" s="100"/>
      <c r="AV350" s="100"/>
      <c r="AW350" s="100"/>
      <c r="AX350" s="32"/>
      <c r="AY350" s="32"/>
      <c r="AZ350" s="32"/>
      <c r="BA350" s="32"/>
      <c r="BB350" s="32"/>
      <c r="BC350" s="32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</row>
    <row r="351" spans="1:96" s="638" customFormat="1" ht="15.75" customHeight="1" thickBot="1" x14ac:dyDescent="0.4">
      <c r="A351" s="1530" t="s">
        <v>115</v>
      </c>
      <c r="B351" s="1530"/>
      <c r="C351" s="1530"/>
      <c r="D351" s="1530"/>
      <c r="E351" s="1530"/>
      <c r="F351" s="1532">
        <f>SUM(F344:L350)</f>
        <v>0</v>
      </c>
      <c r="G351" s="1533"/>
      <c r="H351" s="1533"/>
      <c r="I351" s="1533"/>
      <c r="J351" s="1533"/>
      <c r="K351" s="1533"/>
      <c r="L351" s="1533"/>
      <c r="M351" s="1535">
        <f>SUM(M344:S350)</f>
        <v>0</v>
      </c>
      <c r="N351" s="1533"/>
      <c r="O351" s="1533"/>
      <c r="P351" s="1533"/>
      <c r="Q351" s="1533"/>
      <c r="R351" s="1533"/>
      <c r="S351" s="1533"/>
      <c r="T351" s="33"/>
      <c r="U351" s="173" t="s">
        <v>2281</v>
      </c>
      <c r="V351" s="173"/>
      <c r="W351" s="173"/>
      <c r="X351" s="100"/>
      <c r="Y351" s="100"/>
      <c r="Z351" s="100"/>
      <c r="AA351" s="100"/>
      <c r="AB351" s="100"/>
      <c r="AC351" s="100"/>
      <c r="AD351" s="100"/>
      <c r="AE351" s="100"/>
      <c r="AF351" s="100"/>
      <c r="AG351" s="100"/>
      <c r="AH351" s="100"/>
      <c r="AI351" s="100"/>
      <c r="AJ351" s="100"/>
      <c r="AK351" s="100"/>
      <c r="AL351" s="100"/>
      <c r="AM351" s="100"/>
      <c r="AN351" s="100"/>
      <c r="AO351" s="100"/>
      <c r="AP351" s="100"/>
      <c r="AQ351" s="100"/>
      <c r="AR351" s="100"/>
      <c r="AS351" s="100"/>
      <c r="AT351" s="100"/>
      <c r="AU351" s="100"/>
      <c r="AV351" s="100"/>
      <c r="AW351" s="100"/>
      <c r="AX351" s="32"/>
      <c r="AY351" s="32"/>
      <c r="AZ351" s="32"/>
      <c r="BA351" s="32"/>
      <c r="BB351" s="32"/>
      <c r="BC351" s="32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644"/>
    </row>
    <row r="352" spans="1:96" s="641" customFormat="1" ht="15.75" customHeight="1" x14ac:dyDescent="0.35">
      <c r="A352" s="1527" t="s">
        <v>164</v>
      </c>
      <c r="B352" s="1528"/>
      <c r="C352" s="1528"/>
      <c r="D352" s="1528"/>
      <c r="E352" s="1528"/>
      <c r="F352" s="1486"/>
      <c r="G352" s="1487"/>
      <c r="H352" s="1487"/>
      <c r="I352" s="1487"/>
      <c r="J352" s="1487"/>
      <c r="K352" s="1487"/>
      <c r="L352" s="1488"/>
      <c r="M352" s="1521"/>
      <c r="N352" s="1487"/>
      <c r="O352" s="1487"/>
      <c r="P352" s="1487"/>
      <c r="Q352" s="1487"/>
      <c r="R352" s="1487"/>
      <c r="S352" s="1487"/>
      <c r="T352" s="33"/>
      <c r="U352" s="172" t="s">
        <v>1532</v>
      </c>
      <c r="V352" s="172"/>
      <c r="W352" s="172"/>
      <c r="X352" s="100"/>
      <c r="Y352" s="100"/>
      <c r="Z352" s="100"/>
      <c r="AA352" s="100"/>
      <c r="AB352" s="100"/>
      <c r="AC352" s="100"/>
      <c r="AD352" s="100"/>
      <c r="AE352" s="100"/>
      <c r="AF352" s="100"/>
      <c r="AG352" s="100"/>
      <c r="AH352" s="100"/>
      <c r="AI352" s="100"/>
      <c r="AJ352" s="100"/>
      <c r="AK352" s="100"/>
      <c r="AL352" s="100"/>
      <c r="AM352" s="100"/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  <c r="AX352" s="32"/>
      <c r="AY352" s="32"/>
      <c r="AZ352" s="32"/>
      <c r="BA352" s="32"/>
      <c r="BB352" s="32"/>
      <c r="BC352" s="32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</row>
    <row r="353" spans="1:95" s="641" customFormat="1" ht="15.75" customHeight="1" x14ac:dyDescent="0.35">
      <c r="A353" s="1527" t="s">
        <v>165</v>
      </c>
      <c r="B353" s="1528"/>
      <c r="C353" s="1528"/>
      <c r="D353" s="1528"/>
      <c r="E353" s="1528"/>
      <c r="F353" s="1486"/>
      <c r="G353" s="1487"/>
      <c r="H353" s="1487"/>
      <c r="I353" s="1487"/>
      <c r="J353" s="1487"/>
      <c r="K353" s="1487"/>
      <c r="L353" s="1488"/>
      <c r="M353" s="1521"/>
      <c r="N353" s="1487"/>
      <c r="O353" s="1487"/>
      <c r="P353" s="1487"/>
      <c r="Q353" s="1487"/>
      <c r="R353" s="1487"/>
      <c r="S353" s="1487"/>
      <c r="T353" s="33"/>
      <c r="U353" s="172" t="s">
        <v>1533</v>
      </c>
      <c r="V353" s="172"/>
      <c r="W353" s="172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32"/>
      <c r="AY353" s="32"/>
      <c r="AZ353" s="32"/>
      <c r="BA353" s="32"/>
      <c r="BB353" s="32"/>
      <c r="BC353" s="32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</row>
    <row r="354" spans="1:95" s="641" customFormat="1" ht="15.75" customHeight="1" x14ac:dyDescent="0.35">
      <c r="A354" s="1527" t="s">
        <v>284</v>
      </c>
      <c r="B354" s="1528"/>
      <c r="C354" s="1528"/>
      <c r="D354" s="1528"/>
      <c r="E354" s="1528"/>
      <c r="F354" s="1486"/>
      <c r="G354" s="1487"/>
      <c r="H354" s="1487"/>
      <c r="I354" s="1487"/>
      <c r="J354" s="1487"/>
      <c r="K354" s="1487"/>
      <c r="L354" s="1488"/>
      <c r="M354" s="1521"/>
      <c r="N354" s="1487"/>
      <c r="O354" s="1487"/>
      <c r="P354" s="1487"/>
      <c r="Q354" s="1487"/>
      <c r="R354" s="1487"/>
      <c r="S354" s="1487"/>
      <c r="T354" s="33"/>
      <c r="U354" s="172" t="s">
        <v>1534</v>
      </c>
      <c r="V354" s="172"/>
      <c r="W354" s="172"/>
      <c r="X354" s="100"/>
      <c r="Y354" s="100"/>
      <c r="Z354" s="100"/>
      <c r="AA354" s="100"/>
      <c r="AB354" s="100"/>
      <c r="AC354" s="100"/>
      <c r="AD354" s="100"/>
      <c r="AE354" s="100"/>
      <c r="AF354" s="100"/>
      <c r="AG354" s="100"/>
      <c r="AH354" s="100"/>
      <c r="AI354" s="100"/>
      <c r="AJ354" s="100"/>
      <c r="AK354" s="100"/>
      <c r="AL354" s="100"/>
      <c r="AM354" s="100"/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  <c r="AX354" s="32"/>
      <c r="AY354" s="32"/>
      <c r="AZ354" s="32"/>
      <c r="BA354" s="32"/>
      <c r="BB354" s="32"/>
      <c r="BC354" s="32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</row>
    <row r="355" spans="1:95" s="641" customFormat="1" ht="15.75" customHeight="1" x14ac:dyDescent="0.35">
      <c r="A355" s="1527" t="s">
        <v>283</v>
      </c>
      <c r="B355" s="1528"/>
      <c r="C355" s="1528"/>
      <c r="D355" s="1528"/>
      <c r="E355" s="1528"/>
      <c r="F355" s="1486"/>
      <c r="G355" s="1487"/>
      <c r="H355" s="1487"/>
      <c r="I355" s="1487"/>
      <c r="J355" s="1487"/>
      <c r="K355" s="1487"/>
      <c r="L355" s="1488"/>
      <c r="M355" s="1521"/>
      <c r="N355" s="1487"/>
      <c r="O355" s="1487"/>
      <c r="P355" s="1487"/>
      <c r="Q355" s="1487"/>
      <c r="R355" s="1487"/>
      <c r="S355" s="1487"/>
      <c r="T355" s="33"/>
      <c r="U355" s="172" t="s">
        <v>1535</v>
      </c>
      <c r="V355" s="172"/>
      <c r="W355" s="172"/>
      <c r="X355" s="100"/>
      <c r="Y355" s="100"/>
      <c r="Z355" s="100"/>
      <c r="AA355" s="100"/>
      <c r="AB355" s="100"/>
      <c r="AC355" s="100"/>
      <c r="AD355" s="100"/>
      <c r="AE355" s="100"/>
      <c r="AF355" s="100"/>
      <c r="AG355" s="100"/>
      <c r="AH355" s="100"/>
      <c r="AI355" s="100"/>
      <c r="AJ355" s="100"/>
      <c r="AK355" s="100"/>
      <c r="AL355" s="100"/>
      <c r="AM355" s="100"/>
      <c r="AN355" s="100"/>
      <c r="AO355" s="100"/>
      <c r="AP355" s="100"/>
      <c r="AQ355" s="100"/>
      <c r="AR355" s="100"/>
      <c r="AS355" s="100"/>
      <c r="AT355" s="100"/>
      <c r="AU355" s="100"/>
      <c r="AV355" s="100"/>
      <c r="AW355" s="100"/>
      <c r="AX355" s="32"/>
      <c r="AY355" s="32"/>
      <c r="AZ355" s="32"/>
      <c r="BA355" s="32"/>
      <c r="BB355" s="32"/>
      <c r="BC355" s="32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</row>
    <row r="356" spans="1:95" s="641" customFormat="1" ht="15.75" customHeight="1" x14ac:dyDescent="0.35">
      <c r="A356" s="1527" t="s">
        <v>34</v>
      </c>
      <c r="B356" s="1528"/>
      <c r="C356" s="1528"/>
      <c r="D356" s="1528"/>
      <c r="E356" s="1528"/>
      <c r="F356" s="1486"/>
      <c r="G356" s="1487"/>
      <c r="H356" s="1487"/>
      <c r="I356" s="1487"/>
      <c r="J356" s="1487"/>
      <c r="K356" s="1487"/>
      <c r="L356" s="1488"/>
      <c r="M356" s="1521"/>
      <c r="N356" s="1487"/>
      <c r="O356" s="1487"/>
      <c r="P356" s="1487"/>
      <c r="Q356" s="1487"/>
      <c r="R356" s="1487"/>
      <c r="S356" s="1487"/>
      <c r="T356" s="33"/>
      <c r="U356" s="172" t="s">
        <v>2282</v>
      </c>
      <c r="V356" s="172"/>
      <c r="W356" s="172"/>
      <c r="X356" s="100"/>
      <c r="Y356" s="100"/>
      <c r="Z356" s="100"/>
      <c r="AA356" s="100"/>
      <c r="AB356" s="100"/>
      <c r="AC356" s="100"/>
      <c r="AD356" s="100"/>
      <c r="AE356" s="100"/>
      <c r="AF356" s="100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32"/>
      <c r="AY356" s="32"/>
      <c r="AZ356" s="32"/>
      <c r="BA356" s="32"/>
      <c r="BB356" s="32"/>
      <c r="BC356" s="32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</row>
    <row r="357" spans="1:95" s="641" customFormat="1" ht="15.75" customHeight="1" thickBot="1" x14ac:dyDescent="0.4">
      <c r="A357" s="1527" t="s">
        <v>280</v>
      </c>
      <c r="B357" s="1528"/>
      <c r="C357" s="1528"/>
      <c r="D357" s="1528"/>
      <c r="E357" s="1528"/>
      <c r="F357" s="1486"/>
      <c r="G357" s="1487"/>
      <c r="H357" s="1487"/>
      <c r="I357" s="1487"/>
      <c r="J357" s="1487"/>
      <c r="K357" s="1487"/>
      <c r="L357" s="1488"/>
      <c r="M357" s="1521"/>
      <c r="N357" s="1487"/>
      <c r="O357" s="1487"/>
      <c r="P357" s="1487"/>
      <c r="Q357" s="1487"/>
      <c r="R357" s="1487"/>
      <c r="S357" s="1487"/>
      <c r="T357" s="33"/>
      <c r="U357" s="172" t="s">
        <v>2283</v>
      </c>
      <c r="V357" s="172"/>
      <c r="W357" s="173"/>
      <c r="X357" s="100"/>
      <c r="Y357" s="100"/>
      <c r="Z357" s="100"/>
      <c r="AA357" s="100"/>
      <c r="AB357" s="100"/>
      <c r="AC357" s="100"/>
      <c r="AD357" s="100"/>
      <c r="AE357" s="100"/>
      <c r="AF357" s="100"/>
      <c r="AG357" s="100"/>
      <c r="AH357" s="100"/>
      <c r="AI357" s="100"/>
      <c r="AJ357" s="100"/>
      <c r="AK357" s="100"/>
      <c r="AL357" s="100"/>
      <c r="AM357" s="100"/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  <c r="AX357" s="32"/>
      <c r="AY357" s="32"/>
      <c r="AZ357" s="32"/>
      <c r="BA357" s="32"/>
      <c r="BB357" s="32"/>
      <c r="BC357" s="32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</row>
    <row r="358" spans="1:95" s="641" customFormat="1" ht="15.75" customHeight="1" thickBot="1" x14ac:dyDescent="0.4">
      <c r="A358" s="1530" t="s">
        <v>33</v>
      </c>
      <c r="B358" s="1530"/>
      <c r="C358" s="1530"/>
      <c r="D358" s="1530"/>
      <c r="E358" s="1531"/>
      <c r="F358" s="1532">
        <f>SUM(F352:L357)</f>
        <v>0</v>
      </c>
      <c r="G358" s="1533"/>
      <c r="H358" s="1533"/>
      <c r="I358" s="1533"/>
      <c r="J358" s="1533"/>
      <c r="K358" s="1533"/>
      <c r="L358" s="1533"/>
      <c r="M358" s="1535">
        <f>SUM(M352:S357)</f>
        <v>0</v>
      </c>
      <c r="N358" s="1533"/>
      <c r="O358" s="1533"/>
      <c r="P358" s="1533"/>
      <c r="Q358" s="1533"/>
      <c r="R358" s="1533"/>
      <c r="S358" s="1533"/>
      <c r="T358" s="33"/>
      <c r="U358" s="173" t="s">
        <v>2284</v>
      </c>
      <c r="V358" s="173"/>
      <c r="W358" s="172"/>
      <c r="X358" s="100"/>
      <c r="Y358" s="100"/>
      <c r="Z358" s="100"/>
      <c r="AA358" s="100"/>
      <c r="AB358" s="100"/>
      <c r="AC358" s="100"/>
      <c r="AD358" s="100"/>
      <c r="AE358" s="100"/>
      <c r="AF358" s="100"/>
      <c r="AG358" s="100"/>
      <c r="AH358" s="100"/>
      <c r="AI358" s="100"/>
      <c r="AJ358" s="100"/>
      <c r="AK358" s="100"/>
      <c r="AL358" s="100"/>
      <c r="AM358" s="100"/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  <c r="AX358" s="32"/>
      <c r="AY358" s="32"/>
      <c r="AZ358" s="32"/>
      <c r="BA358" s="32"/>
      <c r="BB358" s="32"/>
      <c r="BC358" s="32"/>
      <c r="BD358" s="34"/>
      <c r="BE358" s="34"/>
      <c r="BF358" s="34"/>
      <c r="BG358" s="34"/>
      <c r="BH358" s="33"/>
      <c r="BI358" s="33"/>
      <c r="BJ358" s="33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</row>
    <row r="359" spans="1:95" s="641" customFormat="1" ht="15.75" customHeight="1" x14ac:dyDescent="0.35">
      <c r="A359" s="1527" t="s">
        <v>277</v>
      </c>
      <c r="B359" s="1528"/>
      <c r="C359" s="1528"/>
      <c r="D359" s="1528"/>
      <c r="E359" s="1529"/>
      <c r="F359" s="1486"/>
      <c r="G359" s="1487"/>
      <c r="H359" s="1487"/>
      <c r="I359" s="1487"/>
      <c r="J359" s="1487"/>
      <c r="K359" s="1487"/>
      <c r="L359" s="1488"/>
      <c r="M359" s="1521"/>
      <c r="N359" s="1487"/>
      <c r="O359" s="1487"/>
      <c r="P359" s="1487"/>
      <c r="Q359" s="1487"/>
      <c r="R359" s="1487"/>
      <c r="S359" s="1487"/>
      <c r="T359" s="33"/>
      <c r="U359" s="172" t="s">
        <v>1538</v>
      </c>
      <c r="V359" s="172"/>
      <c r="W359" s="172"/>
      <c r="X359" s="100"/>
      <c r="Y359" s="100"/>
      <c r="Z359" s="100"/>
      <c r="AA359" s="100"/>
      <c r="AB359" s="100"/>
      <c r="AC359" s="100"/>
      <c r="AD359" s="100"/>
      <c r="AE359" s="100"/>
      <c r="AF359" s="100"/>
      <c r="AG359" s="100"/>
      <c r="AH359" s="100"/>
      <c r="AI359" s="100"/>
      <c r="AJ359" s="100"/>
      <c r="AK359" s="100"/>
      <c r="AL359" s="100"/>
      <c r="AM359" s="100"/>
      <c r="AN359" s="100"/>
      <c r="AO359" s="100"/>
      <c r="AP359" s="100"/>
      <c r="AQ359" s="100"/>
      <c r="AR359" s="100"/>
      <c r="AS359" s="100"/>
      <c r="AT359" s="100"/>
      <c r="AU359" s="100"/>
      <c r="AV359" s="100"/>
      <c r="AW359" s="100"/>
      <c r="AX359" s="32"/>
      <c r="AY359" s="32"/>
      <c r="AZ359" s="32"/>
      <c r="BA359" s="32"/>
      <c r="BB359" s="32"/>
      <c r="BC359" s="32"/>
      <c r="BD359" s="34"/>
      <c r="BE359" s="34"/>
      <c r="BF359" s="34"/>
      <c r="BG359" s="34"/>
      <c r="BH359" s="33"/>
      <c r="BI359" s="33"/>
      <c r="BJ359" s="33"/>
      <c r="BK359" s="33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</row>
    <row r="360" spans="1:95" s="641" customFormat="1" ht="15.75" customHeight="1" x14ac:dyDescent="0.35">
      <c r="A360" s="1527" t="s">
        <v>276</v>
      </c>
      <c r="B360" s="1528"/>
      <c r="C360" s="1528"/>
      <c r="D360" s="1528"/>
      <c r="E360" s="1529"/>
      <c r="F360" s="1486"/>
      <c r="G360" s="1487"/>
      <c r="H360" s="1487"/>
      <c r="I360" s="1487"/>
      <c r="J360" s="1487"/>
      <c r="K360" s="1487"/>
      <c r="L360" s="1488"/>
      <c r="M360" s="1521"/>
      <c r="N360" s="1487"/>
      <c r="O360" s="1487"/>
      <c r="P360" s="1487"/>
      <c r="Q360" s="1487"/>
      <c r="R360" s="1487"/>
      <c r="S360" s="1487"/>
      <c r="T360" s="33"/>
      <c r="U360" s="172" t="s">
        <v>1539</v>
      </c>
      <c r="V360" s="172"/>
      <c r="W360" s="172"/>
      <c r="X360" s="100"/>
      <c r="Y360" s="100"/>
      <c r="Z360" s="100"/>
      <c r="AA360" s="100"/>
      <c r="AB360" s="100"/>
      <c r="AC360" s="100"/>
      <c r="AD360" s="100"/>
      <c r="AE360" s="100"/>
      <c r="AF360" s="100"/>
      <c r="AG360" s="100"/>
      <c r="AH360" s="100"/>
      <c r="AI360" s="100"/>
      <c r="AJ360" s="100"/>
      <c r="AK360" s="100"/>
      <c r="AL360" s="100"/>
      <c r="AM360" s="100"/>
      <c r="AN360" s="100"/>
      <c r="AO360" s="100"/>
      <c r="AP360" s="100"/>
      <c r="AQ360" s="100"/>
      <c r="AR360" s="100"/>
      <c r="AS360" s="100"/>
      <c r="AT360" s="100"/>
      <c r="AU360" s="100"/>
      <c r="AV360" s="100"/>
      <c r="AW360" s="100"/>
      <c r="AX360" s="32"/>
      <c r="AY360" s="32"/>
      <c r="AZ360" s="32"/>
      <c r="BA360" s="32"/>
      <c r="BB360" s="32"/>
      <c r="BC360" s="32"/>
      <c r="BD360" s="34"/>
      <c r="BE360" s="34"/>
      <c r="BF360" s="34"/>
      <c r="BG360" s="34"/>
      <c r="BH360" s="33"/>
      <c r="BI360" s="33"/>
      <c r="BJ360" s="33"/>
      <c r="BK360" s="33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</row>
    <row r="361" spans="1:95" s="641" customFormat="1" ht="15.75" customHeight="1" x14ac:dyDescent="0.35">
      <c r="A361" s="1527" t="s">
        <v>274</v>
      </c>
      <c r="B361" s="1528"/>
      <c r="C361" s="1528"/>
      <c r="D361" s="1528"/>
      <c r="E361" s="1529"/>
      <c r="F361" s="1486"/>
      <c r="G361" s="1487"/>
      <c r="H361" s="1487"/>
      <c r="I361" s="1487"/>
      <c r="J361" s="1487"/>
      <c r="K361" s="1487"/>
      <c r="L361" s="1488"/>
      <c r="M361" s="1521"/>
      <c r="N361" s="1487"/>
      <c r="O361" s="1487"/>
      <c r="P361" s="1487"/>
      <c r="Q361" s="1487"/>
      <c r="R361" s="1487"/>
      <c r="S361" s="1487"/>
      <c r="T361" s="33"/>
      <c r="U361" s="172" t="s">
        <v>1540</v>
      </c>
      <c r="V361" s="172"/>
      <c r="W361" s="172"/>
      <c r="X361" s="100"/>
      <c r="Y361" s="100"/>
      <c r="Z361" s="100"/>
      <c r="AA361" s="100"/>
      <c r="AB361" s="100"/>
      <c r="AC361" s="100"/>
      <c r="AD361" s="100"/>
      <c r="AE361" s="100"/>
      <c r="AF361" s="100"/>
      <c r="AG361" s="100"/>
      <c r="AH361" s="100"/>
      <c r="AI361" s="100"/>
      <c r="AJ361" s="100"/>
      <c r="AK361" s="100"/>
      <c r="AL361" s="100"/>
      <c r="AM361" s="100"/>
      <c r="AN361" s="100"/>
      <c r="AO361" s="100"/>
      <c r="AP361" s="100"/>
      <c r="AQ361" s="100"/>
      <c r="AR361" s="100"/>
      <c r="AS361" s="100"/>
      <c r="AT361" s="100"/>
      <c r="AU361" s="100"/>
      <c r="AV361" s="100"/>
      <c r="AW361" s="100"/>
      <c r="AX361" s="32"/>
      <c r="AY361" s="32"/>
      <c r="AZ361" s="32"/>
      <c r="BA361" s="32"/>
      <c r="BB361" s="32"/>
      <c r="BC361" s="32"/>
      <c r="BD361" s="34"/>
      <c r="BE361" s="34"/>
      <c r="BF361" s="34"/>
      <c r="BG361" s="34"/>
      <c r="BH361" s="33"/>
      <c r="BI361" s="33"/>
      <c r="BJ361" s="33"/>
      <c r="BK361" s="33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  <c r="CF361" s="34"/>
      <c r="CG361" s="34"/>
      <c r="CH361" s="34"/>
      <c r="CI361" s="34"/>
      <c r="CJ361" s="34"/>
      <c r="CK361" s="34"/>
      <c r="CL361" s="34"/>
      <c r="CM361" s="34"/>
      <c r="CN361" s="34"/>
      <c r="CO361" s="34"/>
      <c r="CP361" s="34"/>
      <c r="CQ361" s="34"/>
    </row>
    <row r="362" spans="1:95" s="641" customFormat="1" ht="15.75" customHeight="1" x14ac:dyDescent="0.35">
      <c r="A362" s="1527" t="s">
        <v>273</v>
      </c>
      <c r="B362" s="1528"/>
      <c r="C362" s="1528"/>
      <c r="D362" s="1528"/>
      <c r="E362" s="1529"/>
      <c r="F362" s="1486"/>
      <c r="G362" s="1487"/>
      <c r="H362" s="1487"/>
      <c r="I362" s="1487"/>
      <c r="J362" s="1487"/>
      <c r="K362" s="1487"/>
      <c r="L362" s="1488"/>
      <c r="M362" s="1521"/>
      <c r="N362" s="1487"/>
      <c r="O362" s="1487"/>
      <c r="P362" s="1487"/>
      <c r="Q362" s="1487"/>
      <c r="R362" s="1487"/>
      <c r="S362" s="1487"/>
      <c r="T362" s="33"/>
      <c r="U362" s="172" t="s">
        <v>1541</v>
      </c>
      <c r="V362" s="172"/>
      <c r="W362" s="172"/>
      <c r="X362" s="100"/>
      <c r="Y362" s="100"/>
      <c r="Z362" s="100"/>
      <c r="AA362" s="100"/>
      <c r="AB362" s="100"/>
      <c r="AC362" s="100"/>
      <c r="AD362" s="100"/>
      <c r="AE362" s="100"/>
      <c r="AF362" s="100"/>
      <c r="AG362" s="100"/>
      <c r="AH362" s="100"/>
      <c r="AI362" s="100"/>
      <c r="AJ362" s="100"/>
      <c r="AK362" s="100"/>
      <c r="AL362" s="100"/>
      <c r="AM362" s="100"/>
      <c r="AN362" s="100"/>
      <c r="AO362" s="100"/>
      <c r="AP362" s="100"/>
      <c r="AQ362" s="100"/>
      <c r="AR362" s="100"/>
      <c r="AS362" s="100"/>
      <c r="AT362" s="100"/>
      <c r="AU362" s="100"/>
      <c r="AV362" s="100"/>
      <c r="AW362" s="100"/>
      <c r="AX362" s="32"/>
      <c r="AY362" s="32"/>
      <c r="AZ362" s="32"/>
      <c r="BA362" s="32"/>
      <c r="BB362" s="32"/>
      <c r="BC362" s="32"/>
      <c r="BD362" s="34"/>
      <c r="BE362" s="34"/>
      <c r="BF362" s="34"/>
      <c r="BG362" s="34"/>
      <c r="BH362" s="33"/>
      <c r="BI362" s="33"/>
      <c r="BJ362" s="33"/>
      <c r="BK362" s="33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</row>
    <row r="363" spans="1:95" s="641" customFormat="1" ht="15.75" customHeight="1" x14ac:dyDescent="0.35">
      <c r="A363" s="1527" t="s">
        <v>271</v>
      </c>
      <c r="B363" s="1528"/>
      <c r="C363" s="1528"/>
      <c r="D363" s="1528"/>
      <c r="E363" s="1529"/>
      <c r="F363" s="1486"/>
      <c r="G363" s="1487"/>
      <c r="H363" s="1487"/>
      <c r="I363" s="1487"/>
      <c r="J363" s="1487"/>
      <c r="K363" s="1487"/>
      <c r="L363" s="1488"/>
      <c r="M363" s="1521"/>
      <c r="N363" s="1487"/>
      <c r="O363" s="1487"/>
      <c r="P363" s="1487"/>
      <c r="Q363" s="1487"/>
      <c r="R363" s="1487"/>
      <c r="S363" s="1487"/>
      <c r="T363" s="33"/>
      <c r="U363" s="172" t="s">
        <v>1542</v>
      </c>
      <c r="V363" s="172"/>
      <c r="W363" s="172"/>
      <c r="X363" s="100"/>
      <c r="Y363" s="100"/>
      <c r="Z363" s="100"/>
      <c r="AA363" s="100"/>
      <c r="AB363" s="100"/>
      <c r="AC363" s="100"/>
      <c r="AD363" s="100"/>
      <c r="AE363" s="100"/>
      <c r="AF363" s="100"/>
      <c r="AG363" s="100"/>
      <c r="AH363" s="100"/>
      <c r="AI363" s="100"/>
      <c r="AJ363" s="100"/>
      <c r="AK363" s="100"/>
      <c r="AL363" s="100"/>
      <c r="AM363" s="100"/>
      <c r="AN363" s="100"/>
      <c r="AO363" s="100"/>
      <c r="AP363" s="100"/>
      <c r="AQ363" s="100"/>
      <c r="AR363" s="100"/>
      <c r="AS363" s="100"/>
      <c r="AT363" s="100"/>
      <c r="AU363" s="100"/>
      <c r="AV363" s="100"/>
      <c r="AW363" s="100"/>
      <c r="AX363" s="32"/>
      <c r="AY363" s="32"/>
      <c r="AZ363" s="32"/>
      <c r="BA363" s="32"/>
      <c r="BB363" s="32"/>
      <c r="BC363" s="32"/>
      <c r="BD363" s="34"/>
      <c r="BE363" s="34"/>
      <c r="BF363" s="34"/>
      <c r="BG363" s="34"/>
      <c r="BH363" s="33"/>
      <c r="BI363" s="33"/>
      <c r="BJ363" s="33"/>
      <c r="BK363" s="33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  <c r="CF363" s="34"/>
      <c r="CG363" s="34"/>
      <c r="CH363" s="34"/>
      <c r="CI363" s="34"/>
      <c r="CJ363" s="34"/>
      <c r="CK363" s="34"/>
      <c r="CL363" s="34"/>
      <c r="CM363" s="34"/>
      <c r="CN363" s="34"/>
      <c r="CO363" s="34"/>
      <c r="CP363" s="34"/>
      <c r="CQ363" s="34"/>
    </row>
    <row r="364" spans="1:95" s="641" customFormat="1" ht="15.75" customHeight="1" x14ac:dyDescent="0.35">
      <c r="A364" s="1527" t="s">
        <v>270</v>
      </c>
      <c r="B364" s="1528"/>
      <c r="C364" s="1528"/>
      <c r="D364" s="1528"/>
      <c r="E364" s="1529"/>
      <c r="F364" s="1486"/>
      <c r="G364" s="1487"/>
      <c r="H364" s="1487"/>
      <c r="I364" s="1487"/>
      <c r="J364" s="1487"/>
      <c r="K364" s="1487"/>
      <c r="L364" s="1488"/>
      <c r="M364" s="1521"/>
      <c r="N364" s="1487"/>
      <c r="O364" s="1487"/>
      <c r="P364" s="1487"/>
      <c r="Q364" s="1487"/>
      <c r="R364" s="1487"/>
      <c r="S364" s="1487"/>
      <c r="T364" s="33"/>
      <c r="U364" s="172" t="s">
        <v>1543</v>
      </c>
      <c r="V364" s="172"/>
      <c r="W364" s="172"/>
      <c r="X364" s="100"/>
      <c r="Y364" s="100"/>
      <c r="Z364" s="100"/>
      <c r="AA364" s="100"/>
      <c r="AB364" s="100"/>
      <c r="AC364" s="100"/>
      <c r="AD364" s="100"/>
      <c r="AE364" s="100"/>
      <c r="AF364" s="100"/>
      <c r="AG364" s="100"/>
      <c r="AH364" s="100"/>
      <c r="AI364" s="100"/>
      <c r="AJ364" s="100"/>
      <c r="AK364" s="100"/>
      <c r="AL364" s="100"/>
      <c r="AM364" s="100"/>
      <c r="AN364" s="100"/>
      <c r="AO364" s="100"/>
      <c r="AP364" s="100"/>
      <c r="AQ364" s="100"/>
      <c r="AR364" s="100"/>
      <c r="AS364" s="100"/>
      <c r="AT364" s="100"/>
      <c r="AU364" s="100"/>
      <c r="AV364" s="100"/>
      <c r="AW364" s="100"/>
      <c r="AX364" s="32"/>
      <c r="AY364" s="32"/>
      <c r="AZ364" s="32"/>
      <c r="BA364" s="32"/>
      <c r="BB364" s="32"/>
      <c r="BC364" s="32"/>
      <c r="BD364" s="34"/>
      <c r="BE364" s="34"/>
      <c r="BF364" s="34"/>
      <c r="BG364" s="34"/>
      <c r="BH364" s="33"/>
      <c r="BI364" s="33"/>
      <c r="BJ364" s="33"/>
      <c r="BK364" s="33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  <c r="CF364" s="34"/>
      <c r="CG364" s="34"/>
      <c r="CH364" s="34"/>
      <c r="CI364" s="34"/>
      <c r="CJ364" s="34"/>
      <c r="CK364" s="34"/>
      <c r="CL364" s="34"/>
      <c r="CM364" s="34"/>
      <c r="CN364" s="34"/>
      <c r="CO364" s="34"/>
      <c r="CP364" s="34"/>
      <c r="CQ364" s="34"/>
    </row>
    <row r="365" spans="1:95" s="641" customFormat="1" ht="15.75" customHeight="1" x14ac:dyDescent="0.35">
      <c r="A365" s="1527" t="s">
        <v>269</v>
      </c>
      <c r="B365" s="1528"/>
      <c r="C365" s="1528"/>
      <c r="D365" s="1528"/>
      <c r="E365" s="1529"/>
      <c r="F365" s="1486"/>
      <c r="G365" s="1487"/>
      <c r="H365" s="1487"/>
      <c r="I365" s="1487"/>
      <c r="J365" s="1487"/>
      <c r="K365" s="1487"/>
      <c r="L365" s="1488"/>
      <c r="M365" s="1521"/>
      <c r="N365" s="1487"/>
      <c r="O365" s="1487"/>
      <c r="P365" s="1487"/>
      <c r="Q365" s="1487"/>
      <c r="R365" s="1487"/>
      <c r="S365" s="1487"/>
      <c r="T365" s="33"/>
      <c r="U365" s="172" t="s">
        <v>2285</v>
      </c>
      <c r="V365" s="172"/>
      <c r="W365" s="172"/>
      <c r="X365" s="100"/>
      <c r="Y365" s="100"/>
      <c r="Z365" s="100"/>
      <c r="AA365" s="100"/>
      <c r="AB365" s="100"/>
      <c r="AC365" s="100"/>
      <c r="AD365" s="100"/>
      <c r="AE365" s="100"/>
      <c r="AF365" s="100"/>
      <c r="AG365" s="100"/>
      <c r="AH365" s="100"/>
      <c r="AI365" s="100"/>
      <c r="AJ365" s="100"/>
      <c r="AK365" s="100"/>
      <c r="AL365" s="100"/>
      <c r="AM365" s="100"/>
      <c r="AN365" s="100"/>
      <c r="AO365" s="100"/>
      <c r="AP365" s="100"/>
      <c r="AQ365" s="100"/>
      <c r="AR365" s="100"/>
      <c r="AS365" s="100"/>
      <c r="AT365" s="100"/>
      <c r="AU365" s="100"/>
      <c r="AV365" s="100"/>
      <c r="AW365" s="100"/>
      <c r="AX365" s="32"/>
      <c r="AY365" s="32"/>
      <c r="AZ365" s="32"/>
      <c r="BA365" s="32"/>
      <c r="BB365" s="32"/>
      <c r="BC365" s="32"/>
      <c r="BD365" s="34"/>
      <c r="BE365" s="34"/>
      <c r="BF365" s="34"/>
      <c r="BG365" s="34"/>
      <c r="BH365" s="33"/>
      <c r="BI365" s="33"/>
      <c r="BJ365" s="33"/>
      <c r="BK365" s="33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</row>
    <row r="366" spans="1:95" s="641" customFormat="1" ht="15.75" customHeight="1" thickBot="1" x14ac:dyDescent="0.4">
      <c r="A366" s="1527" t="s">
        <v>267</v>
      </c>
      <c r="B366" s="1528"/>
      <c r="C366" s="1528"/>
      <c r="D366" s="1528"/>
      <c r="E366" s="1529"/>
      <c r="F366" s="1486"/>
      <c r="G366" s="1487"/>
      <c r="H366" s="1487"/>
      <c r="I366" s="1487"/>
      <c r="J366" s="1487"/>
      <c r="K366" s="1487"/>
      <c r="L366" s="1488"/>
      <c r="M366" s="1521"/>
      <c r="N366" s="1487"/>
      <c r="O366" s="1487"/>
      <c r="P366" s="1487"/>
      <c r="Q366" s="1487"/>
      <c r="R366" s="1487"/>
      <c r="S366" s="1487"/>
      <c r="T366" s="33"/>
      <c r="U366" s="172" t="s">
        <v>1545</v>
      </c>
      <c r="V366" s="172"/>
      <c r="W366" s="172"/>
      <c r="X366" s="100"/>
      <c r="Y366" s="100"/>
      <c r="Z366" s="100"/>
      <c r="AA366" s="100"/>
      <c r="AB366" s="100"/>
      <c r="AC366" s="100"/>
      <c r="AD366" s="100"/>
      <c r="AE366" s="100"/>
      <c r="AF366" s="100"/>
      <c r="AG366" s="100"/>
      <c r="AH366" s="100"/>
      <c r="AI366" s="100"/>
      <c r="AJ366" s="100"/>
      <c r="AK366" s="100"/>
      <c r="AL366" s="100"/>
      <c r="AM366" s="100"/>
      <c r="AN366" s="100"/>
      <c r="AO366" s="100"/>
      <c r="AP366" s="100"/>
      <c r="AQ366" s="100"/>
      <c r="AR366" s="100"/>
      <c r="AS366" s="100"/>
      <c r="AT366" s="100"/>
      <c r="AU366" s="100"/>
      <c r="AV366" s="100"/>
      <c r="AW366" s="100"/>
      <c r="AX366" s="32"/>
      <c r="AY366" s="32"/>
      <c r="AZ366" s="32"/>
      <c r="BA366" s="32"/>
      <c r="BB366" s="32"/>
      <c r="BC366" s="32"/>
      <c r="BD366" s="34"/>
      <c r="BE366" s="34"/>
      <c r="BF366" s="34"/>
      <c r="BG366" s="34"/>
      <c r="BH366" s="33"/>
      <c r="BI366" s="33"/>
      <c r="BJ366" s="33"/>
      <c r="BK366" s="33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</row>
    <row r="367" spans="1:95" s="641" customFormat="1" ht="15.75" customHeight="1" thickBot="1" x14ac:dyDescent="0.4">
      <c r="A367" s="1530" t="s">
        <v>35</v>
      </c>
      <c r="B367" s="1530"/>
      <c r="C367" s="1530"/>
      <c r="D367" s="1530"/>
      <c r="E367" s="1531"/>
      <c r="F367" s="1532">
        <f>SUM(F359:L366)</f>
        <v>0</v>
      </c>
      <c r="G367" s="1533"/>
      <c r="H367" s="1533"/>
      <c r="I367" s="1533"/>
      <c r="J367" s="1533"/>
      <c r="K367" s="1533"/>
      <c r="L367" s="1533"/>
      <c r="M367" s="1535">
        <f>SUM(M359:S366)</f>
        <v>0</v>
      </c>
      <c r="N367" s="1533"/>
      <c r="O367" s="1533"/>
      <c r="P367" s="1533"/>
      <c r="Q367" s="1533"/>
      <c r="R367" s="1533"/>
      <c r="S367" s="1533"/>
      <c r="T367" s="33"/>
      <c r="U367" s="173" t="s">
        <v>2286</v>
      </c>
      <c r="V367" s="173"/>
      <c r="W367" s="172"/>
      <c r="X367" s="100"/>
      <c r="Y367" s="100"/>
      <c r="Z367" s="100"/>
      <c r="AA367" s="100"/>
      <c r="AB367" s="100"/>
      <c r="AC367" s="100"/>
      <c r="AD367" s="100"/>
      <c r="AE367" s="100"/>
      <c r="AF367" s="100"/>
      <c r="AG367" s="100"/>
      <c r="AH367" s="100"/>
      <c r="AI367" s="100"/>
      <c r="AJ367" s="100"/>
      <c r="AK367" s="100"/>
      <c r="AL367" s="100"/>
      <c r="AM367" s="100"/>
      <c r="AN367" s="100"/>
      <c r="AO367" s="100"/>
      <c r="AP367" s="100"/>
      <c r="AQ367" s="100"/>
      <c r="AR367" s="100"/>
      <c r="AS367" s="100"/>
      <c r="AT367" s="100"/>
      <c r="AU367" s="100"/>
      <c r="AV367" s="100"/>
      <c r="AW367" s="100"/>
      <c r="AX367" s="32"/>
      <c r="AY367" s="32"/>
      <c r="AZ367" s="32"/>
      <c r="BA367" s="32"/>
      <c r="BB367" s="32"/>
      <c r="BC367" s="32"/>
      <c r="BD367" s="34"/>
      <c r="BE367" s="34"/>
      <c r="BF367" s="34"/>
      <c r="BG367" s="34"/>
      <c r="BH367" s="33"/>
      <c r="BI367" s="33"/>
      <c r="BJ367" s="33"/>
      <c r="BK367" s="33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  <c r="CF367" s="34"/>
      <c r="CG367" s="34"/>
      <c r="CH367" s="34"/>
      <c r="CI367" s="34"/>
      <c r="CJ367" s="34"/>
      <c r="CK367" s="34"/>
      <c r="CL367" s="34"/>
      <c r="CM367" s="34"/>
      <c r="CN367" s="34"/>
      <c r="CO367" s="34"/>
      <c r="CP367" s="34"/>
      <c r="CQ367" s="34"/>
    </row>
    <row r="368" spans="1:95" s="641" customFormat="1" ht="15.75" customHeight="1" thickBot="1" x14ac:dyDescent="0.4">
      <c r="A368" s="1527" t="s">
        <v>53</v>
      </c>
      <c r="B368" s="1528"/>
      <c r="C368" s="1528"/>
      <c r="D368" s="1528"/>
      <c r="E368" s="1529"/>
      <c r="F368" s="1486"/>
      <c r="G368" s="1487"/>
      <c r="H368" s="1487"/>
      <c r="I368" s="1487"/>
      <c r="J368" s="1487"/>
      <c r="K368" s="1487"/>
      <c r="L368" s="1488"/>
      <c r="M368" s="1521"/>
      <c r="N368" s="1487"/>
      <c r="O368" s="1487"/>
      <c r="P368" s="1487"/>
      <c r="Q368" s="1487"/>
      <c r="R368" s="1487"/>
      <c r="S368" s="1487"/>
      <c r="T368" s="33"/>
      <c r="U368" s="54" t="s">
        <v>2287</v>
      </c>
      <c r="V368" s="54"/>
      <c r="W368" s="55"/>
      <c r="X368" s="100"/>
      <c r="Y368" s="100"/>
      <c r="Z368" s="100"/>
      <c r="AA368" s="100"/>
      <c r="AB368" s="100"/>
      <c r="AC368" s="100"/>
      <c r="AD368" s="100"/>
      <c r="AE368" s="100"/>
      <c r="AF368" s="100"/>
      <c r="AG368" s="100"/>
      <c r="AH368" s="100"/>
      <c r="AI368" s="100"/>
      <c r="AJ368" s="100"/>
      <c r="AK368" s="100"/>
      <c r="AL368" s="100"/>
      <c r="AM368" s="100"/>
      <c r="AN368" s="100"/>
      <c r="AO368" s="100"/>
      <c r="AP368" s="100"/>
      <c r="AQ368" s="100"/>
      <c r="AR368" s="100"/>
      <c r="AS368" s="100"/>
      <c r="AT368" s="100"/>
      <c r="AU368" s="100"/>
      <c r="AV368" s="100"/>
      <c r="AW368" s="100"/>
      <c r="AX368" s="32"/>
      <c r="AY368" s="32"/>
      <c r="AZ368" s="32"/>
      <c r="BA368" s="32"/>
      <c r="BB368" s="32"/>
      <c r="BC368" s="32"/>
      <c r="BD368" s="34"/>
      <c r="BE368" s="34"/>
      <c r="BF368" s="34"/>
      <c r="BG368" s="34"/>
      <c r="BH368" s="33"/>
      <c r="BI368" s="33"/>
      <c r="BJ368" s="33"/>
      <c r="BK368" s="33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</row>
    <row r="369" spans="1:95" s="641" customFormat="1" ht="15.75" customHeight="1" thickBot="1" x14ac:dyDescent="0.4">
      <c r="A369" s="1530" t="s">
        <v>36</v>
      </c>
      <c r="B369" s="1530"/>
      <c r="C369" s="1530"/>
      <c r="D369" s="1530"/>
      <c r="E369" s="1531"/>
      <c r="F369" s="1532">
        <f>SUM(F368:L368)</f>
        <v>0</v>
      </c>
      <c r="G369" s="1533"/>
      <c r="H369" s="1533"/>
      <c r="I369" s="1533"/>
      <c r="J369" s="1533"/>
      <c r="K369" s="1533"/>
      <c r="L369" s="1533"/>
      <c r="M369" s="1535">
        <f>SUM(M368:S368)</f>
        <v>0</v>
      </c>
      <c r="N369" s="1533"/>
      <c r="O369" s="1533"/>
      <c r="P369" s="1533"/>
      <c r="Q369" s="1533"/>
      <c r="R369" s="1533"/>
      <c r="S369" s="1533"/>
      <c r="T369" s="33"/>
      <c r="U369" s="55" t="s">
        <v>2287</v>
      </c>
      <c r="V369" s="55"/>
      <c r="W369" s="55"/>
      <c r="X369" s="100"/>
      <c r="Y369" s="100"/>
      <c r="Z369" s="100"/>
      <c r="AA369" s="100"/>
      <c r="AB369" s="100"/>
      <c r="AC369" s="100"/>
      <c r="AD369" s="100"/>
      <c r="AE369" s="100"/>
      <c r="AF369" s="100"/>
      <c r="AG369" s="100"/>
      <c r="AH369" s="100"/>
      <c r="AI369" s="100"/>
      <c r="AJ369" s="100"/>
      <c r="AK369" s="100"/>
      <c r="AL369" s="100"/>
      <c r="AM369" s="100"/>
      <c r="AN369" s="100"/>
      <c r="AO369" s="100"/>
      <c r="AP369" s="100"/>
      <c r="AQ369" s="100"/>
      <c r="AR369" s="100"/>
      <c r="AS369" s="100"/>
      <c r="AT369" s="100"/>
      <c r="AU369" s="100"/>
      <c r="AV369" s="100"/>
      <c r="AW369" s="100"/>
      <c r="AX369" s="32"/>
      <c r="AY369" s="32"/>
      <c r="AZ369" s="32"/>
      <c r="BA369" s="32"/>
      <c r="BB369" s="32"/>
      <c r="BC369" s="32"/>
      <c r="BD369" s="34"/>
      <c r="BE369" s="34"/>
      <c r="BF369" s="34"/>
      <c r="BG369" s="34"/>
      <c r="BH369" s="33"/>
      <c r="BI369" s="33"/>
      <c r="BJ369" s="33"/>
      <c r="BK369" s="33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</row>
    <row r="370" spans="1:95" s="641" customFormat="1" ht="15.75" customHeight="1" thickTop="1" thickBot="1" x14ac:dyDescent="0.4">
      <c r="A370" s="1709" t="s">
        <v>522</v>
      </c>
      <c r="B370" s="1710"/>
      <c r="C370" s="1710"/>
      <c r="D370" s="1710"/>
      <c r="E370" s="1711"/>
      <c r="F370" s="1836">
        <f>F343+F351+F358+F367+F369</f>
        <v>0</v>
      </c>
      <c r="G370" s="1837"/>
      <c r="H370" s="1837"/>
      <c r="I370" s="1837"/>
      <c r="J370" s="1837"/>
      <c r="K370" s="1837"/>
      <c r="L370" s="1837"/>
      <c r="M370" s="1836">
        <f>M343+M351+M358+M367+M369</f>
        <v>0</v>
      </c>
      <c r="N370" s="1837"/>
      <c r="O370" s="1837"/>
      <c r="P370" s="1837"/>
      <c r="Q370" s="1837"/>
      <c r="R370" s="1837"/>
      <c r="S370" s="1837"/>
      <c r="T370" s="33"/>
      <c r="U370" s="100"/>
      <c r="V370" s="100"/>
      <c r="W370" s="100"/>
      <c r="X370" s="100"/>
      <c r="Y370" s="100"/>
      <c r="Z370" s="100"/>
      <c r="AA370" s="100"/>
      <c r="AB370" s="100"/>
      <c r="AC370" s="100"/>
      <c r="AD370" s="100"/>
      <c r="AE370" s="100"/>
      <c r="AF370" s="100"/>
      <c r="AG370" s="100"/>
      <c r="AH370" s="100"/>
      <c r="AI370" s="100"/>
      <c r="AJ370" s="100"/>
      <c r="AK370" s="100"/>
      <c r="AL370" s="100"/>
      <c r="AM370" s="100"/>
      <c r="AN370" s="100"/>
      <c r="AO370" s="100"/>
      <c r="AP370" s="100"/>
      <c r="AQ370" s="100"/>
      <c r="AR370" s="100"/>
      <c r="AS370" s="100"/>
      <c r="AT370" s="100"/>
      <c r="AU370" s="100"/>
      <c r="AV370" s="100"/>
      <c r="AW370" s="100"/>
      <c r="AX370" s="32"/>
      <c r="AY370" s="32"/>
      <c r="AZ370" s="32"/>
      <c r="BA370" s="32"/>
      <c r="BB370" s="32"/>
      <c r="BC370" s="32"/>
      <c r="BD370" s="34"/>
      <c r="BE370" s="34"/>
      <c r="BF370" s="34"/>
      <c r="BG370" s="34"/>
      <c r="BH370" s="33"/>
      <c r="BI370" s="33"/>
      <c r="BJ370" s="33"/>
      <c r="BK370" s="33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  <c r="CF370" s="34"/>
      <c r="CG370" s="34"/>
      <c r="CH370" s="34"/>
      <c r="CI370" s="34"/>
      <c r="CJ370" s="34"/>
      <c r="CK370" s="34"/>
      <c r="CL370" s="34"/>
      <c r="CM370" s="34"/>
      <c r="CN370" s="34"/>
      <c r="CO370" s="34"/>
      <c r="CP370" s="34"/>
      <c r="CQ370" s="34"/>
    </row>
    <row r="371" spans="1:95" s="641" customFormat="1" ht="21.75" thickTop="1" x14ac:dyDescent="0.3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33"/>
      <c r="U371" s="100"/>
      <c r="V371" s="100"/>
      <c r="W371" s="100"/>
      <c r="X371" s="100"/>
      <c r="Y371" s="100"/>
      <c r="Z371" s="100"/>
      <c r="AA371" s="100"/>
      <c r="AB371" s="100"/>
      <c r="AC371" s="100"/>
      <c r="AD371" s="100"/>
      <c r="AE371" s="100"/>
      <c r="AF371" s="100"/>
      <c r="AG371" s="100"/>
      <c r="AH371" s="100"/>
      <c r="AI371" s="100"/>
      <c r="AJ371" s="100"/>
      <c r="AK371" s="100"/>
      <c r="AL371" s="100"/>
      <c r="AM371" s="100"/>
      <c r="AN371" s="100"/>
      <c r="AO371" s="100"/>
      <c r="AP371" s="100"/>
      <c r="AQ371" s="100"/>
      <c r="AR371" s="100"/>
      <c r="AS371" s="100"/>
      <c r="AT371" s="100"/>
      <c r="AU371" s="100"/>
      <c r="AV371" s="100"/>
      <c r="AW371" s="100"/>
      <c r="AX371" s="32"/>
      <c r="AY371" s="32"/>
      <c r="AZ371" s="32"/>
      <c r="BA371" s="32"/>
      <c r="BB371" s="32"/>
      <c r="BC371" s="32"/>
      <c r="BD371" s="34"/>
      <c r="BE371" s="34"/>
      <c r="BF371" s="34"/>
      <c r="BG371" s="34"/>
      <c r="BH371" s="33"/>
      <c r="BI371" s="33"/>
      <c r="BJ371" s="33"/>
      <c r="BK371" s="33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</row>
    <row r="372" spans="1:95" s="641" customFormat="1" ht="15.75" customHeight="1" x14ac:dyDescent="0.35">
      <c r="A372" s="1527" t="s">
        <v>56</v>
      </c>
      <c r="B372" s="1528"/>
      <c r="C372" s="1528"/>
      <c r="D372" s="1528"/>
      <c r="E372" s="1529"/>
      <c r="F372" s="1486"/>
      <c r="G372" s="1487"/>
      <c r="H372" s="1487"/>
      <c r="I372" s="1487"/>
      <c r="J372" s="1487"/>
      <c r="K372" s="1487"/>
      <c r="L372" s="1488"/>
      <c r="M372" s="1521"/>
      <c r="N372" s="1487"/>
      <c r="O372" s="1487"/>
      <c r="P372" s="1487"/>
      <c r="Q372" s="1487"/>
      <c r="R372" s="1487"/>
      <c r="S372" s="1487"/>
      <c r="T372" s="33"/>
      <c r="U372" s="592" t="s">
        <v>1549</v>
      </c>
      <c r="V372" s="592"/>
      <c r="W372" s="592"/>
      <c r="X372" s="100"/>
      <c r="Y372" s="100"/>
      <c r="Z372" s="100"/>
      <c r="AA372" s="100"/>
      <c r="AB372" s="100"/>
      <c r="AC372" s="100"/>
      <c r="AD372" s="100"/>
      <c r="AE372" s="100"/>
      <c r="AF372" s="100"/>
      <c r="AG372" s="100"/>
      <c r="AH372" s="100"/>
      <c r="AI372" s="100"/>
      <c r="AJ372" s="100"/>
      <c r="AK372" s="100"/>
      <c r="AL372" s="100"/>
      <c r="AM372" s="100"/>
      <c r="AN372" s="100"/>
      <c r="AO372" s="100"/>
      <c r="AP372" s="100"/>
      <c r="AQ372" s="100"/>
      <c r="AR372" s="100"/>
      <c r="AS372" s="100"/>
      <c r="AT372" s="100"/>
      <c r="AU372" s="100"/>
      <c r="AV372" s="100"/>
      <c r="AW372" s="100"/>
      <c r="AX372" s="32"/>
      <c r="AY372" s="32"/>
      <c r="AZ372" s="32"/>
      <c r="BA372" s="32"/>
      <c r="BB372" s="32"/>
      <c r="BC372" s="32"/>
      <c r="BD372" s="34"/>
      <c r="BE372" s="34"/>
      <c r="BF372" s="34"/>
      <c r="BG372" s="34"/>
      <c r="BH372" s="33"/>
      <c r="BI372" s="33"/>
      <c r="BJ372" s="33"/>
      <c r="BK372" s="33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  <c r="CF372" s="34"/>
      <c r="CG372" s="34"/>
      <c r="CH372" s="34"/>
      <c r="CI372" s="34"/>
      <c r="CJ372" s="34"/>
      <c r="CK372" s="34"/>
      <c r="CL372" s="34"/>
      <c r="CM372" s="34"/>
      <c r="CN372" s="34"/>
      <c r="CO372" s="34"/>
      <c r="CP372" s="34"/>
      <c r="CQ372" s="34"/>
    </row>
    <row r="373" spans="1:95" s="641" customFormat="1" ht="15.75" customHeight="1" x14ac:dyDescent="0.35">
      <c r="A373" s="1527" t="s">
        <v>166</v>
      </c>
      <c r="B373" s="1528"/>
      <c r="C373" s="1528"/>
      <c r="D373" s="1528"/>
      <c r="E373" s="1529"/>
      <c r="F373" s="1486"/>
      <c r="G373" s="1487"/>
      <c r="H373" s="1487"/>
      <c r="I373" s="1487"/>
      <c r="J373" s="1487"/>
      <c r="K373" s="1487"/>
      <c r="L373" s="1488"/>
      <c r="M373" s="1521"/>
      <c r="N373" s="1487"/>
      <c r="O373" s="1487"/>
      <c r="P373" s="1487"/>
      <c r="Q373" s="1487"/>
      <c r="R373" s="1487"/>
      <c r="S373" s="1487"/>
      <c r="T373" s="33"/>
      <c r="U373" s="592" t="s">
        <v>1550</v>
      </c>
      <c r="V373" s="592"/>
      <c r="W373" s="592"/>
      <c r="X373" s="100"/>
      <c r="Y373" s="100"/>
      <c r="Z373" s="100"/>
      <c r="AA373" s="100"/>
      <c r="AB373" s="100"/>
      <c r="AC373" s="100"/>
      <c r="AD373" s="100"/>
      <c r="AE373" s="100"/>
      <c r="AF373" s="100"/>
      <c r="AG373" s="100"/>
      <c r="AH373" s="100"/>
      <c r="AI373" s="100"/>
      <c r="AJ373" s="100"/>
      <c r="AK373" s="100"/>
      <c r="AL373" s="100"/>
      <c r="AM373" s="100"/>
      <c r="AN373" s="100"/>
      <c r="AO373" s="100"/>
      <c r="AP373" s="100"/>
      <c r="AQ373" s="100"/>
      <c r="AR373" s="100"/>
      <c r="AS373" s="100"/>
      <c r="AT373" s="100"/>
      <c r="AU373" s="100"/>
      <c r="AV373" s="100"/>
      <c r="AW373" s="100"/>
      <c r="AX373" s="32"/>
      <c r="AY373" s="32"/>
      <c r="AZ373" s="32"/>
      <c r="BA373" s="32"/>
      <c r="BB373" s="32"/>
      <c r="BC373" s="32"/>
      <c r="BD373" s="34"/>
      <c r="BE373" s="34"/>
      <c r="BF373" s="34"/>
      <c r="BG373" s="34"/>
      <c r="BH373" s="33"/>
      <c r="BI373" s="33"/>
      <c r="BJ373" s="33"/>
      <c r="BK373" s="33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</row>
    <row r="374" spans="1:95" s="641" customFormat="1" ht="15.75" customHeight="1" x14ac:dyDescent="0.35">
      <c r="A374" s="1527" t="s">
        <v>57</v>
      </c>
      <c r="B374" s="1528"/>
      <c r="C374" s="1528"/>
      <c r="D374" s="1528"/>
      <c r="E374" s="1529"/>
      <c r="F374" s="1486"/>
      <c r="G374" s="1487"/>
      <c r="H374" s="1487"/>
      <c r="I374" s="1487"/>
      <c r="J374" s="1487"/>
      <c r="K374" s="1487"/>
      <c r="L374" s="1488"/>
      <c r="M374" s="1521"/>
      <c r="N374" s="1487"/>
      <c r="O374" s="1487"/>
      <c r="P374" s="1487"/>
      <c r="Q374" s="1487"/>
      <c r="R374" s="1487"/>
      <c r="S374" s="1487"/>
      <c r="T374" s="33"/>
      <c r="U374" s="592" t="s">
        <v>1551</v>
      </c>
      <c r="V374" s="592"/>
      <c r="W374" s="592"/>
      <c r="X374" s="100"/>
      <c r="Y374" s="100"/>
      <c r="Z374" s="100"/>
      <c r="AA374" s="100"/>
      <c r="AB374" s="100"/>
      <c r="AC374" s="100"/>
      <c r="AD374" s="100"/>
      <c r="AE374" s="100"/>
      <c r="AF374" s="100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32"/>
      <c r="AY374" s="32"/>
      <c r="AZ374" s="32"/>
      <c r="BA374" s="32"/>
      <c r="BB374" s="32"/>
      <c r="BC374" s="32"/>
      <c r="BD374" s="34"/>
      <c r="BE374" s="34"/>
      <c r="BF374" s="34"/>
      <c r="BG374" s="34"/>
      <c r="BH374" s="33"/>
      <c r="BI374" s="33"/>
      <c r="BJ374" s="33"/>
      <c r="BK374" s="33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  <c r="CF374" s="34"/>
      <c r="CG374" s="34"/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</row>
    <row r="375" spans="1:95" s="641" customFormat="1" ht="15.75" customHeight="1" x14ac:dyDescent="0.35">
      <c r="A375" s="1527" t="s">
        <v>103</v>
      </c>
      <c r="B375" s="1528"/>
      <c r="C375" s="1528"/>
      <c r="D375" s="1528"/>
      <c r="E375" s="1529"/>
      <c r="F375" s="1486"/>
      <c r="G375" s="1487"/>
      <c r="H375" s="1487"/>
      <c r="I375" s="1487"/>
      <c r="J375" s="1487"/>
      <c r="K375" s="1487"/>
      <c r="L375" s="1488"/>
      <c r="M375" s="1521"/>
      <c r="N375" s="1487"/>
      <c r="O375" s="1487"/>
      <c r="P375" s="1487"/>
      <c r="Q375" s="1487"/>
      <c r="R375" s="1487"/>
      <c r="S375" s="1487"/>
      <c r="T375" s="33"/>
      <c r="U375" s="592" t="s">
        <v>1552</v>
      </c>
      <c r="V375" s="592"/>
      <c r="W375" s="592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100"/>
      <c r="AU375" s="100"/>
      <c r="AV375" s="100"/>
      <c r="AW375" s="100"/>
      <c r="AX375" s="32"/>
      <c r="AY375" s="32"/>
      <c r="AZ375" s="32"/>
      <c r="BA375" s="32"/>
      <c r="BB375" s="32"/>
      <c r="BC375" s="32"/>
      <c r="BD375" s="34"/>
      <c r="BE375" s="34"/>
      <c r="BF375" s="34"/>
      <c r="BG375" s="34"/>
      <c r="BH375" s="33"/>
      <c r="BI375" s="33"/>
      <c r="BJ375" s="33"/>
      <c r="BK375" s="33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  <c r="CF375" s="34"/>
      <c r="CG375" s="34"/>
      <c r="CH375" s="34"/>
      <c r="CI375" s="34"/>
      <c r="CJ375" s="34"/>
      <c r="CK375" s="34"/>
      <c r="CL375" s="34"/>
      <c r="CM375" s="34"/>
      <c r="CN375" s="34"/>
      <c r="CO375" s="34"/>
      <c r="CP375" s="34"/>
      <c r="CQ375" s="34"/>
    </row>
    <row r="376" spans="1:95" s="641" customFormat="1" ht="15.75" customHeight="1" x14ac:dyDescent="0.35">
      <c r="A376" s="1527" t="s">
        <v>375</v>
      </c>
      <c r="B376" s="1528"/>
      <c r="C376" s="1528"/>
      <c r="D376" s="1528"/>
      <c r="E376" s="1529"/>
      <c r="F376" s="1486"/>
      <c r="G376" s="1487"/>
      <c r="H376" s="1487"/>
      <c r="I376" s="1487"/>
      <c r="J376" s="1487"/>
      <c r="K376" s="1487"/>
      <c r="L376" s="1488"/>
      <c r="M376" s="1521"/>
      <c r="N376" s="1487"/>
      <c r="O376" s="1487"/>
      <c r="P376" s="1487"/>
      <c r="Q376" s="1487"/>
      <c r="R376" s="1487"/>
      <c r="S376" s="1487"/>
      <c r="T376" s="33"/>
      <c r="U376" s="592" t="s">
        <v>2288</v>
      </c>
      <c r="V376" s="592"/>
      <c r="W376" s="592"/>
      <c r="X376" s="100"/>
      <c r="Y376" s="100"/>
      <c r="Z376" s="100"/>
      <c r="AA376" s="100"/>
      <c r="AB376" s="100"/>
      <c r="AC376" s="100"/>
      <c r="AD376" s="100"/>
      <c r="AE376" s="100"/>
      <c r="AF376" s="100"/>
      <c r="AG376" s="100"/>
      <c r="AH376" s="100"/>
      <c r="AI376" s="100"/>
      <c r="AJ376" s="100"/>
      <c r="AK376" s="100"/>
      <c r="AL376" s="100"/>
      <c r="AM376" s="100"/>
      <c r="AN376" s="100"/>
      <c r="AO376" s="100"/>
      <c r="AP376" s="100"/>
      <c r="AQ376" s="100"/>
      <c r="AR376" s="100"/>
      <c r="AS376" s="100"/>
      <c r="AT376" s="100"/>
      <c r="AU376" s="100"/>
      <c r="AV376" s="100"/>
      <c r="AW376" s="100"/>
      <c r="AX376" s="32"/>
      <c r="AY376" s="32"/>
      <c r="AZ376" s="32"/>
      <c r="BA376" s="32"/>
      <c r="BB376" s="32"/>
      <c r="BC376" s="32"/>
      <c r="BD376" s="34"/>
      <c r="BE376" s="34"/>
      <c r="BF376" s="34"/>
      <c r="BG376" s="34"/>
      <c r="BH376" s="33"/>
      <c r="BI376" s="33"/>
      <c r="BJ376" s="33"/>
      <c r="BK376" s="33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  <c r="CF376" s="34"/>
      <c r="CG376" s="34"/>
      <c r="CH376" s="34"/>
      <c r="CI376" s="34"/>
      <c r="CJ376" s="34"/>
      <c r="CK376" s="34"/>
      <c r="CL376" s="34"/>
      <c r="CM376" s="34"/>
      <c r="CN376" s="34"/>
      <c r="CO376" s="34"/>
      <c r="CP376" s="34"/>
      <c r="CQ376" s="34"/>
    </row>
    <row r="377" spans="1:95" s="641" customFormat="1" ht="15.75" customHeight="1" thickBot="1" x14ac:dyDescent="0.4">
      <c r="A377" s="1543" t="s">
        <v>374</v>
      </c>
      <c r="B377" s="1544"/>
      <c r="C377" s="1544"/>
      <c r="D377" s="1544"/>
      <c r="E377" s="1545"/>
      <c r="F377" s="1486"/>
      <c r="G377" s="1487"/>
      <c r="H377" s="1487"/>
      <c r="I377" s="1487"/>
      <c r="J377" s="1487"/>
      <c r="K377" s="1487"/>
      <c r="L377" s="1488"/>
      <c r="M377" s="1521"/>
      <c r="N377" s="1487"/>
      <c r="O377" s="1487"/>
      <c r="P377" s="1487"/>
      <c r="Q377" s="1487"/>
      <c r="R377" s="1487"/>
      <c r="S377" s="1487"/>
      <c r="T377" s="33"/>
      <c r="U377" s="592" t="s">
        <v>1554</v>
      </c>
      <c r="V377" s="592"/>
      <c r="W377" s="592"/>
      <c r="X377" s="100"/>
      <c r="Y377" s="100"/>
      <c r="Z377" s="100"/>
      <c r="AA377" s="100"/>
      <c r="AB377" s="100"/>
      <c r="AC377" s="100"/>
      <c r="AD377" s="100"/>
      <c r="AE377" s="100"/>
      <c r="AF377" s="100"/>
      <c r="AG377" s="100"/>
      <c r="AH377" s="100"/>
      <c r="AI377" s="100"/>
      <c r="AJ377" s="100"/>
      <c r="AK377" s="100"/>
      <c r="AL377" s="100"/>
      <c r="AM377" s="100"/>
      <c r="AN377" s="100"/>
      <c r="AO377" s="100"/>
      <c r="AP377" s="100"/>
      <c r="AQ377" s="100"/>
      <c r="AR377" s="100"/>
      <c r="AS377" s="100"/>
      <c r="AT377" s="100"/>
      <c r="AU377" s="100"/>
      <c r="AV377" s="100"/>
      <c r="AW377" s="100"/>
      <c r="AX377" s="32"/>
      <c r="AY377" s="32"/>
      <c r="AZ377" s="32"/>
      <c r="BA377" s="32"/>
      <c r="BB377" s="32"/>
      <c r="BC377" s="32"/>
      <c r="BD377" s="34"/>
      <c r="BE377" s="34"/>
      <c r="BF377" s="34"/>
      <c r="BG377" s="34"/>
      <c r="BH377" s="33"/>
      <c r="BI377" s="33"/>
      <c r="BJ377" s="33"/>
      <c r="BK377" s="33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  <c r="CF377" s="34"/>
      <c r="CG377" s="34"/>
      <c r="CH377" s="34"/>
      <c r="CI377" s="34"/>
      <c r="CJ377" s="34"/>
      <c r="CK377" s="34"/>
      <c r="CL377" s="34"/>
      <c r="CM377" s="34"/>
      <c r="CN377" s="34"/>
      <c r="CO377" s="34"/>
      <c r="CP377" s="34"/>
      <c r="CQ377" s="34"/>
    </row>
    <row r="378" spans="1:95" s="641" customFormat="1" ht="18.75" customHeight="1" thickTop="1" thickBot="1" x14ac:dyDescent="0.4">
      <c r="A378" s="1709" t="s">
        <v>194</v>
      </c>
      <c r="B378" s="1710"/>
      <c r="C378" s="1710"/>
      <c r="D378" s="1710"/>
      <c r="E378" s="1711"/>
      <c r="F378" s="1702">
        <f>SUM(F372:L377)</f>
        <v>0</v>
      </c>
      <c r="G378" s="1703"/>
      <c r="H378" s="1703"/>
      <c r="I378" s="1703"/>
      <c r="J378" s="1703"/>
      <c r="K378" s="1703"/>
      <c r="L378" s="1703"/>
      <c r="M378" s="1943">
        <f>SUM(M372:S377)</f>
        <v>0</v>
      </c>
      <c r="N378" s="1703"/>
      <c r="O378" s="1703"/>
      <c r="P378" s="1703"/>
      <c r="Q378" s="1703"/>
      <c r="R378" s="1703"/>
      <c r="S378" s="1703"/>
      <c r="T378" s="33"/>
      <c r="U378" s="43"/>
      <c r="V378" s="43"/>
      <c r="W378" s="43"/>
      <c r="X378" s="100"/>
      <c r="Y378" s="100"/>
      <c r="Z378" s="100"/>
      <c r="AA378" s="100"/>
      <c r="AB378" s="100"/>
      <c r="AC378" s="100"/>
      <c r="AD378" s="100"/>
      <c r="AE378" s="100"/>
      <c r="AF378" s="100"/>
      <c r="AG378" s="100"/>
      <c r="AH378" s="100"/>
      <c r="AI378" s="100"/>
      <c r="AJ378" s="100"/>
      <c r="AK378" s="100"/>
      <c r="AL378" s="100"/>
      <c r="AM378" s="100"/>
      <c r="AN378" s="100"/>
      <c r="AO378" s="100"/>
      <c r="AP378" s="100"/>
      <c r="AQ378" s="100"/>
      <c r="AR378" s="100"/>
      <c r="AS378" s="100"/>
      <c r="AT378" s="100"/>
      <c r="AU378" s="100"/>
      <c r="AV378" s="100"/>
      <c r="AW378" s="100"/>
      <c r="AX378" s="32"/>
      <c r="AY378" s="32"/>
      <c r="AZ378" s="32"/>
      <c r="BA378" s="32"/>
      <c r="BB378" s="32"/>
      <c r="BC378" s="32"/>
      <c r="BD378" s="34"/>
      <c r="BE378" s="34"/>
      <c r="BF378" s="34"/>
      <c r="BG378" s="34"/>
      <c r="BH378" s="164"/>
      <c r="BI378" s="33"/>
      <c r="BJ378" s="33"/>
      <c r="BK378" s="33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  <c r="CF378" s="34"/>
      <c r="CG378" s="34"/>
      <c r="CH378" s="34"/>
      <c r="CI378" s="34"/>
      <c r="CJ378" s="34"/>
      <c r="CK378" s="34"/>
      <c r="CL378" s="34"/>
      <c r="CM378" s="34"/>
      <c r="CN378" s="34"/>
      <c r="CO378" s="34"/>
      <c r="CP378" s="34"/>
      <c r="CQ378" s="34"/>
    </row>
    <row r="379" spans="1:95" s="641" customFormat="1" ht="21.75" thickTop="1" x14ac:dyDescent="0.3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33"/>
      <c r="U379" s="55"/>
      <c r="V379" s="55"/>
      <c r="W379" s="55"/>
      <c r="X379" s="100"/>
      <c r="Y379" s="100"/>
      <c r="Z379" s="100"/>
      <c r="AA379" s="100"/>
      <c r="AB379" s="100"/>
      <c r="AC379" s="100"/>
      <c r="AD379" s="100"/>
      <c r="AE379" s="100"/>
      <c r="AF379" s="100"/>
      <c r="AG379" s="100"/>
      <c r="AH379" s="100"/>
      <c r="AI379" s="100"/>
      <c r="AJ379" s="100"/>
      <c r="AK379" s="100"/>
      <c r="AL379" s="100"/>
      <c r="AM379" s="100"/>
      <c r="AN379" s="100"/>
      <c r="AO379" s="100"/>
      <c r="AP379" s="100"/>
      <c r="AQ379" s="100"/>
      <c r="AR379" s="100"/>
      <c r="AS379" s="100"/>
      <c r="AT379" s="100"/>
      <c r="AU379" s="100"/>
      <c r="AV379" s="100"/>
      <c r="AW379" s="100"/>
      <c r="AX379" s="32"/>
      <c r="AY379" s="32"/>
      <c r="AZ379" s="32"/>
      <c r="BA379" s="32"/>
      <c r="BB379" s="32"/>
      <c r="BC379" s="32"/>
      <c r="BD379" s="34"/>
      <c r="BE379" s="34"/>
      <c r="BF379" s="34"/>
      <c r="BG379" s="34"/>
      <c r="BH379" s="33"/>
      <c r="BI379" s="33"/>
      <c r="BJ379" s="33"/>
      <c r="BK379" s="33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  <c r="CF379" s="34"/>
      <c r="CG379" s="34"/>
      <c r="CH379" s="34"/>
      <c r="CI379" s="34"/>
      <c r="CJ379" s="34"/>
      <c r="CK379" s="34"/>
      <c r="CL379" s="34"/>
      <c r="CM379" s="34"/>
      <c r="CN379" s="34"/>
      <c r="CO379" s="34"/>
      <c r="CP379" s="34"/>
      <c r="CQ379" s="34"/>
    </row>
    <row r="380" spans="1:95" s="641" customFormat="1" ht="15.75" customHeight="1" x14ac:dyDescent="0.35">
      <c r="A380" s="1527" t="s">
        <v>409</v>
      </c>
      <c r="B380" s="1528"/>
      <c r="C380" s="1528"/>
      <c r="D380" s="1528"/>
      <c r="E380" s="1529"/>
      <c r="F380" s="1486"/>
      <c r="G380" s="1487"/>
      <c r="H380" s="1487"/>
      <c r="I380" s="1487"/>
      <c r="J380" s="1487"/>
      <c r="K380" s="1487"/>
      <c r="L380" s="1488"/>
      <c r="M380" s="1521"/>
      <c r="N380" s="1487"/>
      <c r="O380" s="1487"/>
      <c r="P380" s="1487"/>
      <c r="Q380" s="1487"/>
      <c r="R380" s="1487"/>
      <c r="S380" s="1487"/>
      <c r="T380" s="33"/>
      <c r="U380" s="592" t="s">
        <v>2289</v>
      </c>
      <c r="V380" s="592"/>
      <c r="W380" s="592"/>
      <c r="X380" s="100"/>
      <c r="Y380" s="100"/>
      <c r="Z380" s="100"/>
      <c r="AA380" s="100"/>
      <c r="AB380" s="100"/>
      <c r="AC380" s="100"/>
      <c r="AD380" s="100"/>
      <c r="AE380" s="100"/>
      <c r="AF380" s="100"/>
      <c r="AG380" s="100"/>
      <c r="AH380" s="100"/>
      <c r="AI380" s="100"/>
      <c r="AJ380" s="100"/>
      <c r="AK380" s="100"/>
      <c r="AL380" s="100"/>
      <c r="AM380" s="100"/>
      <c r="AN380" s="100"/>
      <c r="AO380" s="100"/>
      <c r="AP380" s="100"/>
      <c r="AQ380" s="100"/>
      <c r="AR380" s="100"/>
      <c r="AS380" s="100"/>
      <c r="AT380" s="100"/>
      <c r="AU380" s="100"/>
      <c r="AV380" s="100"/>
      <c r="AW380" s="100"/>
      <c r="AX380" s="32"/>
      <c r="AY380" s="32"/>
      <c r="AZ380" s="32"/>
      <c r="BA380" s="32"/>
      <c r="BB380" s="32"/>
      <c r="BC380" s="32"/>
      <c r="BD380" s="34"/>
      <c r="BE380" s="34"/>
      <c r="BF380" s="34"/>
      <c r="BG380" s="34"/>
      <c r="BH380" s="33"/>
      <c r="BI380" s="33"/>
      <c r="BJ380" s="33"/>
      <c r="BK380" s="33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</row>
    <row r="381" spans="1:95" s="641" customFormat="1" ht="15.75" customHeight="1" x14ac:dyDescent="0.35">
      <c r="A381" s="1527" t="s">
        <v>22</v>
      </c>
      <c r="B381" s="1528"/>
      <c r="C381" s="1528"/>
      <c r="D381" s="1528"/>
      <c r="E381" s="1529"/>
      <c r="F381" s="1486"/>
      <c r="G381" s="1487"/>
      <c r="H381" s="1487"/>
      <c r="I381" s="1487"/>
      <c r="J381" s="1487"/>
      <c r="K381" s="1487"/>
      <c r="L381" s="1488"/>
      <c r="M381" s="1521"/>
      <c r="N381" s="1487"/>
      <c r="O381" s="1487"/>
      <c r="P381" s="1487"/>
      <c r="Q381" s="1487"/>
      <c r="R381" s="1487"/>
      <c r="S381" s="1487"/>
      <c r="T381" s="33"/>
      <c r="U381" s="592" t="s">
        <v>2290</v>
      </c>
      <c r="V381" s="592"/>
      <c r="W381" s="592"/>
      <c r="X381" s="100"/>
      <c r="Y381" s="100"/>
      <c r="Z381" s="100"/>
      <c r="AA381" s="100"/>
      <c r="AB381" s="100"/>
      <c r="AC381" s="100"/>
      <c r="AD381" s="100"/>
      <c r="AE381" s="100"/>
      <c r="AF381" s="100"/>
      <c r="AG381" s="100"/>
      <c r="AH381" s="100"/>
      <c r="AI381" s="100"/>
      <c r="AJ381" s="100"/>
      <c r="AK381" s="100"/>
      <c r="AL381" s="100"/>
      <c r="AM381" s="100"/>
      <c r="AN381" s="100"/>
      <c r="AO381" s="100"/>
      <c r="AP381" s="100"/>
      <c r="AQ381" s="100"/>
      <c r="AR381" s="100"/>
      <c r="AS381" s="100"/>
      <c r="AT381" s="100"/>
      <c r="AU381" s="100"/>
      <c r="AV381" s="100"/>
      <c r="AW381" s="100"/>
      <c r="AX381" s="32"/>
      <c r="AY381" s="32"/>
      <c r="AZ381" s="32"/>
      <c r="BA381" s="32"/>
      <c r="BB381" s="32"/>
      <c r="BC381" s="32"/>
      <c r="BD381" s="34"/>
      <c r="BE381" s="34"/>
      <c r="BF381" s="34"/>
      <c r="BG381" s="34"/>
      <c r="BH381" s="33"/>
      <c r="BI381" s="33"/>
      <c r="BJ381" s="33"/>
      <c r="BK381" s="33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  <c r="CF381" s="34"/>
      <c r="CG381" s="34"/>
      <c r="CH381" s="34"/>
      <c r="CI381" s="34"/>
      <c r="CJ381" s="34"/>
      <c r="CK381" s="34"/>
      <c r="CL381" s="34"/>
      <c r="CM381" s="34"/>
      <c r="CN381" s="34"/>
      <c r="CO381" s="34"/>
      <c r="CP381" s="34"/>
      <c r="CQ381" s="34"/>
    </row>
    <row r="382" spans="1:95" s="641" customFormat="1" ht="15.75" customHeight="1" x14ac:dyDescent="0.35">
      <c r="A382" s="1527" t="s">
        <v>244</v>
      </c>
      <c r="B382" s="1528"/>
      <c r="C382" s="1528"/>
      <c r="D382" s="1528"/>
      <c r="E382" s="1529"/>
      <c r="F382" s="1486"/>
      <c r="G382" s="1487"/>
      <c r="H382" s="1487"/>
      <c r="I382" s="1487"/>
      <c r="J382" s="1487"/>
      <c r="K382" s="1487"/>
      <c r="L382" s="1488"/>
      <c r="M382" s="1521"/>
      <c r="N382" s="1487"/>
      <c r="O382" s="1487"/>
      <c r="P382" s="1487"/>
      <c r="Q382" s="1487"/>
      <c r="R382" s="1487"/>
      <c r="S382" s="1487"/>
      <c r="T382" s="33"/>
      <c r="U382" s="592" t="s">
        <v>2291</v>
      </c>
      <c r="V382" s="592"/>
      <c r="W382" s="592"/>
      <c r="X382" s="100"/>
      <c r="Y382" s="100"/>
      <c r="Z382" s="100"/>
      <c r="AA382" s="100"/>
      <c r="AB382" s="100"/>
      <c r="AC382" s="100"/>
      <c r="AD382" s="100"/>
      <c r="AE382" s="100"/>
      <c r="AF382" s="100"/>
      <c r="AG382" s="100"/>
      <c r="AH382" s="100"/>
      <c r="AI382" s="100"/>
      <c r="AJ382" s="100"/>
      <c r="AK382" s="100"/>
      <c r="AL382" s="100"/>
      <c r="AM382" s="100"/>
      <c r="AN382" s="100"/>
      <c r="AO382" s="100"/>
      <c r="AP382" s="100"/>
      <c r="AQ382" s="100"/>
      <c r="AR382" s="100"/>
      <c r="AS382" s="100"/>
      <c r="AT382" s="100"/>
      <c r="AU382" s="100"/>
      <c r="AV382" s="100"/>
      <c r="AW382" s="100"/>
      <c r="AX382" s="32"/>
      <c r="AY382" s="32"/>
      <c r="AZ382" s="32"/>
      <c r="BA382" s="32"/>
      <c r="BB382" s="32"/>
      <c r="BC382" s="32"/>
      <c r="BD382" s="34"/>
      <c r="BE382" s="34"/>
      <c r="BF382" s="34"/>
      <c r="BG382" s="34"/>
      <c r="BH382" s="33"/>
      <c r="BI382" s="33"/>
      <c r="BJ382" s="33"/>
      <c r="BK382" s="33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</row>
    <row r="383" spans="1:95" s="641" customFormat="1" ht="15.75" customHeight="1" x14ac:dyDescent="0.35">
      <c r="A383" s="1527" t="s">
        <v>245</v>
      </c>
      <c r="B383" s="1528"/>
      <c r="C383" s="1528"/>
      <c r="D383" s="1528"/>
      <c r="E383" s="1529"/>
      <c r="F383" s="1486"/>
      <c r="G383" s="1487"/>
      <c r="H383" s="1487"/>
      <c r="I383" s="1487"/>
      <c r="J383" s="1487"/>
      <c r="K383" s="1487"/>
      <c r="L383" s="1488"/>
      <c r="M383" s="1521"/>
      <c r="N383" s="1487"/>
      <c r="O383" s="1487"/>
      <c r="P383" s="1487"/>
      <c r="Q383" s="1487"/>
      <c r="R383" s="1487"/>
      <c r="S383" s="1487"/>
      <c r="T383" s="33"/>
      <c r="U383" s="592" t="s">
        <v>2292</v>
      </c>
      <c r="V383" s="592"/>
      <c r="W383" s="592"/>
      <c r="X383" s="100"/>
      <c r="Y383" s="100"/>
      <c r="Z383" s="100"/>
      <c r="AA383" s="100"/>
      <c r="AB383" s="100"/>
      <c r="AC383" s="100"/>
      <c r="AD383" s="100"/>
      <c r="AE383" s="100"/>
      <c r="AF383" s="100"/>
      <c r="AG383" s="100"/>
      <c r="AH383" s="100"/>
      <c r="AI383" s="100"/>
      <c r="AJ383" s="100"/>
      <c r="AK383" s="100"/>
      <c r="AL383" s="100"/>
      <c r="AM383" s="100"/>
      <c r="AN383" s="100"/>
      <c r="AO383" s="100"/>
      <c r="AP383" s="100"/>
      <c r="AQ383" s="100"/>
      <c r="AR383" s="100"/>
      <c r="AS383" s="100"/>
      <c r="AT383" s="100"/>
      <c r="AU383" s="100"/>
      <c r="AV383" s="100"/>
      <c r="AW383" s="100"/>
      <c r="AX383" s="32"/>
      <c r="AY383" s="32"/>
      <c r="AZ383" s="32"/>
      <c r="BA383" s="32"/>
      <c r="BB383" s="32"/>
      <c r="BC383" s="32"/>
      <c r="BD383" s="34"/>
      <c r="BE383" s="34"/>
      <c r="BF383" s="34"/>
      <c r="BG383" s="34"/>
      <c r="BH383" s="33"/>
      <c r="BI383" s="33"/>
      <c r="BJ383" s="33"/>
      <c r="BK383" s="33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</row>
    <row r="384" spans="1:95" s="641" customFormat="1" ht="15.75" customHeight="1" x14ac:dyDescent="0.35">
      <c r="A384" s="1527" t="s">
        <v>246</v>
      </c>
      <c r="B384" s="1528"/>
      <c r="C384" s="1528"/>
      <c r="D384" s="1528"/>
      <c r="E384" s="1529"/>
      <c r="F384" s="1486"/>
      <c r="G384" s="1487"/>
      <c r="H384" s="1487"/>
      <c r="I384" s="1487"/>
      <c r="J384" s="1487"/>
      <c r="K384" s="1487"/>
      <c r="L384" s="1488"/>
      <c r="M384" s="1521"/>
      <c r="N384" s="1487"/>
      <c r="O384" s="1487"/>
      <c r="P384" s="1487"/>
      <c r="Q384" s="1487"/>
      <c r="R384" s="1487"/>
      <c r="S384" s="1487"/>
      <c r="T384" s="33"/>
      <c r="U384" s="592" t="s">
        <v>1559</v>
      </c>
      <c r="V384" s="592"/>
      <c r="W384" s="592"/>
      <c r="X384" s="100"/>
      <c r="Y384" s="100"/>
      <c r="Z384" s="100"/>
      <c r="AA384" s="100"/>
      <c r="AB384" s="100"/>
      <c r="AC384" s="100"/>
      <c r="AD384" s="100"/>
      <c r="AE384" s="100"/>
      <c r="AF384" s="100"/>
      <c r="AG384" s="100"/>
      <c r="AH384" s="100"/>
      <c r="AI384" s="100"/>
      <c r="AJ384" s="100"/>
      <c r="AK384" s="100"/>
      <c r="AL384" s="100"/>
      <c r="AM384" s="100"/>
      <c r="AN384" s="100"/>
      <c r="AO384" s="100"/>
      <c r="AP384" s="100"/>
      <c r="AQ384" s="100"/>
      <c r="AR384" s="100"/>
      <c r="AS384" s="100"/>
      <c r="AT384" s="100"/>
      <c r="AU384" s="100"/>
      <c r="AV384" s="100"/>
      <c r="AW384" s="100"/>
      <c r="AX384" s="32"/>
      <c r="AY384" s="32"/>
      <c r="AZ384" s="32"/>
      <c r="BA384" s="32"/>
      <c r="BB384" s="32"/>
      <c r="BC384" s="32"/>
      <c r="BD384" s="34"/>
      <c r="BE384" s="34"/>
      <c r="BF384" s="34"/>
      <c r="BG384" s="34"/>
      <c r="BH384" s="33"/>
      <c r="BI384" s="33"/>
      <c r="BJ384" s="33"/>
      <c r="BK384" s="33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</row>
    <row r="385" spans="1:95" s="641" customFormat="1" ht="15.75" customHeight="1" x14ac:dyDescent="0.35">
      <c r="A385" s="1527" t="s">
        <v>250</v>
      </c>
      <c r="B385" s="1528"/>
      <c r="C385" s="1528"/>
      <c r="D385" s="1528"/>
      <c r="E385" s="1529"/>
      <c r="F385" s="1486"/>
      <c r="G385" s="1487"/>
      <c r="H385" s="1487"/>
      <c r="I385" s="1487"/>
      <c r="J385" s="1487"/>
      <c r="K385" s="1487"/>
      <c r="L385" s="1488"/>
      <c r="M385" s="1521"/>
      <c r="N385" s="1487"/>
      <c r="O385" s="1487"/>
      <c r="P385" s="1487"/>
      <c r="Q385" s="1487"/>
      <c r="R385" s="1487"/>
      <c r="S385" s="1487"/>
      <c r="T385" s="33"/>
      <c r="U385" s="592" t="s">
        <v>2293</v>
      </c>
      <c r="V385" s="592"/>
      <c r="W385" s="592"/>
      <c r="X385" s="100"/>
      <c r="Y385" s="100"/>
      <c r="Z385" s="100"/>
      <c r="AA385" s="100"/>
      <c r="AB385" s="100"/>
      <c r="AC385" s="100"/>
      <c r="AD385" s="100"/>
      <c r="AE385" s="100"/>
      <c r="AF385" s="100"/>
      <c r="AG385" s="100"/>
      <c r="AH385" s="100"/>
      <c r="AI385" s="100"/>
      <c r="AJ385" s="100"/>
      <c r="AK385" s="100"/>
      <c r="AL385" s="100"/>
      <c r="AM385" s="100"/>
      <c r="AN385" s="100"/>
      <c r="AO385" s="100"/>
      <c r="AP385" s="100"/>
      <c r="AQ385" s="100"/>
      <c r="AR385" s="100"/>
      <c r="AS385" s="100"/>
      <c r="AT385" s="100"/>
      <c r="AU385" s="100"/>
      <c r="AV385" s="100"/>
      <c r="AW385" s="100"/>
      <c r="AX385" s="32"/>
      <c r="AY385" s="32"/>
      <c r="AZ385" s="32"/>
      <c r="BA385" s="32"/>
      <c r="BB385" s="32"/>
      <c r="BC385" s="32"/>
      <c r="BD385" s="34"/>
      <c r="BE385" s="34"/>
      <c r="BF385" s="34"/>
      <c r="BG385" s="34"/>
      <c r="BH385" s="33"/>
      <c r="BI385" s="33"/>
      <c r="BJ385" s="33"/>
      <c r="BK385" s="33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</row>
    <row r="386" spans="1:95" s="641" customFormat="1" ht="15.75" customHeight="1" x14ac:dyDescent="0.35">
      <c r="A386" s="1614" t="s">
        <v>170</v>
      </c>
      <c r="B386" s="1615"/>
      <c r="C386" s="1615"/>
      <c r="D386" s="1615"/>
      <c r="E386" s="1616"/>
      <c r="F386" s="1532">
        <f>SUM(F380:L385)</f>
        <v>0</v>
      </c>
      <c r="G386" s="1533"/>
      <c r="H386" s="1533"/>
      <c r="I386" s="1533"/>
      <c r="J386" s="1533"/>
      <c r="K386" s="1533"/>
      <c r="L386" s="1533"/>
      <c r="M386" s="1535">
        <f>SUM(M380:S385)</f>
        <v>0</v>
      </c>
      <c r="N386" s="1533"/>
      <c r="O386" s="1533"/>
      <c r="P386" s="1533"/>
      <c r="Q386" s="1533"/>
      <c r="R386" s="1533"/>
      <c r="S386" s="1533"/>
      <c r="T386" s="33"/>
      <c r="U386" s="1196" t="s">
        <v>2294</v>
      </c>
      <c r="V386" s="1196"/>
      <c r="W386" s="1196"/>
      <c r="X386" s="100"/>
      <c r="Y386" s="100"/>
      <c r="Z386" s="100"/>
      <c r="AA386" s="100"/>
      <c r="AB386" s="100"/>
      <c r="AC386" s="100"/>
      <c r="AD386" s="100"/>
      <c r="AE386" s="100"/>
      <c r="AF386" s="100"/>
      <c r="AG386" s="100"/>
      <c r="AH386" s="100"/>
      <c r="AI386" s="100"/>
      <c r="AJ386" s="100"/>
      <c r="AK386" s="100"/>
      <c r="AL386" s="100"/>
      <c r="AM386" s="100"/>
      <c r="AN386" s="100"/>
      <c r="AO386" s="100"/>
      <c r="AP386" s="100"/>
      <c r="AQ386" s="100"/>
      <c r="AR386" s="100"/>
      <c r="AS386" s="100"/>
      <c r="AT386" s="100"/>
      <c r="AU386" s="100"/>
      <c r="AV386" s="100"/>
      <c r="AW386" s="100"/>
      <c r="AX386" s="32"/>
      <c r="AY386" s="32"/>
      <c r="AZ386" s="32"/>
      <c r="BA386" s="32"/>
      <c r="BB386" s="32"/>
      <c r="BC386" s="32"/>
      <c r="BD386" s="34"/>
      <c r="BE386" s="34"/>
      <c r="BF386" s="34"/>
      <c r="BG386" s="34"/>
      <c r="BH386" s="33"/>
      <c r="BI386" s="33"/>
      <c r="BJ386" s="33"/>
      <c r="BK386" s="33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</row>
    <row r="387" spans="1:95" s="641" customFormat="1" ht="15.75" customHeight="1" x14ac:dyDescent="0.35">
      <c r="A387" s="1527" t="s">
        <v>167</v>
      </c>
      <c r="B387" s="1528"/>
      <c r="C387" s="1528"/>
      <c r="D387" s="1528"/>
      <c r="E387" s="1529"/>
      <c r="F387" s="1486"/>
      <c r="G387" s="1487"/>
      <c r="H387" s="1487"/>
      <c r="I387" s="1487"/>
      <c r="J387" s="1487"/>
      <c r="K387" s="1487"/>
      <c r="L387" s="1488"/>
      <c r="M387" s="1521"/>
      <c r="N387" s="1487"/>
      <c r="O387" s="1487"/>
      <c r="P387" s="1487"/>
      <c r="Q387" s="1487"/>
      <c r="R387" s="1487"/>
      <c r="S387" s="1487"/>
      <c r="T387" s="33"/>
      <c r="U387" s="592" t="s">
        <v>2295</v>
      </c>
      <c r="V387" s="592"/>
      <c r="W387" s="592"/>
      <c r="X387" s="100"/>
      <c r="Y387" s="100"/>
      <c r="Z387" s="100"/>
      <c r="AA387" s="100"/>
      <c r="AB387" s="100"/>
      <c r="AC387" s="100"/>
      <c r="AD387" s="100"/>
      <c r="AE387" s="100"/>
      <c r="AF387" s="100"/>
      <c r="AG387" s="100"/>
      <c r="AH387" s="100"/>
      <c r="AI387" s="100"/>
      <c r="AJ387" s="100"/>
      <c r="AK387" s="100"/>
      <c r="AL387" s="100"/>
      <c r="AM387" s="100"/>
      <c r="AN387" s="100"/>
      <c r="AO387" s="100"/>
      <c r="AP387" s="100"/>
      <c r="AQ387" s="100"/>
      <c r="AR387" s="100"/>
      <c r="AS387" s="100"/>
      <c r="AT387" s="100"/>
      <c r="AU387" s="100"/>
      <c r="AV387" s="100"/>
      <c r="AW387" s="100"/>
      <c r="AX387" s="32"/>
      <c r="AY387" s="32"/>
      <c r="AZ387" s="32"/>
      <c r="BA387" s="32"/>
      <c r="BB387" s="32"/>
      <c r="BC387" s="32"/>
      <c r="BD387" s="34"/>
      <c r="BE387" s="34"/>
      <c r="BF387" s="34"/>
      <c r="BG387" s="34"/>
      <c r="BH387" s="33"/>
      <c r="BI387" s="33"/>
      <c r="BJ387" s="33"/>
      <c r="BK387" s="33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</row>
    <row r="388" spans="1:95" s="641" customFormat="1" ht="15.75" customHeight="1" x14ac:dyDescent="0.35">
      <c r="A388" s="1527" t="s">
        <v>168</v>
      </c>
      <c r="B388" s="1528"/>
      <c r="C388" s="1528"/>
      <c r="D388" s="1528"/>
      <c r="E388" s="1529"/>
      <c r="F388" s="1486"/>
      <c r="G388" s="1487"/>
      <c r="H388" s="1487"/>
      <c r="I388" s="1487"/>
      <c r="J388" s="1487"/>
      <c r="K388" s="1487"/>
      <c r="L388" s="1488"/>
      <c r="M388" s="1521"/>
      <c r="N388" s="1487"/>
      <c r="O388" s="1487"/>
      <c r="P388" s="1487"/>
      <c r="Q388" s="1487"/>
      <c r="R388" s="1487"/>
      <c r="S388" s="1487"/>
      <c r="T388" s="33"/>
      <c r="U388" s="592" t="s">
        <v>2296</v>
      </c>
      <c r="V388" s="592"/>
      <c r="W388" s="592"/>
      <c r="X388" s="100"/>
      <c r="Y388" s="100"/>
      <c r="Z388" s="100"/>
      <c r="AA388" s="100"/>
      <c r="AB388" s="100"/>
      <c r="AC388" s="100"/>
      <c r="AD388" s="100"/>
      <c r="AE388" s="100"/>
      <c r="AF388" s="100"/>
      <c r="AG388" s="100"/>
      <c r="AH388" s="100"/>
      <c r="AI388" s="100"/>
      <c r="AJ388" s="100"/>
      <c r="AK388" s="100"/>
      <c r="AL388" s="100"/>
      <c r="AM388" s="100"/>
      <c r="AN388" s="100"/>
      <c r="AO388" s="100"/>
      <c r="AP388" s="100"/>
      <c r="AQ388" s="100"/>
      <c r="AR388" s="100"/>
      <c r="AS388" s="100"/>
      <c r="AT388" s="100"/>
      <c r="AU388" s="100"/>
      <c r="AV388" s="100"/>
      <c r="AW388" s="100"/>
      <c r="AX388" s="32"/>
      <c r="AY388" s="32"/>
      <c r="AZ388" s="32"/>
      <c r="BA388" s="32"/>
      <c r="BB388" s="32"/>
      <c r="BC388" s="32"/>
      <c r="BD388" s="34"/>
      <c r="BE388" s="34"/>
      <c r="BF388" s="34"/>
      <c r="BG388" s="34"/>
      <c r="BH388" s="33"/>
      <c r="BI388" s="33"/>
      <c r="BJ388" s="33"/>
      <c r="BK388" s="33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</row>
    <row r="389" spans="1:95" s="641" customFormat="1" ht="15.75" customHeight="1" x14ac:dyDescent="0.35">
      <c r="A389" s="1527" t="s">
        <v>169</v>
      </c>
      <c r="B389" s="1528"/>
      <c r="C389" s="1528"/>
      <c r="D389" s="1528"/>
      <c r="E389" s="1529"/>
      <c r="F389" s="1486"/>
      <c r="G389" s="1487"/>
      <c r="H389" s="1487"/>
      <c r="I389" s="1487"/>
      <c r="J389" s="1487"/>
      <c r="K389" s="1487"/>
      <c r="L389" s="1488"/>
      <c r="M389" s="1521"/>
      <c r="N389" s="1487"/>
      <c r="O389" s="1487"/>
      <c r="P389" s="1487"/>
      <c r="Q389" s="1487"/>
      <c r="R389" s="1487"/>
      <c r="S389" s="1487"/>
      <c r="T389" s="33"/>
      <c r="U389" s="592" t="s">
        <v>2297</v>
      </c>
      <c r="V389" s="592"/>
      <c r="W389" s="592"/>
      <c r="X389" s="100"/>
      <c r="Y389" s="100"/>
      <c r="Z389" s="100"/>
      <c r="AA389" s="100"/>
      <c r="AB389" s="100"/>
      <c r="AC389" s="100"/>
      <c r="AD389" s="100"/>
      <c r="AE389" s="100"/>
      <c r="AF389" s="100"/>
      <c r="AG389" s="100"/>
      <c r="AH389" s="100"/>
      <c r="AI389" s="100"/>
      <c r="AJ389" s="100"/>
      <c r="AK389" s="100"/>
      <c r="AL389" s="100"/>
      <c r="AM389" s="100"/>
      <c r="AN389" s="100"/>
      <c r="AO389" s="100"/>
      <c r="AP389" s="100"/>
      <c r="AQ389" s="100"/>
      <c r="AR389" s="100"/>
      <c r="AS389" s="100"/>
      <c r="AT389" s="100"/>
      <c r="AU389" s="100"/>
      <c r="AV389" s="100"/>
      <c r="AW389" s="100"/>
      <c r="AX389" s="32"/>
      <c r="AY389" s="32"/>
      <c r="AZ389" s="32"/>
      <c r="BA389" s="32"/>
      <c r="BB389" s="32"/>
      <c r="BC389" s="32"/>
      <c r="BD389" s="34"/>
      <c r="BE389" s="34"/>
      <c r="BF389" s="34"/>
      <c r="BG389" s="34"/>
      <c r="BH389" s="33"/>
      <c r="BI389" s="33"/>
      <c r="BJ389" s="33"/>
      <c r="BK389" s="33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</row>
    <row r="390" spans="1:95" s="641" customFormat="1" ht="15.75" customHeight="1" x14ac:dyDescent="0.35">
      <c r="A390" s="1527" t="s">
        <v>606</v>
      </c>
      <c r="B390" s="1528"/>
      <c r="C390" s="1528"/>
      <c r="D390" s="1528"/>
      <c r="E390" s="1529"/>
      <c r="F390" s="1486"/>
      <c r="G390" s="1487"/>
      <c r="H390" s="1487"/>
      <c r="I390" s="1487"/>
      <c r="J390" s="1487"/>
      <c r="K390" s="1487"/>
      <c r="L390" s="1488"/>
      <c r="M390" s="1521"/>
      <c r="N390" s="1487"/>
      <c r="O390" s="1487"/>
      <c r="P390" s="1487"/>
      <c r="Q390" s="1487"/>
      <c r="R390" s="1487"/>
      <c r="S390" s="1487"/>
      <c r="T390" s="33"/>
      <c r="U390" s="592" t="s">
        <v>2298</v>
      </c>
      <c r="V390" s="592"/>
      <c r="W390" s="592"/>
      <c r="X390" s="100"/>
      <c r="Y390" s="100"/>
      <c r="Z390" s="100"/>
      <c r="AA390" s="100"/>
      <c r="AB390" s="100"/>
      <c r="AC390" s="100"/>
      <c r="AD390" s="100"/>
      <c r="AE390" s="100"/>
      <c r="AF390" s="100"/>
      <c r="AG390" s="100"/>
      <c r="AH390" s="100"/>
      <c r="AI390" s="100"/>
      <c r="AJ390" s="100"/>
      <c r="AK390" s="100"/>
      <c r="AL390" s="100"/>
      <c r="AM390" s="100"/>
      <c r="AN390" s="100"/>
      <c r="AO390" s="100"/>
      <c r="AP390" s="100"/>
      <c r="AQ390" s="100"/>
      <c r="AR390" s="100"/>
      <c r="AS390" s="100"/>
      <c r="AT390" s="100"/>
      <c r="AU390" s="100"/>
      <c r="AV390" s="100"/>
      <c r="AW390" s="100"/>
      <c r="AX390" s="32"/>
      <c r="AY390" s="32"/>
      <c r="AZ390" s="32"/>
      <c r="BA390" s="32"/>
      <c r="BB390" s="32"/>
      <c r="BC390" s="32"/>
      <c r="BD390" s="34"/>
      <c r="BE390" s="34"/>
      <c r="BF390" s="34"/>
      <c r="BG390" s="34"/>
      <c r="BH390" s="33"/>
      <c r="BI390" s="33"/>
      <c r="BJ390" s="33"/>
      <c r="BK390" s="33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</row>
    <row r="391" spans="1:95" s="641" customFormat="1" ht="15.75" customHeight="1" x14ac:dyDescent="0.35">
      <c r="A391" s="1527" t="s">
        <v>631</v>
      </c>
      <c r="B391" s="1528"/>
      <c r="C391" s="1528"/>
      <c r="D391" s="1528"/>
      <c r="E391" s="1529"/>
      <c r="F391" s="1486"/>
      <c r="G391" s="1487"/>
      <c r="H391" s="1487"/>
      <c r="I391" s="1487"/>
      <c r="J391" s="1487"/>
      <c r="K391" s="1487"/>
      <c r="L391" s="1488"/>
      <c r="M391" s="1521"/>
      <c r="N391" s="1487"/>
      <c r="O391" s="1487"/>
      <c r="P391" s="1487"/>
      <c r="Q391" s="1487"/>
      <c r="R391" s="1487"/>
      <c r="S391" s="1487"/>
      <c r="T391" s="33"/>
      <c r="U391" s="592" t="s">
        <v>2293</v>
      </c>
      <c r="V391" s="592"/>
      <c r="W391" s="592"/>
      <c r="X391" s="100"/>
      <c r="Y391" s="100"/>
      <c r="Z391" s="100"/>
      <c r="AA391" s="100"/>
      <c r="AB391" s="100"/>
      <c r="AC391" s="100"/>
      <c r="AD391" s="100"/>
      <c r="AE391" s="100"/>
      <c r="AF391" s="100"/>
      <c r="AG391" s="100"/>
      <c r="AH391" s="100"/>
      <c r="AI391" s="100"/>
      <c r="AJ391" s="100"/>
      <c r="AK391" s="100"/>
      <c r="AL391" s="100"/>
      <c r="AM391" s="100"/>
      <c r="AN391" s="100"/>
      <c r="AO391" s="100"/>
      <c r="AP391" s="100"/>
      <c r="AQ391" s="100"/>
      <c r="AR391" s="100"/>
      <c r="AS391" s="100"/>
      <c r="AT391" s="100"/>
      <c r="AU391" s="100"/>
      <c r="AV391" s="100"/>
      <c r="AW391" s="100"/>
      <c r="AX391" s="32"/>
      <c r="AY391" s="32"/>
      <c r="AZ391" s="32"/>
      <c r="BA391" s="32"/>
      <c r="BB391" s="32"/>
      <c r="BC391" s="32"/>
      <c r="BD391" s="34"/>
      <c r="BE391" s="34"/>
      <c r="BF391" s="34"/>
      <c r="BG391" s="34"/>
      <c r="BH391" s="33"/>
      <c r="BI391" s="33"/>
      <c r="BJ391" s="33"/>
      <c r="BK391" s="33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</row>
    <row r="392" spans="1:95" s="641" customFormat="1" ht="15.75" customHeight="1" x14ac:dyDescent="0.35">
      <c r="A392" s="1614" t="s">
        <v>40</v>
      </c>
      <c r="B392" s="1615"/>
      <c r="C392" s="1615"/>
      <c r="D392" s="1615"/>
      <c r="E392" s="1616"/>
      <c r="F392" s="1532">
        <f>SUM(F387:L391)</f>
        <v>0</v>
      </c>
      <c r="G392" s="1533"/>
      <c r="H392" s="1533"/>
      <c r="I392" s="1533"/>
      <c r="J392" s="1533"/>
      <c r="K392" s="1533"/>
      <c r="L392" s="1533"/>
      <c r="M392" s="1535">
        <f>SUM(M387:S391)</f>
        <v>0</v>
      </c>
      <c r="N392" s="1533"/>
      <c r="O392" s="1533"/>
      <c r="P392" s="1533"/>
      <c r="Q392" s="1533"/>
      <c r="R392" s="1533"/>
      <c r="S392" s="1533"/>
      <c r="T392" s="33"/>
      <c r="U392" s="594" t="s">
        <v>1561</v>
      </c>
      <c r="V392" s="594"/>
      <c r="W392" s="592"/>
      <c r="X392" s="100"/>
      <c r="Y392" s="100"/>
      <c r="Z392" s="100"/>
      <c r="AA392" s="100"/>
      <c r="AB392" s="100"/>
      <c r="AC392" s="100"/>
      <c r="AD392" s="100"/>
      <c r="AE392" s="100"/>
      <c r="AF392" s="100"/>
      <c r="AG392" s="100"/>
      <c r="AH392" s="100"/>
      <c r="AI392" s="100"/>
      <c r="AJ392" s="100"/>
      <c r="AK392" s="100"/>
      <c r="AL392" s="100"/>
      <c r="AM392" s="100"/>
      <c r="AN392" s="100"/>
      <c r="AO392" s="100"/>
      <c r="AP392" s="100"/>
      <c r="AQ392" s="100"/>
      <c r="AR392" s="100"/>
      <c r="AS392" s="100"/>
      <c r="AT392" s="100"/>
      <c r="AU392" s="100"/>
      <c r="AV392" s="100"/>
      <c r="AW392" s="100"/>
      <c r="AX392" s="32"/>
      <c r="AY392" s="32"/>
      <c r="AZ392" s="32"/>
      <c r="BA392" s="32"/>
      <c r="BB392" s="32"/>
      <c r="BC392" s="32"/>
      <c r="BD392" s="34"/>
      <c r="BE392" s="34"/>
      <c r="BF392" s="34"/>
      <c r="BG392" s="34"/>
      <c r="BH392" s="33"/>
      <c r="BI392" s="33"/>
      <c r="BJ392" s="33"/>
      <c r="BK392" s="33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</row>
    <row r="393" spans="1:95" s="641" customFormat="1" ht="15.75" customHeight="1" x14ac:dyDescent="0.35">
      <c r="A393" s="1527" t="s">
        <v>252</v>
      </c>
      <c r="B393" s="1528"/>
      <c r="C393" s="1528"/>
      <c r="D393" s="1528"/>
      <c r="E393" s="1529"/>
      <c r="F393" s="1486"/>
      <c r="G393" s="1487"/>
      <c r="H393" s="1487"/>
      <c r="I393" s="1487"/>
      <c r="J393" s="1487"/>
      <c r="K393" s="1487"/>
      <c r="L393" s="1488"/>
      <c r="M393" s="1521"/>
      <c r="N393" s="1487"/>
      <c r="O393" s="1487"/>
      <c r="P393" s="1487"/>
      <c r="Q393" s="1487"/>
      <c r="R393" s="1487"/>
      <c r="S393" s="1487"/>
      <c r="T393" s="33"/>
      <c r="U393" s="592" t="s">
        <v>2299</v>
      </c>
      <c r="V393" s="592"/>
      <c r="W393" s="592"/>
      <c r="X393" s="100"/>
      <c r="Y393" s="100"/>
      <c r="Z393" s="100"/>
      <c r="AA393" s="100"/>
      <c r="AB393" s="100"/>
      <c r="AC393" s="100"/>
      <c r="AD393" s="100"/>
      <c r="AE393" s="100"/>
      <c r="AF393" s="100"/>
      <c r="AG393" s="100"/>
      <c r="AH393" s="100"/>
      <c r="AI393" s="100"/>
      <c r="AJ393" s="100"/>
      <c r="AK393" s="100"/>
      <c r="AL393" s="100"/>
      <c r="AM393" s="100"/>
      <c r="AN393" s="100"/>
      <c r="AO393" s="100"/>
      <c r="AP393" s="100"/>
      <c r="AQ393" s="100"/>
      <c r="AR393" s="100"/>
      <c r="AS393" s="100"/>
      <c r="AT393" s="100"/>
      <c r="AU393" s="100"/>
      <c r="AV393" s="100"/>
      <c r="AW393" s="100"/>
      <c r="AX393" s="32"/>
      <c r="AY393" s="32"/>
      <c r="AZ393" s="32"/>
      <c r="BA393" s="32"/>
      <c r="BB393" s="32"/>
      <c r="BC393" s="32"/>
      <c r="BD393" s="34"/>
      <c r="BE393" s="34"/>
      <c r="BF393" s="34"/>
      <c r="BG393" s="34"/>
      <c r="BH393" s="33"/>
      <c r="BI393" s="33"/>
      <c r="BJ393" s="33"/>
      <c r="BK393" s="33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</row>
    <row r="394" spans="1:95" s="641" customFormat="1" ht="15.75" customHeight="1" x14ac:dyDescent="0.35">
      <c r="A394" s="1527" t="s">
        <v>253</v>
      </c>
      <c r="B394" s="1528"/>
      <c r="C394" s="1528"/>
      <c r="D394" s="1528"/>
      <c r="E394" s="1529"/>
      <c r="F394" s="1486"/>
      <c r="G394" s="1487"/>
      <c r="H394" s="1487"/>
      <c r="I394" s="1487"/>
      <c r="J394" s="1487"/>
      <c r="K394" s="1487"/>
      <c r="L394" s="1488"/>
      <c r="M394" s="1521"/>
      <c r="N394" s="1487"/>
      <c r="O394" s="1487"/>
      <c r="P394" s="1487"/>
      <c r="Q394" s="1487"/>
      <c r="R394" s="1487"/>
      <c r="S394" s="1487"/>
      <c r="T394" s="33"/>
      <c r="U394" s="592" t="s">
        <v>2300</v>
      </c>
      <c r="V394" s="592"/>
      <c r="W394" s="592"/>
      <c r="X394" s="100"/>
      <c r="Y394" s="100"/>
      <c r="Z394" s="100"/>
      <c r="AA394" s="100"/>
      <c r="AB394" s="100"/>
      <c r="AC394" s="100"/>
      <c r="AD394" s="100"/>
      <c r="AE394" s="100"/>
      <c r="AF394" s="100"/>
      <c r="AG394" s="100"/>
      <c r="AH394" s="100"/>
      <c r="AI394" s="100"/>
      <c r="AJ394" s="100"/>
      <c r="AK394" s="100"/>
      <c r="AL394" s="100"/>
      <c r="AM394" s="100"/>
      <c r="AN394" s="100"/>
      <c r="AO394" s="100"/>
      <c r="AP394" s="100"/>
      <c r="AQ394" s="100"/>
      <c r="AR394" s="100"/>
      <c r="AS394" s="100"/>
      <c r="AT394" s="100"/>
      <c r="AU394" s="100"/>
      <c r="AV394" s="100"/>
      <c r="AW394" s="100"/>
      <c r="AX394" s="32"/>
      <c r="AY394" s="32"/>
      <c r="AZ394" s="32"/>
      <c r="BA394" s="32"/>
      <c r="BB394" s="32"/>
      <c r="BC394" s="32"/>
      <c r="BD394" s="34"/>
      <c r="BE394" s="34"/>
      <c r="BF394" s="34"/>
      <c r="BG394" s="34"/>
      <c r="BH394" s="33"/>
      <c r="BI394" s="33"/>
      <c r="BJ394" s="33"/>
      <c r="BK394" s="33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</row>
    <row r="395" spans="1:95" s="641" customFormat="1" ht="15.75" customHeight="1" x14ac:dyDescent="0.35">
      <c r="A395" s="1527" t="s">
        <v>254</v>
      </c>
      <c r="B395" s="1528"/>
      <c r="C395" s="1528"/>
      <c r="D395" s="1528"/>
      <c r="E395" s="1529"/>
      <c r="F395" s="1486"/>
      <c r="G395" s="1487"/>
      <c r="H395" s="1487"/>
      <c r="I395" s="1487"/>
      <c r="J395" s="1487"/>
      <c r="K395" s="1487"/>
      <c r="L395" s="1488"/>
      <c r="M395" s="1521"/>
      <c r="N395" s="1487"/>
      <c r="O395" s="1487"/>
      <c r="P395" s="1487"/>
      <c r="Q395" s="1487"/>
      <c r="R395" s="1487"/>
      <c r="S395" s="1487"/>
      <c r="T395" s="33"/>
      <c r="U395" s="592" t="s">
        <v>2301</v>
      </c>
      <c r="V395" s="592"/>
      <c r="W395" s="592"/>
      <c r="X395" s="100"/>
      <c r="Y395" s="100"/>
      <c r="Z395" s="100"/>
      <c r="AA395" s="100"/>
      <c r="AB395" s="100"/>
      <c r="AC395" s="100"/>
      <c r="AD395" s="100"/>
      <c r="AE395" s="100"/>
      <c r="AF395" s="100"/>
      <c r="AG395" s="100"/>
      <c r="AH395" s="100"/>
      <c r="AI395" s="100"/>
      <c r="AJ395" s="100"/>
      <c r="AK395" s="100"/>
      <c r="AL395" s="100"/>
      <c r="AM395" s="100"/>
      <c r="AN395" s="100"/>
      <c r="AO395" s="100"/>
      <c r="AP395" s="100"/>
      <c r="AQ395" s="100"/>
      <c r="AR395" s="100"/>
      <c r="AS395" s="100"/>
      <c r="AT395" s="100"/>
      <c r="AU395" s="100"/>
      <c r="AV395" s="100"/>
      <c r="AW395" s="100"/>
      <c r="AX395" s="32"/>
      <c r="AY395" s="32"/>
      <c r="AZ395" s="32"/>
      <c r="BA395" s="32"/>
      <c r="BB395" s="32"/>
      <c r="BC395" s="32"/>
      <c r="BD395" s="34"/>
      <c r="BE395" s="34"/>
      <c r="BF395" s="34"/>
      <c r="BG395" s="34"/>
      <c r="BH395" s="33"/>
      <c r="BI395" s="33"/>
      <c r="BJ395" s="33"/>
      <c r="BK395" s="33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</row>
    <row r="396" spans="1:95" s="641" customFormat="1" ht="15.75" customHeight="1" x14ac:dyDescent="0.35">
      <c r="A396" s="1527" t="s">
        <v>255</v>
      </c>
      <c r="B396" s="1528"/>
      <c r="C396" s="1528"/>
      <c r="D396" s="1528"/>
      <c r="E396" s="1529"/>
      <c r="F396" s="1486"/>
      <c r="G396" s="1487"/>
      <c r="H396" s="1487"/>
      <c r="I396" s="1487"/>
      <c r="J396" s="1487"/>
      <c r="K396" s="1487"/>
      <c r="L396" s="1488"/>
      <c r="M396" s="1521"/>
      <c r="N396" s="1487"/>
      <c r="O396" s="1487"/>
      <c r="P396" s="1487"/>
      <c r="Q396" s="1487"/>
      <c r="R396" s="1487"/>
      <c r="S396" s="1487"/>
      <c r="T396" s="33"/>
      <c r="U396" s="592" t="s">
        <v>2302</v>
      </c>
      <c r="V396" s="592"/>
      <c r="W396" s="592"/>
      <c r="X396" s="100"/>
      <c r="Y396" s="100"/>
      <c r="Z396" s="100"/>
      <c r="AA396" s="100"/>
      <c r="AB396" s="100"/>
      <c r="AC396" s="100"/>
      <c r="AD396" s="100"/>
      <c r="AE396" s="100"/>
      <c r="AF396" s="100"/>
      <c r="AG396" s="100"/>
      <c r="AH396" s="100"/>
      <c r="AI396" s="100"/>
      <c r="AJ396" s="100"/>
      <c r="AK396" s="100"/>
      <c r="AL396" s="100"/>
      <c r="AM396" s="100"/>
      <c r="AN396" s="100"/>
      <c r="AO396" s="100"/>
      <c r="AP396" s="100"/>
      <c r="AQ396" s="100"/>
      <c r="AR396" s="100"/>
      <c r="AS396" s="100"/>
      <c r="AT396" s="100"/>
      <c r="AU396" s="100"/>
      <c r="AV396" s="100"/>
      <c r="AW396" s="100"/>
      <c r="AX396" s="32"/>
      <c r="AY396" s="32"/>
      <c r="AZ396" s="32"/>
      <c r="BA396" s="32"/>
      <c r="BB396" s="32"/>
      <c r="BC396" s="32"/>
      <c r="BD396" s="34"/>
      <c r="BE396" s="34"/>
      <c r="BF396" s="34"/>
      <c r="BG396" s="34"/>
      <c r="BH396" s="33"/>
      <c r="BI396" s="33"/>
      <c r="BJ396" s="33"/>
      <c r="BK396" s="33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</row>
    <row r="397" spans="1:95" s="641" customFormat="1" ht="15.75" customHeight="1" x14ac:dyDescent="0.35">
      <c r="A397" s="1527" t="s">
        <v>608</v>
      </c>
      <c r="B397" s="1528"/>
      <c r="C397" s="1528"/>
      <c r="D397" s="1528"/>
      <c r="E397" s="1529"/>
      <c r="F397" s="1486"/>
      <c r="G397" s="1487"/>
      <c r="H397" s="1487"/>
      <c r="I397" s="1487"/>
      <c r="J397" s="1487"/>
      <c r="K397" s="1487"/>
      <c r="L397" s="1488"/>
      <c r="M397" s="1521"/>
      <c r="N397" s="1487"/>
      <c r="O397" s="1487"/>
      <c r="P397" s="1487"/>
      <c r="Q397" s="1487"/>
      <c r="R397" s="1487"/>
      <c r="S397" s="1487"/>
      <c r="T397" s="33"/>
      <c r="U397" s="592" t="s">
        <v>2303</v>
      </c>
      <c r="V397" s="592"/>
      <c r="W397" s="592"/>
      <c r="X397" s="100"/>
      <c r="Y397" s="100"/>
      <c r="Z397" s="100"/>
      <c r="AA397" s="100"/>
      <c r="AB397" s="100"/>
      <c r="AC397" s="100"/>
      <c r="AD397" s="100"/>
      <c r="AE397" s="100"/>
      <c r="AF397" s="100"/>
      <c r="AG397" s="100"/>
      <c r="AH397" s="100"/>
      <c r="AI397" s="100"/>
      <c r="AJ397" s="100"/>
      <c r="AK397" s="100"/>
      <c r="AL397" s="100"/>
      <c r="AM397" s="100"/>
      <c r="AN397" s="100"/>
      <c r="AO397" s="100"/>
      <c r="AP397" s="100"/>
      <c r="AQ397" s="100"/>
      <c r="AR397" s="100"/>
      <c r="AS397" s="100"/>
      <c r="AT397" s="100"/>
      <c r="AU397" s="100"/>
      <c r="AV397" s="100"/>
      <c r="AW397" s="100"/>
      <c r="AX397" s="32"/>
      <c r="AY397" s="32"/>
      <c r="AZ397" s="32"/>
      <c r="BA397" s="32"/>
      <c r="BB397" s="32"/>
      <c r="BC397" s="32"/>
      <c r="BD397" s="34"/>
      <c r="BE397" s="34"/>
      <c r="BF397" s="34"/>
      <c r="BG397" s="34"/>
      <c r="BH397" s="33"/>
      <c r="BI397" s="33"/>
      <c r="BJ397" s="33"/>
      <c r="BK397" s="33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  <c r="CI397" s="34"/>
      <c r="CJ397" s="34"/>
      <c r="CK397" s="34"/>
      <c r="CL397" s="34"/>
      <c r="CM397" s="34"/>
      <c r="CN397" s="34"/>
      <c r="CO397" s="34"/>
      <c r="CP397" s="34"/>
      <c r="CQ397" s="34"/>
    </row>
    <row r="398" spans="1:95" s="641" customFormat="1" ht="15.75" customHeight="1" x14ac:dyDescent="0.35">
      <c r="A398" s="1527" t="s">
        <v>609</v>
      </c>
      <c r="B398" s="1528"/>
      <c r="C398" s="1528"/>
      <c r="D398" s="1528"/>
      <c r="E398" s="1529"/>
      <c r="F398" s="1486"/>
      <c r="G398" s="1487"/>
      <c r="H398" s="1487"/>
      <c r="I398" s="1487"/>
      <c r="J398" s="1487"/>
      <c r="K398" s="1487"/>
      <c r="L398" s="1488"/>
      <c r="M398" s="1521"/>
      <c r="N398" s="1487"/>
      <c r="O398" s="1487"/>
      <c r="P398" s="1487"/>
      <c r="Q398" s="1487"/>
      <c r="R398" s="1487"/>
      <c r="S398" s="1487"/>
      <c r="T398" s="33"/>
      <c r="U398" s="592" t="s">
        <v>2304</v>
      </c>
      <c r="V398" s="592"/>
      <c r="W398" s="592"/>
      <c r="X398" s="100"/>
      <c r="Y398" s="100"/>
      <c r="Z398" s="100"/>
      <c r="AA398" s="100"/>
      <c r="AB398" s="100"/>
      <c r="AC398" s="100"/>
      <c r="AD398" s="100"/>
      <c r="AE398" s="100"/>
      <c r="AF398" s="100"/>
      <c r="AG398" s="100"/>
      <c r="AH398" s="100"/>
      <c r="AI398" s="100"/>
      <c r="AJ398" s="100"/>
      <c r="AK398" s="100"/>
      <c r="AL398" s="100"/>
      <c r="AM398" s="100"/>
      <c r="AN398" s="100"/>
      <c r="AO398" s="100"/>
      <c r="AP398" s="100"/>
      <c r="AQ398" s="100"/>
      <c r="AR398" s="100"/>
      <c r="AS398" s="100"/>
      <c r="AT398" s="100"/>
      <c r="AU398" s="100"/>
      <c r="AV398" s="100"/>
      <c r="AW398" s="100"/>
      <c r="AX398" s="32"/>
      <c r="AY398" s="32"/>
      <c r="AZ398" s="32"/>
      <c r="BA398" s="32"/>
      <c r="BB398" s="32"/>
      <c r="BC398" s="32"/>
      <c r="BD398" s="34"/>
      <c r="BE398" s="34"/>
      <c r="BF398" s="34"/>
      <c r="BG398" s="34"/>
      <c r="BH398" s="33"/>
      <c r="BI398" s="33"/>
      <c r="BJ398" s="33"/>
      <c r="BK398" s="33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</row>
    <row r="399" spans="1:95" s="641" customFormat="1" ht="15.75" customHeight="1" x14ac:dyDescent="0.35">
      <c r="A399" s="1527" t="s">
        <v>610</v>
      </c>
      <c r="B399" s="1528"/>
      <c r="C399" s="1528"/>
      <c r="D399" s="1528"/>
      <c r="E399" s="1529"/>
      <c r="F399" s="1486"/>
      <c r="G399" s="1487"/>
      <c r="H399" s="1487"/>
      <c r="I399" s="1487"/>
      <c r="J399" s="1487"/>
      <c r="K399" s="1487"/>
      <c r="L399" s="1488"/>
      <c r="M399" s="1521"/>
      <c r="N399" s="1487"/>
      <c r="O399" s="1487"/>
      <c r="P399" s="1487"/>
      <c r="Q399" s="1487"/>
      <c r="R399" s="1487"/>
      <c r="S399" s="1487"/>
      <c r="T399" s="33"/>
      <c r="U399" s="592" t="s">
        <v>2305</v>
      </c>
      <c r="V399" s="592"/>
      <c r="W399" s="592"/>
      <c r="X399" s="100"/>
      <c r="Y399" s="100"/>
      <c r="Z399" s="100"/>
      <c r="AA399" s="100"/>
      <c r="AB399" s="100"/>
      <c r="AC399" s="100"/>
      <c r="AD399" s="100"/>
      <c r="AE399" s="100"/>
      <c r="AF399" s="100"/>
      <c r="AG399" s="100"/>
      <c r="AH399" s="100"/>
      <c r="AI399" s="100"/>
      <c r="AJ399" s="100"/>
      <c r="AK399" s="100"/>
      <c r="AL399" s="100"/>
      <c r="AM399" s="100"/>
      <c r="AN399" s="100"/>
      <c r="AO399" s="100"/>
      <c r="AP399" s="100"/>
      <c r="AQ399" s="100"/>
      <c r="AR399" s="100"/>
      <c r="AS399" s="100"/>
      <c r="AT399" s="100"/>
      <c r="AU399" s="100"/>
      <c r="AV399" s="100"/>
      <c r="AW399" s="100"/>
      <c r="AX399" s="32"/>
      <c r="AY399" s="32"/>
      <c r="AZ399" s="32"/>
      <c r="BA399" s="32"/>
      <c r="BB399" s="32"/>
      <c r="BC399" s="32"/>
      <c r="BD399" s="34"/>
      <c r="BE399" s="34"/>
      <c r="BF399" s="34"/>
      <c r="BG399" s="34"/>
      <c r="BH399" s="33"/>
      <c r="BI399" s="33"/>
      <c r="BJ399" s="33"/>
      <c r="BK399" s="33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  <c r="CF399" s="34"/>
      <c r="CG399" s="34"/>
      <c r="CH399" s="34"/>
      <c r="CI399" s="34"/>
      <c r="CJ399" s="34"/>
      <c r="CK399" s="34"/>
      <c r="CL399" s="34"/>
      <c r="CM399" s="34"/>
      <c r="CN399" s="34"/>
      <c r="CO399" s="34"/>
      <c r="CP399" s="34"/>
      <c r="CQ399" s="34"/>
    </row>
    <row r="400" spans="1:95" s="641" customFormat="1" ht="15.75" customHeight="1" x14ac:dyDescent="0.35">
      <c r="A400" s="1527" t="s">
        <v>256</v>
      </c>
      <c r="B400" s="1528"/>
      <c r="C400" s="1528"/>
      <c r="D400" s="1528"/>
      <c r="E400" s="1529"/>
      <c r="F400" s="1486"/>
      <c r="G400" s="1487"/>
      <c r="H400" s="1487"/>
      <c r="I400" s="1487"/>
      <c r="J400" s="1487"/>
      <c r="K400" s="1487"/>
      <c r="L400" s="1488"/>
      <c r="M400" s="1521"/>
      <c r="N400" s="1487"/>
      <c r="O400" s="1487"/>
      <c r="P400" s="1487"/>
      <c r="Q400" s="1487"/>
      <c r="R400" s="1487"/>
      <c r="S400" s="1487"/>
      <c r="T400" s="33"/>
      <c r="U400" s="592" t="s">
        <v>2293</v>
      </c>
      <c r="V400" s="592"/>
      <c r="W400" s="592"/>
      <c r="X400" s="100"/>
      <c r="Y400" s="100"/>
      <c r="Z400" s="100"/>
      <c r="AA400" s="100"/>
      <c r="AB400" s="100"/>
      <c r="AC400" s="100"/>
      <c r="AD400" s="100"/>
      <c r="AE400" s="100"/>
      <c r="AF400" s="100"/>
      <c r="AG400" s="100"/>
      <c r="AH400" s="100"/>
      <c r="AI400" s="100"/>
      <c r="AJ400" s="100"/>
      <c r="AK400" s="100"/>
      <c r="AL400" s="100"/>
      <c r="AM400" s="100"/>
      <c r="AN400" s="100"/>
      <c r="AO400" s="100"/>
      <c r="AP400" s="100"/>
      <c r="AQ400" s="100"/>
      <c r="AR400" s="100"/>
      <c r="AS400" s="100"/>
      <c r="AT400" s="100"/>
      <c r="AU400" s="100"/>
      <c r="AV400" s="100"/>
      <c r="AW400" s="100"/>
      <c r="AX400" s="32"/>
      <c r="AY400" s="32"/>
      <c r="AZ400" s="32"/>
      <c r="BA400" s="32"/>
      <c r="BB400" s="32"/>
      <c r="BC400" s="32"/>
      <c r="BD400" s="34"/>
      <c r="BE400" s="34"/>
      <c r="BF400" s="34"/>
      <c r="BG400" s="34"/>
      <c r="BH400" s="33"/>
      <c r="BI400" s="33"/>
      <c r="BJ400" s="33"/>
      <c r="BK400" s="33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  <c r="CI400" s="34"/>
      <c r="CJ400" s="34"/>
      <c r="CK400" s="34"/>
      <c r="CL400" s="34"/>
      <c r="CM400" s="34"/>
      <c r="CN400" s="34"/>
      <c r="CO400" s="34"/>
      <c r="CP400" s="34"/>
      <c r="CQ400" s="34"/>
    </row>
    <row r="401" spans="1:95" s="641" customFormat="1" ht="15.75" customHeight="1" x14ac:dyDescent="0.35">
      <c r="A401" s="1614" t="s">
        <v>111</v>
      </c>
      <c r="B401" s="1615"/>
      <c r="C401" s="1615"/>
      <c r="D401" s="1615"/>
      <c r="E401" s="1616"/>
      <c r="F401" s="1532">
        <f>SUM(F393:L400)</f>
        <v>0</v>
      </c>
      <c r="G401" s="1533"/>
      <c r="H401" s="1533"/>
      <c r="I401" s="1533"/>
      <c r="J401" s="1533"/>
      <c r="K401" s="1533"/>
      <c r="L401" s="1533"/>
      <c r="M401" s="1535">
        <f>SUM(M393:S400)</f>
        <v>0</v>
      </c>
      <c r="N401" s="1533"/>
      <c r="O401" s="1533"/>
      <c r="P401" s="1533"/>
      <c r="Q401" s="1533"/>
      <c r="R401" s="1533"/>
      <c r="S401" s="1533"/>
      <c r="T401" s="33"/>
      <c r="U401" s="594" t="s">
        <v>1563</v>
      </c>
      <c r="V401" s="594"/>
      <c r="W401" s="592"/>
      <c r="X401" s="100"/>
      <c r="Y401" s="100"/>
      <c r="Z401" s="100"/>
      <c r="AA401" s="100"/>
      <c r="AB401" s="100"/>
      <c r="AC401" s="100"/>
      <c r="AD401" s="100"/>
      <c r="AE401" s="100"/>
      <c r="AF401" s="100"/>
      <c r="AG401" s="100"/>
      <c r="AH401" s="100"/>
      <c r="AI401" s="100"/>
      <c r="AJ401" s="100"/>
      <c r="AK401" s="100"/>
      <c r="AL401" s="100"/>
      <c r="AM401" s="100"/>
      <c r="AN401" s="100"/>
      <c r="AO401" s="100"/>
      <c r="AP401" s="100"/>
      <c r="AQ401" s="100"/>
      <c r="AR401" s="100"/>
      <c r="AS401" s="100"/>
      <c r="AT401" s="100"/>
      <c r="AU401" s="100"/>
      <c r="AV401" s="100"/>
      <c r="AW401" s="100"/>
      <c r="AX401" s="32"/>
      <c r="AY401" s="32"/>
      <c r="AZ401" s="32"/>
      <c r="BA401" s="32"/>
      <c r="BB401" s="32"/>
      <c r="BC401" s="32"/>
      <c r="BD401" s="34"/>
      <c r="BE401" s="34"/>
      <c r="BF401" s="34"/>
      <c r="BG401" s="34"/>
      <c r="BH401" s="33"/>
      <c r="BI401" s="33"/>
      <c r="BJ401" s="33"/>
      <c r="BK401" s="33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</row>
    <row r="402" spans="1:95" s="641" customFormat="1" ht="15.75" customHeight="1" x14ac:dyDescent="0.35">
      <c r="A402" s="1527" t="s">
        <v>72</v>
      </c>
      <c r="B402" s="1528"/>
      <c r="C402" s="1528"/>
      <c r="D402" s="1528"/>
      <c r="E402" s="1529"/>
      <c r="F402" s="1486"/>
      <c r="G402" s="1487"/>
      <c r="H402" s="1487"/>
      <c r="I402" s="1487"/>
      <c r="J402" s="1487"/>
      <c r="K402" s="1487"/>
      <c r="L402" s="1488"/>
      <c r="M402" s="1521"/>
      <c r="N402" s="1487"/>
      <c r="O402" s="1487"/>
      <c r="P402" s="1487"/>
      <c r="Q402" s="1487"/>
      <c r="R402" s="1487"/>
      <c r="S402" s="1487"/>
      <c r="T402" s="33"/>
      <c r="U402" s="592" t="s">
        <v>1565</v>
      </c>
      <c r="V402" s="592"/>
      <c r="W402" s="592"/>
      <c r="X402" s="100"/>
      <c r="Y402" s="100"/>
      <c r="Z402" s="100"/>
      <c r="AA402" s="100"/>
      <c r="AB402" s="100"/>
      <c r="AC402" s="100"/>
      <c r="AD402" s="100"/>
      <c r="AE402" s="100"/>
      <c r="AF402" s="100"/>
      <c r="AG402" s="100"/>
      <c r="AH402" s="100"/>
      <c r="AI402" s="100"/>
      <c r="AJ402" s="100"/>
      <c r="AK402" s="100"/>
      <c r="AL402" s="100"/>
      <c r="AM402" s="100"/>
      <c r="AN402" s="100"/>
      <c r="AO402" s="100"/>
      <c r="AP402" s="100"/>
      <c r="AQ402" s="100"/>
      <c r="AR402" s="100"/>
      <c r="AS402" s="100"/>
      <c r="AT402" s="100"/>
      <c r="AU402" s="100"/>
      <c r="AV402" s="100"/>
      <c r="AW402" s="100"/>
      <c r="AX402" s="32"/>
      <c r="AY402" s="32"/>
      <c r="AZ402" s="32"/>
      <c r="BA402" s="32"/>
      <c r="BB402" s="32"/>
      <c r="BC402" s="32"/>
      <c r="BD402" s="34"/>
      <c r="BE402" s="34"/>
      <c r="BF402" s="34"/>
      <c r="BG402" s="34"/>
      <c r="BH402" s="33"/>
      <c r="BI402" s="33"/>
      <c r="BJ402" s="33"/>
      <c r="BK402" s="33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  <c r="CF402" s="34"/>
      <c r="CG402" s="34"/>
      <c r="CH402" s="34"/>
      <c r="CI402" s="34"/>
      <c r="CJ402" s="34"/>
      <c r="CK402" s="34"/>
      <c r="CL402" s="34"/>
      <c r="CM402" s="34"/>
      <c r="CN402" s="34"/>
      <c r="CO402" s="34"/>
      <c r="CP402" s="34"/>
      <c r="CQ402" s="34"/>
    </row>
    <row r="403" spans="1:95" s="641" customFormat="1" ht="15.75" customHeight="1" x14ac:dyDescent="0.35">
      <c r="A403" s="1527" t="s">
        <v>73</v>
      </c>
      <c r="B403" s="1528"/>
      <c r="C403" s="1528"/>
      <c r="D403" s="1528"/>
      <c r="E403" s="1529"/>
      <c r="F403" s="1486"/>
      <c r="G403" s="1487"/>
      <c r="H403" s="1487"/>
      <c r="I403" s="1487"/>
      <c r="J403" s="1487"/>
      <c r="K403" s="1487"/>
      <c r="L403" s="1488"/>
      <c r="M403" s="1521"/>
      <c r="N403" s="1487"/>
      <c r="O403" s="1487"/>
      <c r="P403" s="1487"/>
      <c r="Q403" s="1487"/>
      <c r="R403" s="1487"/>
      <c r="S403" s="1487"/>
      <c r="T403" s="33"/>
      <c r="U403" s="592" t="s">
        <v>1566</v>
      </c>
      <c r="V403" s="592"/>
      <c r="W403" s="592"/>
      <c r="X403" s="100"/>
      <c r="Y403" s="100"/>
      <c r="Z403" s="100"/>
      <c r="AA403" s="100"/>
      <c r="AB403" s="100"/>
      <c r="AC403" s="100"/>
      <c r="AD403" s="100"/>
      <c r="AE403" s="100"/>
      <c r="AF403" s="100"/>
      <c r="AG403" s="100"/>
      <c r="AH403" s="100"/>
      <c r="AI403" s="100"/>
      <c r="AJ403" s="100"/>
      <c r="AK403" s="100"/>
      <c r="AL403" s="100"/>
      <c r="AM403" s="100"/>
      <c r="AN403" s="100"/>
      <c r="AO403" s="100"/>
      <c r="AP403" s="100"/>
      <c r="AQ403" s="100"/>
      <c r="AR403" s="100"/>
      <c r="AS403" s="100"/>
      <c r="AT403" s="100"/>
      <c r="AU403" s="100"/>
      <c r="AV403" s="100"/>
      <c r="AW403" s="100"/>
      <c r="AX403" s="32"/>
      <c r="AY403" s="32"/>
      <c r="AZ403" s="32"/>
      <c r="BA403" s="32"/>
      <c r="BB403" s="32"/>
      <c r="BC403" s="32"/>
      <c r="BD403" s="34"/>
      <c r="BE403" s="34"/>
      <c r="BF403" s="34"/>
      <c r="BG403" s="34"/>
      <c r="BH403" s="33"/>
      <c r="BI403" s="33"/>
      <c r="BJ403" s="33"/>
      <c r="BK403" s="33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  <c r="CI403" s="34"/>
      <c r="CJ403" s="34"/>
      <c r="CK403" s="34"/>
      <c r="CL403" s="34"/>
      <c r="CM403" s="34"/>
      <c r="CN403" s="34"/>
      <c r="CO403" s="34"/>
      <c r="CP403" s="34"/>
      <c r="CQ403" s="34"/>
    </row>
    <row r="404" spans="1:95" s="641" customFormat="1" ht="15.75" customHeight="1" x14ac:dyDescent="0.35">
      <c r="A404" s="1527" t="s">
        <v>78</v>
      </c>
      <c r="B404" s="1528"/>
      <c r="C404" s="1528"/>
      <c r="D404" s="1528"/>
      <c r="E404" s="1529"/>
      <c r="F404" s="1486"/>
      <c r="G404" s="1487"/>
      <c r="H404" s="1487"/>
      <c r="I404" s="1487"/>
      <c r="J404" s="1487"/>
      <c r="K404" s="1487"/>
      <c r="L404" s="1488"/>
      <c r="M404" s="1521"/>
      <c r="N404" s="1487"/>
      <c r="O404" s="1487"/>
      <c r="P404" s="1487"/>
      <c r="Q404" s="1487"/>
      <c r="R404" s="1487"/>
      <c r="S404" s="1487"/>
      <c r="T404" s="33"/>
      <c r="U404" s="592" t="s">
        <v>1567</v>
      </c>
      <c r="V404" s="592"/>
      <c r="W404" s="592"/>
      <c r="X404" s="100"/>
      <c r="Y404" s="100"/>
      <c r="Z404" s="100"/>
      <c r="AA404" s="100"/>
      <c r="AB404" s="100"/>
      <c r="AC404" s="100"/>
      <c r="AD404" s="100"/>
      <c r="AE404" s="100"/>
      <c r="AF404" s="100"/>
      <c r="AG404" s="100"/>
      <c r="AH404" s="100"/>
      <c r="AI404" s="100"/>
      <c r="AJ404" s="100"/>
      <c r="AK404" s="100"/>
      <c r="AL404" s="100"/>
      <c r="AM404" s="100"/>
      <c r="AN404" s="100"/>
      <c r="AO404" s="100"/>
      <c r="AP404" s="100"/>
      <c r="AQ404" s="100"/>
      <c r="AR404" s="100"/>
      <c r="AS404" s="100"/>
      <c r="AT404" s="100"/>
      <c r="AU404" s="100"/>
      <c r="AV404" s="100"/>
      <c r="AW404" s="100"/>
      <c r="AX404" s="32"/>
      <c r="AY404" s="32"/>
      <c r="AZ404" s="32"/>
      <c r="BA404" s="32"/>
      <c r="BB404" s="32"/>
      <c r="BC404" s="32"/>
      <c r="BD404" s="34"/>
      <c r="BE404" s="34"/>
      <c r="BF404" s="34"/>
      <c r="BG404" s="34"/>
      <c r="BH404" s="33"/>
      <c r="BI404" s="33"/>
      <c r="BJ404" s="33"/>
      <c r="BK404" s="33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  <c r="CF404" s="34"/>
      <c r="CG404" s="34"/>
      <c r="CH404" s="34"/>
      <c r="CI404" s="34"/>
      <c r="CJ404" s="34"/>
      <c r="CK404" s="34"/>
      <c r="CL404" s="34"/>
      <c r="CM404" s="34"/>
      <c r="CN404" s="34"/>
      <c r="CO404" s="34"/>
      <c r="CP404" s="34"/>
      <c r="CQ404" s="34"/>
    </row>
    <row r="405" spans="1:95" s="641" customFormat="1" ht="15.75" customHeight="1" x14ac:dyDescent="0.35">
      <c r="A405" s="1527" t="s">
        <v>74</v>
      </c>
      <c r="B405" s="1528"/>
      <c r="C405" s="1528"/>
      <c r="D405" s="1528"/>
      <c r="E405" s="1529"/>
      <c r="F405" s="1486"/>
      <c r="G405" s="1487"/>
      <c r="H405" s="1487"/>
      <c r="I405" s="1487"/>
      <c r="J405" s="1487"/>
      <c r="K405" s="1487"/>
      <c r="L405" s="1488"/>
      <c r="M405" s="1521"/>
      <c r="N405" s="1487"/>
      <c r="O405" s="1487"/>
      <c r="P405" s="1487"/>
      <c r="Q405" s="1487"/>
      <c r="R405" s="1487"/>
      <c r="S405" s="1487"/>
      <c r="T405" s="33"/>
      <c r="U405" s="592" t="s">
        <v>2307</v>
      </c>
      <c r="V405" s="592"/>
      <c r="W405" s="592"/>
      <c r="X405" s="100"/>
      <c r="Y405" s="100"/>
      <c r="Z405" s="100"/>
      <c r="AA405" s="100"/>
      <c r="AB405" s="100"/>
      <c r="AC405" s="100"/>
      <c r="AD405" s="100"/>
      <c r="AE405" s="100"/>
      <c r="AF405" s="100"/>
      <c r="AG405" s="100"/>
      <c r="AH405" s="100"/>
      <c r="AI405" s="100"/>
      <c r="AJ405" s="100"/>
      <c r="AK405" s="100"/>
      <c r="AL405" s="100"/>
      <c r="AM405" s="100"/>
      <c r="AN405" s="100"/>
      <c r="AO405" s="100"/>
      <c r="AP405" s="100"/>
      <c r="AQ405" s="100"/>
      <c r="AR405" s="100"/>
      <c r="AS405" s="100"/>
      <c r="AT405" s="100"/>
      <c r="AU405" s="100"/>
      <c r="AV405" s="100"/>
      <c r="AW405" s="100"/>
      <c r="AX405" s="32"/>
      <c r="AY405" s="32"/>
      <c r="AZ405" s="32"/>
      <c r="BA405" s="32"/>
      <c r="BB405" s="32"/>
      <c r="BC405" s="32"/>
      <c r="BD405" s="34"/>
      <c r="BE405" s="34"/>
      <c r="BF405" s="34"/>
      <c r="BG405" s="34"/>
      <c r="BH405" s="33"/>
      <c r="BI405" s="33"/>
      <c r="BJ405" s="33"/>
      <c r="BK405" s="33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  <c r="CF405" s="34"/>
      <c r="CG405" s="34"/>
      <c r="CH405" s="34"/>
      <c r="CI405" s="34"/>
      <c r="CJ405" s="34"/>
      <c r="CK405" s="34"/>
      <c r="CL405" s="34"/>
      <c r="CM405" s="34"/>
      <c r="CN405" s="34"/>
      <c r="CO405" s="34"/>
      <c r="CP405" s="34"/>
      <c r="CQ405" s="34"/>
    </row>
    <row r="406" spans="1:95" s="641" customFormat="1" ht="15.75" customHeight="1" x14ac:dyDescent="0.35">
      <c r="A406" s="1527" t="s">
        <v>75</v>
      </c>
      <c r="B406" s="1528"/>
      <c r="C406" s="1528"/>
      <c r="D406" s="1528"/>
      <c r="E406" s="1529"/>
      <c r="F406" s="1486"/>
      <c r="G406" s="1487"/>
      <c r="H406" s="1487"/>
      <c r="I406" s="1487"/>
      <c r="J406" s="1487"/>
      <c r="K406" s="1487"/>
      <c r="L406" s="1488"/>
      <c r="M406" s="1521"/>
      <c r="N406" s="1487"/>
      <c r="O406" s="1487"/>
      <c r="P406" s="1487"/>
      <c r="Q406" s="1487"/>
      <c r="R406" s="1487"/>
      <c r="S406" s="1487"/>
      <c r="T406" s="33"/>
      <c r="U406" s="592" t="s">
        <v>2306</v>
      </c>
      <c r="V406" s="592"/>
      <c r="W406" s="592"/>
      <c r="X406" s="100"/>
      <c r="Y406" s="100"/>
      <c r="Z406" s="100"/>
      <c r="AA406" s="100"/>
      <c r="AB406" s="100"/>
      <c r="AC406" s="100"/>
      <c r="AD406" s="100"/>
      <c r="AE406" s="100"/>
      <c r="AF406" s="100"/>
      <c r="AG406" s="100"/>
      <c r="AH406" s="100"/>
      <c r="AI406" s="100"/>
      <c r="AJ406" s="100"/>
      <c r="AK406" s="100"/>
      <c r="AL406" s="100"/>
      <c r="AM406" s="100"/>
      <c r="AN406" s="100"/>
      <c r="AO406" s="100"/>
      <c r="AP406" s="100"/>
      <c r="AQ406" s="100"/>
      <c r="AR406" s="100"/>
      <c r="AS406" s="100"/>
      <c r="AT406" s="100"/>
      <c r="AU406" s="100"/>
      <c r="AV406" s="100"/>
      <c r="AW406" s="100"/>
      <c r="AX406" s="32"/>
      <c r="AY406" s="32"/>
      <c r="AZ406" s="32"/>
      <c r="BA406" s="32"/>
      <c r="BB406" s="32"/>
      <c r="BC406" s="32"/>
      <c r="BD406" s="34"/>
      <c r="BE406" s="34"/>
      <c r="BF406" s="34"/>
      <c r="BG406" s="34"/>
      <c r="BH406" s="33"/>
      <c r="BI406" s="33"/>
      <c r="BJ406" s="33"/>
      <c r="BK406" s="33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  <c r="CI406" s="34"/>
      <c r="CJ406" s="34"/>
      <c r="CK406" s="34"/>
      <c r="CL406" s="34"/>
      <c r="CM406" s="34"/>
      <c r="CN406" s="34"/>
      <c r="CO406" s="34"/>
      <c r="CP406" s="34"/>
      <c r="CQ406" s="34"/>
    </row>
    <row r="407" spans="1:95" s="641" customFormat="1" ht="15.75" customHeight="1" x14ac:dyDescent="0.35">
      <c r="A407" s="1527" t="s">
        <v>20</v>
      </c>
      <c r="B407" s="1528"/>
      <c r="C407" s="1528"/>
      <c r="D407" s="1528"/>
      <c r="E407" s="1529"/>
      <c r="F407" s="1486"/>
      <c r="G407" s="1487"/>
      <c r="H407" s="1487"/>
      <c r="I407" s="1487"/>
      <c r="J407" s="1487"/>
      <c r="K407" s="1487"/>
      <c r="L407" s="1488"/>
      <c r="M407" s="1521"/>
      <c r="N407" s="1487"/>
      <c r="O407" s="1487"/>
      <c r="P407" s="1487"/>
      <c r="Q407" s="1487"/>
      <c r="R407" s="1487"/>
      <c r="S407" s="1487"/>
      <c r="T407" s="33"/>
      <c r="U407" s="592" t="s">
        <v>2308</v>
      </c>
      <c r="V407" s="592"/>
      <c r="W407" s="592"/>
      <c r="X407" s="100"/>
      <c r="Y407" s="100"/>
      <c r="Z407" s="100"/>
      <c r="AA407" s="100"/>
      <c r="AB407" s="100"/>
      <c r="AC407" s="100"/>
      <c r="AD407" s="100"/>
      <c r="AE407" s="100"/>
      <c r="AF407" s="100"/>
      <c r="AG407" s="100"/>
      <c r="AH407" s="100"/>
      <c r="AI407" s="100"/>
      <c r="AJ407" s="100"/>
      <c r="AK407" s="100"/>
      <c r="AL407" s="100"/>
      <c r="AM407" s="100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4"/>
      <c r="BE407" s="34"/>
      <c r="BF407" s="34"/>
      <c r="BG407" s="34"/>
      <c r="BH407" s="33"/>
      <c r="BI407" s="33"/>
      <c r="BJ407" s="33"/>
      <c r="BK407" s="33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  <c r="CF407" s="34"/>
      <c r="CG407" s="34"/>
      <c r="CH407" s="34"/>
      <c r="CI407" s="34"/>
      <c r="CJ407" s="34"/>
      <c r="CK407" s="34"/>
      <c r="CL407" s="34"/>
      <c r="CM407" s="34"/>
      <c r="CN407" s="34"/>
      <c r="CO407" s="34"/>
      <c r="CP407" s="34"/>
      <c r="CQ407" s="34"/>
    </row>
    <row r="408" spans="1:95" s="641" customFormat="1" ht="15.75" customHeight="1" x14ac:dyDescent="0.35">
      <c r="A408" s="1527" t="s">
        <v>612</v>
      </c>
      <c r="B408" s="1528"/>
      <c r="C408" s="1528"/>
      <c r="D408" s="1528"/>
      <c r="E408" s="1529"/>
      <c r="F408" s="1486"/>
      <c r="G408" s="1487"/>
      <c r="H408" s="1487"/>
      <c r="I408" s="1487"/>
      <c r="J408" s="1487"/>
      <c r="K408" s="1487"/>
      <c r="L408" s="1488"/>
      <c r="M408" s="1521"/>
      <c r="N408" s="1487"/>
      <c r="O408" s="1487"/>
      <c r="P408" s="1487"/>
      <c r="Q408" s="1487"/>
      <c r="R408" s="1487"/>
      <c r="S408" s="1487"/>
      <c r="T408" s="33"/>
      <c r="U408" s="592" t="s">
        <v>1570</v>
      </c>
      <c r="V408" s="592"/>
      <c r="W408" s="592"/>
      <c r="X408" s="100"/>
      <c r="Y408" s="100"/>
      <c r="Z408" s="100"/>
      <c r="AA408" s="100"/>
      <c r="AB408" s="100"/>
      <c r="AC408" s="100"/>
      <c r="AD408" s="100"/>
      <c r="AE408" s="100"/>
      <c r="AF408" s="100"/>
      <c r="AG408" s="100"/>
      <c r="AH408" s="100"/>
      <c r="AI408" s="100"/>
      <c r="AJ408" s="100"/>
      <c r="AK408" s="100"/>
      <c r="AL408" s="100"/>
      <c r="AM408" s="100"/>
      <c r="AN408" s="100"/>
      <c r="AO408" s="100"/>
      <c r="AP408" s="100"/>
      <c r="AQ408" s="100"/>
      <c r="AR408" s="100"/>
      <c r="AS408" s="100"/>
      <c r="AT408" s="100"/>
      <c r="AU408" s="100"/>
      <c r="AV408" s="100"/>
      <c r="AW408" s="100"/>
      <c r="AX408" s="32"/>
      <c r="AY408" s="32"/>
      <c r="AZ408" s="32"/>
      <c r="BA408" s="32"/>
      <c r="BB408" s="32"/>
      <c r="BC408" s="32"/>
      <c r="BD408" s="34"/>
      <c r="BE408" s="34"/>
      <c r="BF408" s="34"/>
      <c r="BG408" s="34"/>
      <c r="BH408" s="33"/>
      <c r="BI408" s="33"/>
      <c r="BJ408" s="33"/>
      <c r="BK408" s="33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  <c r="CF408" s="34"/>
      <c r="CG408" s="34"/>
      <c r="CH408" s="34"/>
      <c r="CI408" s="34"/>
      <c r="CJ408" s="34"/>
      <c r="CK408" s="34"/>
      <c r="CL408" s="34"/>
      <c r="CM408" s="34"/>
      <c r="CN408" s="34"/>
      <c r="CO408" s="34"/>
      <c r="CP408" s="34"/>
      <c r="CQ408" s="34"/>
    </row>
    <row r="409" spans="1:95" s="641" customFormat="1" ht="15.75" customHeight="1" x14ac:dyDescent="0.35">
      <c r="A409" s="1527" t="s">
        <v>613</v>
      </c>
      <c r="B409" s="1528"/>
      <c r="C409" s="1528"/>
      <c r="D409" s="1528"/>
      <c r="E409" s="1529"/>
      <c r="F409" s="1486"/>
      <c r="G409" s="1487"/>
      <c r="H409" s="1487"/>
      <c r="I409" s="1487"/>
      <c r="J409" s="1487"/>
      <c r="K409" s="1487"/>
      <c r="L409" s="1488"/>
      <c r="M409" s="1521"/>
      <c r="N409" s="1487"/>
      <c r="O409" s="1487"/>
      <c r="P409" s="1487"/>
      <c r="Q409" s="1487"/>
      <c r="R409" s="1487"/>
      <c r="S409" s="1487"/>
      <c r="T409" s="33"/>
      <c r="U409" s="592" t="s">
        <v>2309</v>
      </c>
      <c r="V409" s="592"/>
      <c r="W409" s="592"/>
      <c r="X409" s="100"/>
      <c r="Y409" s="100"/>
      <c r="Z409" s="100"/>
      <c r="AA409" s="100"/>
      <c r="AB409" s="100"/>
      <c r="AC409" s="100"/>
      <c r="AD409" s="100"/>
      <c r="AE409" s="100"/>
      <c r="AF409" s="100"/>
      <c r="AG409" s="100"/>
      <c r="AH409" s="100"/>
      <c r="AI409" s="100"/>
      <c r="AJ409" s="100"/>
      <c r="AK409" s="100"/>
      <c r="AL409" s="100"/>
      <c r="AM409" s="100"/>
      <c r="AN409" s="100"/>
      <c r="AO409" s="100"/>
      <c r="AP409" s="100"/>
      <c r="AQ409" s="100"/>
      <c r="AR409" s="100"/>
      <c r="AS409" s="100"/>
      <c r="AT409" s="100"/>
      <c r="AU409" s="100"/>
      <c r="AV409" s="100"/>
      <c r="AW409" s="100"/>
      <c r="AX409" s="32"/>
      <c r="AY409" s="32"/>
      <c r="AZ409" s="32"/>
      <c r="BA409" s="32"/>
      <c r="BB409" s="32"/>
      <c r="BC409" s="32"/>
      <c r="BD409" s="34"/>
      <c r="BE409" s="34"/>
      <c r="BF409" s="34"/>
      <c r="BG409" s="34"/>
      <c r="BH409" s="33"/>
      <c r="BI409" s="33"/>
      <c r="BJ409" s="33"/>
      <c r="BK409" s="33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</row>
    <row r="410" spans="1:95" s="641" customFormat="1" ht="15.75" customHeight="1" x14ac:dyDescent="0.35">
      <c r="A410" s="1527" t="s">
        <v>76</v>
      </c>
      <c r="B410" s="1528"/>
      <c r="C410" s="1528"/>
      <c r="D410" s="1528"/>
      <c r="E410" s="1529"/>
      <c r="F410" s="1486"/>
      <c r="G410" s="1487"/>
      <c r="H410" s="1487"/>
      <c r="I410" s="1487"/>
      <c r="J410" s="1487"/>
      <c r="K410" s="1487"/>
      <c r="L410" s="1488"/>
      <c r="M410" s="1521"/>
      <c r="N410" s="1487"/>
      <c r="O410" s="1487"/>
      <c r="P410" s="1487"/>
      <c r="Q410" s="1487"/>
      <c r="R410" s="1487"/>
      <c r="S410" s="1487"/>
      <c r="T410" s="33"/>
      <c r="U410" s="592" t="s">
        <v>2310</v>
      </c>
      <c r="V410" s="592"/>
      <c r="W410" s="592"/>
      <c r="X410" s="100"/>
      <c r="Y410" s="100"/>
      <c r="Z410" s="100"/>
      <c r="AA410" s="100"/>
      <c r="AB410" s="100"/>
      <c r="AC410" s="100"/>
      <c r="AD410" s="100"/>
      <c r="AE410" s="100"/>
      <c r="AF410" s="100"/>
      <c r="AG410" s="100"/>
      <c r="AH410" s="100"/>
      <c r="AI410" s="100"/>
      <c r="AJ410" s="100"/>
      <c r="AK410" s="100"/>
      <c r="AL410" s="100"/>
      <c r="AM410" s="100"/>
      <c r="AN410" s="100"/>
      <c r="AO410" s="100"/>
      <c r="AP410" s="100"/>
      <c r="AQ410" s="100"/>
      <c r="AR410" s="100"/>
      <c r="AS410" s="100"/>
      <c r="AT410" s="100"/>
      <c r="AU410" s="100"/>
      <c r="AV410" s="100"/>
      <c r="AW410" s="100"/>
      <c r="AX410" s="32"/>
      <c r="AY410" s="32"/>
      <c r="AZ410" s="32"/>
      <c r="BA410" s="32"/>
      <c r="BB410" s="32"/>
      <c r="BC410" s="32"/>
      <c r="BD410" s="34"/>
      <c r="BE410" s="34"/>
      <c r="BF410" s="34"/>
      <c r="BG410" s="34"/>
      <c r="BH410" s="33"/>
      <c r="BI410" s="33"/>
      <c r="BJ410" s="33"/>
      <c r="BK410" s="33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  <c r="CF410" s="34"/>
      <c r="CG410" s="34"/>
      <c r="CH410" s="34"/>
      <c r="CI410" s="34"/>
      <c r="CJ410" s="34"/>
      <c r="CK410" s="34"/>
      <c r="CL410" s="34"/>
      <c r="CM410" s="34"/>
      <c r="CN410" s="34"/>
      <c r="CO410" s="34"/>
      <c r="CP410" s="34"/>
      <c r="CQ410" s="34"/>
    </row>
    <row r="411" spans="1:95" s="641" customFormat="1" ht="15.75" customHeight="1" x14ac:dyDescent="0.35">
      <c r="A411" s="1614" t="s">
        <v>112</v>
      </c>
      <c r="B411" s="1615"/>
      <c r="C411" s="1615"/>
      <c r="D411" s="1615"/>
      <c r="E411" s="1616"/>
      <c r="F411" s="1532">
        <f>SUM(F402:L410)</f>
        <v>0</v>
      </c>
      <c r="G411" s="1533"/>
      <c r="H411" s="1533"/>
      <c r="I411" s="1533"/>
      <c r="J411" s="1533"/>
      <c r="K411" s="1533"/>
      <c r="L411" s="1533"/>
      <c r="M411" s="1535">
        <f>SUM(M402:S410)</f>
        <v>0</v>
      </c>
      <c r="N411" s="1533"/>
      <c r="O411" s="1533"/>
      <c r="P411" s="1533"/>
      <c r="Q411" s="1533"/>
      <c r="R411" s="1533"/>
      <c r="S411" s="1533"/>
      <c r="T411" s="33"/>
      <c r="U411" s="592" t="s">
        <v>2311</v>
      </c>
      <c r="V411" s="592"/>
      <c r="W411" s="592"/>
      <c r="X411" s="100"/>
      <c r="Y411" s="100"/>
      <c r="Z411" s="100"/>
      <c r="AA411" s="100"/>
      <c r="AB411" s="100"/>
      <c r="AC411" s="100"/>
      <c r="AD411" s="100"/>
      <c r="AE411" s="100"/>
      <c r="AF411" s="100"/>
      <c r="AG411" s="100"/>
      <c r="AH411" s="100"/>
      <c r="AI411" s="100"/>
      <c r="AJ411" s="100"/>
      <c r="AK411" s="100"/>
      <c r="AL411" s="100"/>
      <c r="AM411" s="100"/>
      <c r="AN411" s="100"/>
      <c r="AO411" s="100"/>
      <c r="AP411" s="100"/>
      <c r="AQ411" s="100"/>
      <c r="AR411" s="100"/>
      <c r="AS411" s="100"/>
      <c r="AT411" s="100"/>
      <c r="AU411" s="100"/>
      <c r="AV411" s="100"/>
      <c r="AW411" s="100"/>
      <c r="AX411" s="32"/>
      <c r="AY411" s="32"/>
      <c r="AZ411" s="32"/>
      <c r="BA411" s="32"/>
      <c r="BB411" s="32"/>
      <c r="BC411" s="32"/>
      <c r="BD411" s="34"/>
      <c r="BE411" s="34"/>
      <c r="BF411" s="34"/>
      <c r="BG411" s="34"/>
      <c r="BH411" s="33"/>
      <c r="BI411" s="33"/>
      <c r="BJ411" s="33"/>
      <c r="BK411" s="33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  <c r="CF411" s="34"/>
      <c r="CG411" s="34"/>
      <c r="CH411" s="34"/>
      <c r="CI411" s="34"/>
      <c r="CJ411" s="34"/>
      <c r="CK411" s="34"/>
      <c r="CL411" s="34"/>
      <c r="CM411" s="34"/>
      <c r="CN411" s="34"/>
      <c r="CO411" s="34"/>
      <c r="CP411" s="34"/>
      <c r="CQ411" s="34"/>
    </row>
    <row r="412" spans="1:95" s="641" customFormat="1" ht="15" x14ac:dyDescent="0.25">
      <c r="A412" s="1527" t="s">
        <v>376</v>
      </c>
      <c r="B412" s="1528"/>
      <c r="C412" s="1528"/>
      <c r="D412" s="1528"/>
      <c r="E412" s="1529"/>
      <c r="F412" s="1486"/>
      <c r="G412" s="1487"/>
      <c r="H412" s="1487"/>
      <c r="I412" s="1487"/>
      <c r="J412" s="1487"/>
      <c r="K412" s="1487"/>
      <c r="L412" s="1488"/>
      <c r="M412" s="1521"/>
      <c r="N412" s="1487"/>
      <c r="O412" s="1487"/>
      <c r="P412" s="1487"/>
      <c r="Q412" s="1487"/>
      <c r="R412" s="1487"/>
      <c r="S412" s="1487"/>
      <c r="T412" s="33"/>
      <c r="U412" s="592" t="s">
        <v>2312</v>
      </c>
      <c r="V412" s="592"/>
      <c r="W412" s="592"/>
      <c r="X412" s="172"/>
      <c r="Y412" s="42"/>
      <c r="Z412" s="41"/>
      <c r="AA412" s="41"/>
      <c r="AB412" s="55"/>
      <c r="AC412" s="55"/>
      <c r="AD412" s="42"/>
      <c r="AE412" s="41"/>
      <c r="AF412" s="596"/>
      <c r="AG412" s="163"/>
      <c r="AH412" s="163"/>
      <c r="AI412" s="101"/>
      <c r="AJ412" s="101"/>
      <c r="AK412" s="34"/>
      <c r="AL412" s="34"/>
      <c r="AM412" s="34"/>
      <c r="AN412" s="34"/>
      <c r="AO412" s="34"/>
      <c r="AP412" s="34"/>
      <c r="AQ412" s="33"/>
      <c r="AR412" s="33"/>
      <c r="AS412" s="33"/>
      <c r="AT412" s="69"/>
      <c r="AU412" s="33"/>
      <c r="AV412" s="33"/>
      <c r="AW412" s="33"/>
      <c r="AX412" s="33"/>
      <c r="AY412" s="33"/>
      <c r="AZ412" s="33"/>
      <c r="BA412" s="34"/>
      <c r="BB412" s="34"/>
      <c r="BC412" s="34"/>
      <c r="BD412" s="34"/>
      <c r="BE412" s="34"/>
      <c r="BF412" s="34"/>
      <c r="BG412" s="34"/>
      <c r="BH412" s="33"/>
      <c r="BI412" s="33"/>
      <c r="BJ412" s="33"/>
      <c r="BK412" s="33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</row>
    <row r="413" spans="1:95" s="641" customFormat="1" ht="15" x14ac:dyDescent="0.25">
      <c r="A413" s="1527" t="s">
        <v>377</v>
      </c>
      <c r="B413" s="1528"/>
      <c r="C413" s="1528"/>
      <c r="D413" s="1528"/>
      <c r="E413" s="1529"/>
      <c r="F413" s="1486"/>
      <c r="G413" s="1487"/>
      <c r="H413" s="1487"/>
      <c r="I413" s="1487"/>
      <c r="J413" s="1487"/>
      <c r="K413" s="1487"/>
      <c r="L413" s="1488"/>
      <c r="M413" s="1521"/>
      <c r="N413" s="1487"/>
      <c r="O413" s="1487"/>
      <c r="P413" s="1487"/>
      <c r="Q413" s="1487"/>
      <c r="R413" s="1487"/>
      <c r="S413" s="1487"/>
      <c r="T413" s="33"/>
      <c r="U413" s="592" t="s">
        <v>2313</v>
      </c>
      <c r="V413" s="592"/>
      <c r="W413" s="592"/>
      <c r="X413" s="172"/>
      <c r="Y413" s="42"/>
      <c r="Z413" s="41"/>
      <c r="AA413" s="41"/>
      <c r="AB413" s="55"/>
      <c r="AC413" s="55"/>
      <c r="AD413" s="42"/>
      <c r="AE413" s="41"/>
      <c r="AF413" s="596"/>
      <c r="AG413" s="163"/>
      <c r="AH413" s="163"/>
      <c r="AI413" s="101"/>
      <c r="AJ413" s="101"/>
      <c r="AK413" s="34"/>
      <c r="AL413" s="34"/>
      <c r="AM413" s="34"/>
      <c r="AN413" s="34"/>
      <c r="AO413" s="34"/>
      <c r="AP413" s="34"/>
      <c r="AQ413" s="33"/>
      <c r="AR413" s="33"/>
      <c r="AS413" s="33"/>
      <c r="AT413" s="69"/>
      <c r="AU413" s="33"/>
      <c r="AV413" s="33"/>
      <c r="AW413" s="33"/>
      <c r="AX413" s="33"/>
      <c r="AY413" s="33"/>
      <c r="AZ413" s="33"/>
      <c r="BA413" s="34"/>
      <c r="BB413" s="34"/>
      <c r="BC413" s="34"/>
      <c r="BD413" s="34"/>
      <c r="BE413" s="34"/>
      <c r="BF413" s="34"/>
      <c r="BG413" s="34"/>
      <c r="BH413" s="33"/>
      <c r="BI413" s="33"/>
      <c r="BJ413" s="33"/>
      <c r="BK413" s="33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  <c r="CF413" s="34"/>
      <c r="CG413" s="34"/>
      <c r="CH413" s="34"/>
      <c r="CI413" s="34"/>
      <c r="CJ413" s="34"/>
      <c r="CK413" s="34"/>
      <c r="CL413" s="34"/>
      <c r="CM413" s="34"/>
      <c r="CN413" s="34"/>
      <c r="CO413" s="34"/>
      <c r="CP413" s="34"/>
      <c r="CQ413" s="34"/>
    </row>
    <row r="414" spans="1:95" s="641" customFormat="1" ht="15" x14ac:dyDescent="0.25">
      <c r="A414" s="1527" t="s">
        <v>378</v>
      </c>
      <c r="B414" s="1528"/>
      <c r="C414" s="1528"/>
      <c r="D414" s="1528"/>
      <c r="E414" s="1529"/>
      <c r="F414" s="1486"/>
      <c r="G414" s="1487"/>
      <c r="H414" s="1487"/>
      <c r="I414" s="1487"/>
      <c r="J414" s="1487"/>
      <c r="K414" s="1487"/>
      <c r="L414" s="1488"/>
      <c r="M414" s="1521"/>
      <c r="N414" s="1487"/>
      <c r="O414" s="1487"/>
      <c r="P414" s="1487"/>
      <c r="Q414" s="1487"/>
      <c r="R414" s="1487"/>
      <c r="S414" s="1487"/>
      <c r="T414" s="33"/>
      <c r="U414" s="592" t="s">
        <v>2314</v>
      </c>
      <c r="V414" s="592"/>
      <c r="W414" s="592"/>
      <c r="X414" s="172"/>
      <c r="Y414" s="42"/>
      <c r="Z414" s="41"/>
      <c r="AA414" s="41"/>
      <c r="AB414" s="55"/>
      <c r="AC414" s="55"/>
      <c r="AD414" s="42"/>
      <c r="AE414" s="41"/>
      <c r="AF414" s="596"/>
      <c r="AG414" s="163"/>
      <c r="AH414" s="163"/>
      <c r="AI414" s="101"/>
      <c r="AJ414" s="101"/>
      <c r="AK414" s="34"/>
      <c r="AL414" s="34"/>
      <c r="AM414" s="34"/>
      <c r="AN414" s="34"/>
      <c r="AO414" s="34"/>
      <c r="AP414" s="34"/>
      <c r="AQ414" s="33"/>
      <c r="AR414" s="33"/>
      <c r="AS414" s="33"/>
      <c r="AT414" s="69"/>
      <c r="AU414" s="33"/>
      <c r="AV414" s="33"/>
      <c r="AW414" s="33"/>
      <c r="AX414" s="33"/>
      <c r="AY414" s="33"/>
      <c r="AZ414" s="33"/>
      <c r="BA414" s="34"/>
      <c r="BB414" s="34"/>
      <c r="BC414" s="34"/>
      <c r="BD414" s="34"/>
      <c r="BE414" s="34"/>
      <c r="BF414" s="34"/>
      <c r="BG414" s="34"/>
      <c r="BH414" s="33"/>
      <c r="BI414" s="33"/>
      <c r="BJ414" s="33"/>
      <c r="BK414" s="33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  <c r="CF414" s="34"/>
      <c r="CG414" s="34"/>
      <c r="CH414" s="34"/>
      <c r="CI414" s="34"/>
      <c r="CJ414" s="34"/>
      <c r="CK414" s="34"/>
      <c r="CL414" s="34"/>
      <c r="CM414" s="34"/>
      <c r="CN414" s="34"/>
      <c r="CO414" s="34"/>
      <c r="CP414" s="34"/>
      <c r="CQ414" s="34"/>
    </row>
    <row r="415" spans="1:95" s="641" customFormat="1" ht="15" x14ac:dyDescent="0.25">
      <c r="A415" s="1527" t="s">
        <v>410</v>
      </c>
      <c r="B415" s="1528"/>
      <c r="C415" s="1528"/>
      <c r="D415" s="1528"/>
      <c r="E415" s="1529"/>
      <c r="F415" s="1486"/>
      <c r="G415" s="1487"/>
      <c r="H415" s="1487"/>
      <c r="I415" s="1487"/>
      <c r="J415" s="1487"/>
      <c r="K415" s="1487"/>
      <c r="L415" s="1488"/>
      <c r="M415" s="1521"/>
      <c r="N415" s="1487"/>
      <c r="O415" s="1487"/>
      <c r="P415" s="1487"/>
      <c r="Q415" s="1487"/>
      <c r="R415" s="1487"/>
      <c r="S415" s="1487"/>
      <c r="T415" s="33"/>
      <c r="U415" s="592" t="s">
        <v>2315</v>
      </c>
      <c r="V415" s="592"/>
      <c r="W415" s="592"/>
      <c r="X415" s="172"/>
      <c r="Y415" s="42"/>
      <c r="Z415" s="41"/>
      <c r="AA415" s="41"/>
      <c r="AB415" s="55"/>
      <c r="AC415" s="55"/>
      <c r="AD415" s="42"/>
      <c r="AE415" s="41"/>
      <c r="AF415" s="596"/>
      <c r="AG415" s="163"/>
      <c r="AH415" s="163"/>
      <c r="AI415" s="101"/>
      <c r="AJ415" s="101"/>
      <c r="AK415" s="34"/>
      <c r="AL415" s="34"/>
      <c r="AM415" s="34"/>
      <c r="AN415" s="34"/>
      <c r="AO415" s="34"/>
      <c r="AP415" s="34"/>
      <c r="AQ415" s="33"/>
      <c r="AR415" s="33"/>
      <c r="AS415" s="33"/>
      <c r="AT415" s="69"/>
      <c r="AU415" s="33"/>
      <c r="AV415" s="33"/>
      <c r="AW415" s="33"/>
      <c r="AX415" s="33"/>
      <c r="AY415" s="33"/>
      <c r="AZ415" s="33"/>
      <c r="BA415" s="34"/>
      <c r="BB415" s="34"/>
      <c r="BC415" s="34"/>
      <c r="BD415" s="34"/>
      <c r="BE415" s="34"/>
      <c r="BF415" s="34"/>
      <c r="BG415" s="34"/>
      <c r="BH415" s="33"/>
      <c r="BI415" s="33"/>
      <c r="BJ415" s="33"/>
      <c r="BK415" s="33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</row>
    <row r="416" spans="1:95" s="641" customFormat="1" ht="15" x14ac:dyDescent="0.25">
      <c r="A416" s="1527" t="s">
        <v>411</v>
      </c>
      <c r="B416" s="1528"/>
      <c r="C416" s="1528"/>
      <c r="D416" s="1528"/>
      <c r="E416" s="1529"/>
      <c r="F416" s="1486"/>
      <c r="G416" s="1487"/>
      <c r="H416" s="1487"/>
      <c r="I416" s="1487"/>
      <c r="J416" s="1487"/>
      <c r="K416" s="1487"/>
      <c r="L416" s="1488"/>
      <c r="M416" s="1521"/>
      <c r="N416" s="1487"/>
      <c r="O416" s="1487"/>
      <c r="P416" s="1487"/>
      <c r="Q416" s="1487"/>
      <c r="R416" s="1487"/>
      <c r="S416" s="1487"/>
      <c r="T416" s="33"/>
      <c r="U416" s="592" t="s">
        <v>2316</v>
      </c>
      <c r="V416" s="592"/>
      <c r="W416" s="592"/>
      <c r="X416" s="172"/>
      <c r="Y416" s="42"/>
      <c r="Z416" s="41"/>
      <c r="AA416" s="41"/>
      <c r="AB416" s="55"/>
      <c r="AC416" s="55"/>
      <c r="AD416" s="42"/>
      <c r="AE416" s="41"/>
      <c r="AF416" s="596"/>
      <c r="AG416" s="163"/>
      <c r="AH416" s="163"/>
      <c r="AI416" s="101"/>
      <c r="AJ416" s="101"/>
      <c r="AK416" s="34"/>
      <c r="AL416" s="34"/>
      <c r="AM416" s="34"/>
      <c r="AN416" s="34"/>
      <c r="AO416" s="34"/>
      <c r="AP416" s="34"/>
      <c r="AQ416" s="33"/>
      <c r="AR416" s="33"/>
      <c r="AS416" s="33"/>
      <c r="AT416" s="69"/>
      <c r="AU416" s="33"/>
      <c r="AV416" s="33"/>
      <c r="AW416" s="33"/>
      <c r="AX416" s="33"/>
      <c r="AY416" s="33"/>
      <c r="AZ416" s="33"/>
      <c r="BA416" s="34"/>
      <c r="BB416" s="34"/>
      <c r="BC416" s="34"/>
      <c r="BD416" s="34"/>
      <c r="BE416" s="34"/>
      <c r="BF416" s="34"/>
      <c r="BG416" s="34"/>
      <c r="BH416" s="33"/>
      <c r="BI416" s="33"/>
      <c r="BJ416" s="33"/>
      <c r="BK416" s="33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  <c r="CF416" s="34"/>
      <c r="CG416" s="34"/>
      <c r="CH416" s="34"/>
      <c r="CI416" s="34"/>
      <c r="CJ416" s="34"/>
      <c r="CK416" s="34"/>
      <c r="CL416" s="34"/>
      <c r="CM416" s="34"/>
      <c r="CN416" s="34"/>
      <c r="CO416" s="34"/>
      <c r="CP416" s="34"/>
      <c r="CQ416" s="34"/>
    </row>
    <row r="417" spans="1:95" s="641" customFormat="1" ht="15" x14ac:dyDescent="0.25">
      <c r="A417" s="1527" t="s">
        <v>379</v>
      </c>
      <c r="B417" s="1528"/>
      <c r="C417" s="1528"/>
      <c r="D417" s="1528"/>
      <c r="E417" s="1529"/>
      <c r="F417" s="1486"/>
      <c r="G417" s="1487"/>
      <c r="H417" s="1487"/>
      <c r="I417" s="1487"/>
      <c r="J417" s="1487"/>
      <c r="K417" s="1487"/>
      <c r="L417" s="1488"/>
      <c r="M417" s="1521"/>
      <c r="N417" s="1487"/>
      <c r="O417" s="1487"/>
      <c r="P417" s="1487"/>
      <c r="Q417" s="1487"/>
      <c r="R417" s="1487"/>
      <c r="S417" s="1487"/>
      <c r="T417" s="33"/>
      <c r="U417" s="592" t="s">
        <v>2317</v>
      </c>
      <c r="V417" s="592"/>
      <c r="W417" s="592"/>
      <c r="X417" s="172"/>
      <c r="Y417" s="42"/>
      <c r="Z417" s="41"/>
      <c r="AA417" s="41"/>
      <c r="AB417" s="55"/>
      <c r="AC417" s="55"/>
      <c r="AD417" s="42"/>
      <c r="AE417" s="41"/>
      <c r="AF417" s="596"/>
      <c r="AG417" s="163"/>
      <c r="AH417" s="163"/>
      <c r="AI417" s="101"/>
      <c r="AJ417" s="101"/>
      <c r="AK417" s="34"/>
      <c r="AL417" s="34"/>
      <c r="AM417" s="34"/>
      <c r="AN417" s="34"/>
      <c r="AO417" s="34"/>
      <c r="AP417" s="34"/>
      <c r="AQ417" s="33"/>
      <c r="AR417" s="33"/>
      <c r="AS417" s="33"/>
      <c r="AT417" s="69"/>
      <c r="AU417" s="33"/>
      <c r="AV417" s="33"/>
      <c r="AW417" s="33"/>
      <c r="AX417" s="33"/>
      <c r="AY417" s="33"/>
      <c r="AZ417" s="33"/>
      <c r="BA417" s="34"/>
      <c r="BB417" s="34"/>
      <c r="BC417" s="34"/>
      <c r="BD417" s="34"/>
      <c r="BE417" s="34"/>
      <c r="BF417" s="34"/>
      <c r="BG417" s="34"/>
      <c r="BH417" s="33"/>
      <c r="BI417" s="33"/>
      <c r="BJ417" s="33"/>
      <c r="BK417" s="33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</row>
    <row r="418" spans="1:95" s="641" customFormat="1" ht="15" x14ac:dyDescent="0.25">
      <c r="A418" s="1527" t="s">
        <v>380</v>
      </c>
      <c r="B418" s="1528"/>
      <c r="C418" s="1528"/>
      <c r="D418" s="1528"/>
      <c r="E418" s="1529"/>
      <c r="F418" s="1486"/>
      <c r="G418" s="1487"/>
      <c r="H418" s="1487"/>
      <c r="I418" s="1487"/>
      <c r="J418" s="1487"/>
      <c r="K418" s="1487"/>
      <c r="L418" s="1488"/>
      <c r="M418" s="1521"/>
      <c r="N418" s="1487"/>
      <c r="O418" s="1487"/>
      <c r="P418" s="1487"/>
      <c r="Q418" s="1487"/>
      <c r="R418" s="1487"/>
      <c r="S418" s="1487"/>
      <c r="T418" s="33"/>
      <c r="U418" s="592" t="s">
        <v>2318</v>
      </c>
      <c r="V418" s="592"/>
      <c r="W418" s="592"/>
      <c r="X418" s="172"/>
      <c r="Y418" s="42"/>
      <c r="Z418" s="41"/>
      <c r="AA418" s="41"/>
      <c r="AB418" s="55"/>
      <c r="AC418" s="55"/>
      <c r="AD418" s="42"/>
      <c r="AE418" s="41"/>
      <c r="AF418" s="596"/>
      <c r="AG418" s="163"/>
      <c r="AH418" s="163"/>
      <c r="AI418" s="101"/>
      <c r="AJ418" s="101"/>
      <c r="AK418" s="34"/>
      <c r="AL418" s="34"/>
      <c r="AM418" s="34"/>
      <c r="AN418" s="34"/>
      <c r="AO418" s="34"/>
      <c r="AP418" s="34"/>
      <c r="AQ418" s="33"/>
      <c r="AR418" s="33"/>
      <c r="AS418" s="33"/>
      <c r="AT418" s="69"/>
      <c r="AU418" s="33"/>
      <c r="AV418" s="33"/>
      <c r="AW418" s="33"/>
      <c r="AX418" s="33"/>
      <c r="AY418" s="33"/>
      <c r="AZ418" s="33"/>
      <c r="BA418" s="34"/>
      <c r="BB418" s="34"/>
      <c r="BC418" s="34"/>
      <c r="BD418" s="34"/>
      <c r="BE418" s="34"/>
      <c r="BF418" s="34"/>
      <c r="BG418" s="34"/>
      <c r="BH418" s="33"/>
      <c r="BI418" s="33"/>
      <c r="BJ418" s="33"/>
      <c r="BK418" s="33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  <c r="CI418" s="34"/>
      <c r="CJ418" s="34"/>
      <c r="CK418" s="34"/>
      <c r="CL418" s="34"/>
      <c r="CM418" s="34"/>
      <c r="CN418" s="34"/>
      <c r="CO418" s="34"/>
      <c r="CP418" s="34"/>
      <c r="CQ418" s="34"/>
    </row>
    <row r="419" spans="1:95" s="641" customFormat="1" ht="15" x14ac:dyDescent="0.25">
      <c r="A419" s="1527" t="s">
        <v>632</v>
      </c>
      <c r="B419" s="1528"/>
      <c r="C419" s="1528"/>
      <c r="D419" s="1528"/>
      <c r="E419" s="1529"/>
      <c r="F419" s="1486"/>
      <c r="G419" s="1487"/>
      <c r="H419" s="1487"/>
      <c r="I419" s="1487"/>
      <c r="J419" s="1487"/>
      <c r="K419" s="1487"/>
      <c r="L419" s="1488"/>
      <c r="M419" s="1521"/>
      <c r="N419" s="1487"/>
      <c r="O419" s="1487"/>
      <c r="P419" s="1487"/>
      <c r="Q419" s="1487"/>
      <c r="R419" s="1487"/>
      <c r="S419" s="1487"/>
      <c r="T419" s="33"/>
      <c r="U419" s="592" t="s">
        <v>2319</v>
      </c>
      <c r="V419" s="592"/>
      <c r="W419" s="592"/>
      <c r="X419" s="42"/>
      <c r="Y419" s="42"/>
      <c r="Z419" s="41"/>
      <c r="AA419" s="41"/>
      <c r="AB419" s="55"/>
      <c r="AC419" s="55"/>
      <c r="AD419" s="42"/>
      <c r="AE419" s="41"/>
      <c r="AF419" s="596"/>
      <c r="AG419" s="163"/>
      <c r="AH419" s="163"/>
      <c r="AI419" s="101"/>
      <c r="AJ419" s="101"/>
      <c r="AK419" s="34"/>
      <c r="AL419" s="34"/>
      <c r="AM419" s="34"/>
      <c r="AN419" s="34"/>
      <c r="AO419" s="34"/>
      <c r="AP419" s="34"/>
      <c r="AQ419" s="33"/>
      <c r="AR419" s="33"/>
      <c r="AS419" s="33"/>
      <c r="AT419" s="69"/>
      <c r="AU419" s="33"/>
      <c r="AV419" s="33"/>
      <c r="AW419" s="33"/>
      <c r="AX419" s="33"/>
      <c r="AY419" s="33"/>
      <c r="AZ419" s="33"/>
      <c r="BA419" s="34"/>
      <c r="BB419" s="34"/>
      <c r="BC419" s="34"/>
      <c r="BD419" s="34"/>
      <c r="BE419" s="34"/>
      <c r="BF419" s="34"/>
      <c r="BG419" s="34"/>
      <c r="BH419" s="33"/>
      <c r="BI419" s="33"/>
      <c r="BJ419" s="33"/>
      <c r="BK419" s="33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  <c r="CI419" s="34"/>
      <c r="CJ419" s="34"/>
      <c r="CK419" s="34"/>
      <c r="CL419" s="34"/>
      <c r="CM419" s="34"/>
      <c r="CN419" s="34"/>
      <c r="CO419" s="34"/>
      <c r="CP419" s="34"/>
      <c r="CQ419" s="34"/>
    </row>
    <row r="420" spans="1:95" s="641" customFormat="1" ht="15" x14ac:dyDescent="0.25">
      <c r="A420" s="1527" t="s">
        <v>381</v>
      </c>
      <c r="B420" s="1528"/>
      <c r="C420" s="1528"/>
      <c r="D420" s="1528"/>
      <c r="E420" s="1529"/>
      <c r="F420" s="1486"/>
      <c r="G420" s="1487"/>
      <c r="H420" s="1487"/>
      <c r="I420" s="1487"/>
      <c r="J420" s="1487"/>
      <c r="K420" s="1487"/>
      <c r="L420" s="1488"/>
      <c r="M420" s="1521"/>
      <c r="N420" s="1487"/>
      <c r="O420" s="1487"/>
      <c r="P420" s="1487"/>
      <c r="Q420" s="1487"/>
      <c r="R420" s="1487"/>
      <c r="S420" s="1487"/>
      <c r="T420" s="33"/>
      <c r="U420" s="592" t="s">
        <v>2320</v>
      </c>
      <c r="V420" s="592"/>
      <c r="W420" s="592"/>
      <c r="X420" s="172"/>
      <c r="Y420" s="42"/>
      <c r="Z420" s="41"/>
      <c r="AA420" s="41"/>
      <c r="AB420" s="55"/>
      <c r="AC420" s="55"/>
      <c r="AD420" s="42"/>
      <c r="AE420" s="41"/>
      <c r="AF420" s="596"/>
      <c r="AG420" s="163"/>
      <c r="AH420" s="163"/>
      <c r="AI420" s="101"/>
      <c r="AJ420" s="101"/>
      <c r="AK420" s="34"/>
      <c r="AL420" s="34"/>
      <c r="AM420" s="34"/>
      <c r="AN420" s="34"/>
      <c r="AO420" s="34"/>
      <c r="AP420" s="34"/>
      <c r="AQ420" s="33"/>
      <c r="AR420" s="33"/>
      <c r="AS420" s="33"/>
      <c r="AT420" s="69"/>
      <c r="AU420" s="33"/>
      <c r="AV420" s="33"/>
      <c r="AW420" s="33"/>
      <c r="AX420" s="33"/>
      <c r="AY420" s="33"/>
      <c r="AZ420" s="33"/>
      <c r="BA420" s="34"/>
      <c r="BB420" s="34"/>
      <c r="BC420" s="34"/>
      <c r="BD420" s="34"/>
      <c r="BE420" s="34"/>
      <c r="BF420" s="34"/>
      <c r="BG420" s="34"/>
      <c r="BH420" s="33"/>
      <c r="BI420" s="33"/>
      <c r="BJ420" s="33"/>
      <c r="BK420" s="33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  <c r="CI420" s="34"/>
      <c r="CJ420" s="34"/>
      <c r="CK420" s="34"/>
      <c r="CL420" s="34"/>
      <c r="CM420" s="34"/>
      <c r="CN420" s="34"/>
      <c r="CO420" s="34"/>
      <c r="CP420" s="34"/>
      <c r="CQ420" s="34"/>
    </row>
    <row r="421" spans="1:95" s="641" customFormat="1" ht="15" x14ac:dyDescent="0.25">
      <c r="A421" s="1527" t="s">
        <v>575</v>
      </c>
      <c r="B421" s="1528"/>
      <c r="C421" s="1528"/>
      <c r="D421" s="1528"/>
      <c r="E421" s="1529"/>
      <c r="F421" s="1486"/>
      <c r="G421" s="1487"/>
      <c r="H421" s="1487"/>
      <c r="I421" s="1487"/>
      <c r="J421" s="1487"/>
      <c r="K421" s="1487"/>
      <c r="L421" s="1488"/>
      <c r="M421" s="1521"/>
      <c r="N421" s="1487"/>
      <c r="O421" s="1487"/>
      <c r="P421" s="1487"/>
      <c r="Q421" s="1487"/>
      <c r="R421" s="1487"/>
      <c r="S421" s="1487"/>
      <c r="T421" s="33"/>
      <c r="U421" s="592" t="s">
        <v>2321</v>
      </c>
      <c r="V421" s="592"/>
      <c r="W421" s="592"/>
      <c r="X421" s="172"/>
      <c r="Y421" s="42"/>
      <c r="Z421" s="41"/>
      <c r="AA421" s="41"/>
      <c r="AB421" s="55"/>
      <c r="AC421" s="55"/>
      <c r="AD421" s="42"/>
      <c r="AE421" s="41"/>
      <c r="AF421" s="596"/>
      <c r="AG421" s="163"/>
      <c r="AH421" s="163"/>
      <c r="AI421" s="101"/>
      <c r="AJ421" s="101"/>
      <c r="AK421" s="34"/>
      <c r="AL421" s="34"/>
      <c r="AM421" s="34"/>
      <c r="AN421" s="34"/>
      <c r="AO421" s="34"/>
      <c r="AP421" s="34"/>
      <c r="AQ421" s="33"/>
      <c r="AR421" s="33"/>
      <c r="AS421" s="33"/>
      <c r="AT421" s="69"/>
      <c r="AU421" s="33"/>
      <c r="AV421" s="33"/>
      <c r="AW421" s="33"/>
      <c r="AX421" s="33"/>
      <c r="AY421" s="33"/>
      <c r="AZ421" s="33"/>
      <c r="BA421" s="34"/>
      <c r="BB421" s="34"/>
      <c r="BC421" s="34"/>
      <c r="BD421" s="34"/>
      <c r="BE421" s="34"/>
      <c r="BF421" s="34"/>
      <c r="BG421" s="34"/>
      <c r="BH421" s="33"/>
      <c r="BI421" s="33"/>
      <c r="BJ421" s="33"/>
      <c r="BK421" s="33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</row>
    <row r="422" spans="1:95" s="641" customFormat="1" ht="15" x14ac:dyDescent="0.25">
      <c r="A422" s="1614" t="s">
        <v>77</v>
      </c>
      <c r="B422" s="1615"/>
      <c r="C422" s="1615"/>
      <c r="D422" s="1615"/>
      <c r="E422" s="1616"/>
      <c r="F422" s="1532">
        <f>SUM(F412:L421)</f>
        <v>0</v>
      </c>
      <c r="G422" s="1533"/>
      <c r="H422" s="1533"/>
      <c r="I422" s="1533"/>
      <c r="J422" s="1533"/>
      <c r="K422" s="1533"/>
      <c r="L422" s="1533"/>
      <c r="M422" s="1535">
        <f>SUM(M412:S421)</f>
        <v>0</v>
      </c>
      <c r="N422" s="1533"/>
      <c r="O422" s="1533"/>
      <c r="P422" s="1533"/>
      <c r="Q422" s="1533"/>
      <c r="R422" s="1533"/>
      <c r="S422" s="1533"/>
      <c r="T422" s="33"/>
      <c r="U422" s="594" t="s">
        <v>2322</v>
      </c>
      <c r="V422" s="594"/>
      <c r="W422" s="592"/>
      <c r="X422" s="172"/>
      <c r="Y422" s="42"/>
      <c r="Z422" s="41"/>
      <c r="AA422" s="41"/>
      <c r="AB422" s="55"/>
      <c r="AC422" s="55"/>
      <c r="AD422" s="42"/>
      <c r="AE422" s="41"/>
      <c r="AF422" s="596"/>
      <c r="AG422" s="163"/>
      <c r="AH422" s="163"/>
      <c r="AI422" s="101"/>
      <c r="AJ422" s="101"/>
      <c r="AK422" s="34"/>
      <c r="AL422" s="34"/>
      <c r="AM422" s="34"/>
      <c r="AN422" s="34"/>
      <c r="AO422" s="172"/>
      <c r="AP422" s="172"/>
      <c r="AQ422" s="172"/>
      <c r="AR422" s="33"/>
      <c r="AS422" s="33"/>
      <c r="AT422" s="69"/>
      <c r="AU422" s="33"/>
      <c r="AV422" s="33"/>
      <c r="AW422" s="33"/>
      <c r="AX422" s="33"/>
      <c r="AY422" s="33"/>
      <c r="AZ422" s="33"/>
      <c r="BA422" s="34"/>
      <c r="BB422" s="34"/>
      <c r="BC422" s="34"/>
      <c r="BD422" s="34"/>
      <c r="BE422" s="34"/>
      <c r="BF422" s="34"/>
      <c r="BG422" s="34"/>
      <c r="BH422" s="33"/>
      <c r="BI422" s="33"/>
      <c r="BJ422" s="33"/>
      <c r="BK422" s="33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</row>
    <row r="423" spans="1:95" s="641" customFormat="1" ht="15" x14ac:dyDescent="0.25">
      <c r="A423" s="1527" t="s">
        <v>412</v>
      </c>
      <c r="B423" s="1528"/>
      <c r="C423" s="1528"/>
      <c r="D423" s="1528"/>
      <c r="E423" s="1529"/>
      <c r="F423" s="1486"/>
      <c r="G423" s="1487"/>
      <c r="H423" s="1487"/>
      <c r="I423" s="1487"/>
      <c r="J423" s="1487"/>
      <c r="K423" s="1487"/>
      <c r="L423" s="1488"/>
      <c r="M423" s="1521"/>
      <c r="N423" s="1487"/>
      <c r="O423" s="1487"/>
      <c r="P423" s="1487"/>
      <c r="Q423" s="1487"/>
      <c r="R423" s="1487"/>
      <c r="S423" s="1487"/>
      <c r="T423" s="33"/>
      <c r="U423" s="592" t="s">
        <v>2323</v>
      </c>
      <c r="V423" s="592"/>
      <c r="W423" s="592"/>
      <c r="X423" s="172"/>
      <c r="Y423" s="42"/>
      <c r="Z423" s="41"/>
      <c r="AA423" s="41"/>
      <c r="AB423" s="55"/>
      <c r="AC423" s="55"/>
      <c r="AD423" s="42"/>
      <c r="AE423" s="41"/>
      <c r="AF423" s="596"/>
      <c r="AG423" s="163"/>
      <c r="AH423" s="163"/>
      <c r="AI423" s="101"/>
      <c r="AJ423" s="101"/>
      <c r="AK423" s="34"/>
      <c r="AL423" s="34"/>
      <c r="AM423" s="34"/>
      <c r="AN423" s="34"/>
      <c r="AO423" s="34"/>
      <c r="AP423" s="34"/>
      <c r="AQ423" s="33"/>
      <c r="AR423" s="33"/>
      <c r="AS423" s="33"/>
      <c r="AT423" s="69"/>
      <c r="AU423" s="33"/>
      <c r="AV423" s="33"/>
      <c r="AW423" s="33"/>
      <c r="AX423" s="33"/>
      <c r="AY423" s="33"/>
      <c r="AZ423" s="33"/>
      <c r="BA423" s="34"/>
      <c r="BB423" s="34"/>
      <c r="BC423" s="34"/>
      <c r="BD423" s="34"/>
      <c r="BE423" s="34"/>
      <c r="BF423" s="34"/>
      <c r="BG423" s="34"/>
      <c r="BH423" s="33"/>
      <c r="BI423" s="33"/>
      <c r="BJ423" s="33"/>
      <c r="BK423" s="33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</row>
    <row r="424" spans="1:95" s="641" customFormat="1" ht="15" x14ac:dyDescent="0.25">
      <c r="A424" s="1527" t="s">
        <v>413</v>
      </c>
      <c r="B424" s="1528"/>
      <c r="C424" s="1528"/>
      <c r="D424" s="1528"/>
      <c r="E424" s="1529"/>
      <c r="F424" s="1486"/>
      <c r="G424" s="1487"/>
      <c r="H424" s="1487"/>
      <c r="I424" s="1487"/>
      <c r="J424" s="1487"/>
      <c r="K424" s="1487"/>
      <c r="L424" s="1488"/>
      <c r="M424" s="1521"/>
      <c r="N424" s="1487"/>
      <c r="O424" s="1487"/>
      <c r="P424" s="1487"/>
      <c r="Q424" s="1487"/>
      <c r="R424" s="1487"/>
      <c r="S424" s="1487"/>
      <c r="T424" s="33"/>
      <c r="U424" s="592" t="s">
        <v>2324</v>
      </c>
      <c r="V424" s="592"/>
      <c r="W424" s="592"/>
      <c r="X424" s="172"/>
      <c r="Y424" s="42"/>
      <c r="Z424" s="41"/>
      <c r="AA424" s="41"/>
      <c r="AB424" s="55"/>
      <c r="AC424" s="55"/>
      <c r="AD424" s="42"/>
      <c r="AE424" s="41"/>
      <c r="AF424" s="596"/>
      <c r="AG424" s="163"/>
      <c r="AH424" s="163"/>
      <c r="AI424" s="101"/>
      <c r="AJ424" s="101"/>
      <c r="AK424" s="34"/>
      <c r="AL424" s="34"/>
      <c r="AM424" s="34"/>
      <c r="AN424" s="34"/>
      <c r="AO424" s="34"/>
      <c r="AP424" s="34"/>
      <c r="AQ424" s="33"/>
      <c r="AR424" s="33"/>
      <c r="AS424" s="33"/>
      <c r="AT424" s="69"/>
      <c r="AU424" s="33"/>
      <c r="AV424" s="33"/>
      <c r="AW424" s="33"/>
      <c r="AX424" s="33"/>
      <c r="AY424" s="33"/>
      <c r="AZ424" s="33"/>
      <c r="BA424" s="34"/>
      <c r="BB424" s="34"/>
      <c r="BC424" s="34"/>
      <c r="BD424" s="34"/>
      <c r="BE424" s="34"/>
      <c r="BF424" s="34"/>
      <c r="BG424" s="34"/>
      <c r="BH424" s="33"/>
      <c r="BI424" s="33"/>
      <c r="BJ424" s="33"/>
      <c r="BK424" s="33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</row>
    <row r="425" spans="1:95" s="641" customFormat="1" ht="15" x14ac:dyDescent="0.25">
      <c r="A425" s="1527" t="s">
        <v>414</v>
      </c>
      <c r="B425" s="1528"/>
      <c r="C425" s="1528"/>
      <c r="D425" s="1528"/>
      <c r="E425" s="1529"/>
      <c r="F425" s="1486"/>
      <c r="G425" s="1487"/>
      <c r="H425" s="1487"/>
      <c r="I425" s="1487"/>
      <c r="J425" s="1487"/>
      <c r="K425" s="1487"/>
      <c r="L425" s="1488"/>
      <c r="M425" s="1521"/>
      <c r="N425" s="1487"/>
      <c r="O425" s="1487"/>
      <c r="P425" s="1487"/>
      <c r="Q425" s="1487"/>
      <c r="R425" s="1487"/>
      <c r="S425" s="1487"/>
      <c r="T425" s="33"/>
      <c r="U425" s="592" t="s">
        <v>2325</v>
      </c>
      <c r="V425" s="592"/>
      <c r="W425" s="592"/>
      <c r="X425" s="172"/>
      <c r="Y425" s="42"/>
      <c r="Z425" s="41"/>
      <c r="AA425" s="41"/>
      <c r="AB425" s="55"/>
      <c r="AC425" s="55"/>
      <c r="AD425" s="42"/>
      <c r="AE425" s="41"/>
      <c r="AF425" s="596"/>
      <c r="AG425" s="163"/>
      <c r="AH425" s="163"/>
      <c r="AI425" s="101"/>
      <c r="AJ425" s="101"/>
      <c r="AK425" s="34"/>
      <c r="AL425" s="34"/>
      <c r="AM425" s="34"/>
      <c r="AN425" s="34"/>
      <c r="AO425" s="34"/>
      <c r="AP425" s="34"/>
      <c r="AQ425" s="33"/>
      <c r="AR425" s="33"/>
      <c r="AS425" s="33"/>
      <c r="AT425" s="69"/>
      <c r="AU425" s="33"/>
      <c r="AV425" s="33"/>
      <c r="AW425" s="33"/>
      <c r="AX425" s="33"/>
      <c r="AY425" s="33"/>
      <c r="AZ425" s="33"/>
      <c r="BA425" s="34"/>
      <c r="BB425" s="34"/>
      <c r="BC425" s="34"/>
      <c r="BD425" s="34"/>
      <c r="BE425" s="34"/>
      <c r="BF425" s="34"/>
      <c r="BG425" s="34"/>
      <c r="BH425" s="33"/>
      <c r="BI425" s="33"/>
      <c r="BJ425" s="33"/>
      <c r="BK425" s="33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</row>
    <row r="426" spans="1:95" s="641" customFormat="1" ht="15" x14ac:dyDescent="0.25">
      <c r="A426" s="1527" t="s">
        <v>415</v>
      </c>
      <c r="B426" s="1528"/>
      <c r="C426" s="1528"/>
      <c r="D426" s="1528"/>
      <c r="E426" s="1529"/>
      <c r="F426" s="1486"/>
      <c r="G426" s="1487"/>
      <c r="H426" s="1487"/>
      <c r="I426" s="1487"/>
      <c r="J426" s="1487"/>
      <c r="K426" s="1487"/>
      <c r="L426" s="1488"/>
      <c r="M426" s="1521"/>
      <c r="N426" s="1487"/>
      <c r="O426" s="1487"/>
      <c r="P426" s="1487"/>
      <c r="Q426" s="1487"/>
      <c r="R426" s="1487"/>
      <c r="S426" s="1487"/>
      <c r="T426" s="33"/>
      <c r="U426" s="592" t="s">
        <v>2326</v>
      </c>
      <c r="V426" s="592"/>
      <c r="W426" s="592"/>
      <c r="X426" s="172"/>
      <c r="Y426" s="42"/>
      <c r="Z426" s="41"/>
      <c r="AA426" s="41"/>
      <c r="AB426" s="55"/>
      <c r="AC426" s="55"/>
      <c r="AD426" s="42"/>
      <c r="AE426" s="41"/>
      <c r="AF426" s="596"/>
      <c r="AG426" s="163"/>
      <c r="AH426" s="163"/>
      <c r="AI426" s="101"/>
      <c r="AJ426" s="101"/>
      <c r="AK426" s="34"/>
      <c r="AL426" s="34"/>
      <c r="AM426" s="34"/>
      <c r="AN426" s="34"/>
      <c r="AO426" s="34"/>
      <c r="AP426" s="34"/>
      <c r="AQ426" s="33"/>
      <c r="AR426" s="33"/>
      <c r="AS426" s="33"/>
      <c r="AT426" s="69"/>
      <c r="AU426" s="33"/>
      <c r="AV426" s="33"/>
      <c r="AW426" s="33"/>
      <c r="AX426" s="33"/>
      <c r="AY426" s="33"/>
      <c r="AZ426" s="33"/>
      <c r="BA426" s="34"/>
      <c r="BB426" s="34"/>
      <c r="BC426" s="34"/>
      <c r="BD426" s="34"/>
      <c r="BE426" s="34"/>
      <c r="BF426" s="34"/>
      <c r="BG426" s="34"/>
      <c r="BH426" s="33"/>
      <c r="BI426" s="33"/>
      <c r="BJ426" s="33"/>
      <c r="BK426" s="33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</row>
    <row r="427" spans="1:95" s="641" customFormat="1" ht="15" x14ac:dyDescent="0.25">
      <c r="A427" s="1527" t="s">
        <v>416</v>
      </c>
      <c r="B427" s="1528"/>
      <c r="C427" s="1528"/>
      <c r="D427" s="1528"/>
      <c r="E427" s="1529"/>
      <c r="F427" s="1486"/>
      <c r="G427" s="1487"/>
      <c r="H427" s="1487"/>
      <c r="I427" s="1487"/>
      <c r="J427" s="1487"/>
      <c r="K427" s="1487"/>
      <c r="L427" s="1488"/>
      <c r="M427" s="1521"/>
      <c r="N427" s="1487"/>
      <c r="O427" s="1487"/>
      <c r="P427" s="1487"/>
      <c r="Q427" s="1487"/>
      <c r="R427" s="1487"/>
      <c r="S427" s="1487"/>
      <c r="T427" s="33"/>
      <c r="U427" s="592" t="s">
        <v>2327</v>
      </c>
      <c r="V427" s="592"/>
      <c r="W427" s="592"/>
      <c r="X427" s="172"/>
      <c r="Y427" s="42"/>
      <c r="Z427" s="41"/>
      <c r="AA427" s="41"/>
      <c r="AB427" s="55"/>
      <c r="AC427" s="55"/>
      <c r="AD427" s="42"/>
      <c r="AE427" s="41"/>
      <c r="AF427" s="596"/>
      <c r="AG427" s="163"/>
      <c r="AH427" s="163"/>
      <c r="AI427" s="101"/>
      <c r="AJ427" s="101"/>
      <c r="AK427" s="34"/>
      <c r="AL427" s="34"/>
      <c r="AM427" s="34"/>
      <c r="AN427" s="34"/>
      <c r="AO427" s="34"/>
      <c r="AP427" s="34"/>
      <c r="AQ427" s="33"/>
      <c r="AR427" s="33"/>
      <c r="AS427" s="33"/>
      <c r="AT427" s="69"/>
      <c r="AU427" s="33"/>
      <c r="AV427" s="33"/>
      <c r="AW427" s="33"/>
      <c r="AX427" s="33"/>
      <c r="AY427" s="33"/>
      <c r="AZ427" s="33"/>
      <c r="BA427" s="34"/>
      <c r="BB427" s="34"/>
      <c r="BC427" s="34"/>
      <c r="BD427" s="34"/>
      <c r="BE427" s="34"/>
      <c r="BF427" s="34"/>
      <c r="BG427" s="34"/>
      <c r="BH427" s="33"/>
      <c r="BI427" s="33"/>
      <c r="BJ427" s="33"/>
      <c r="BK427" s="33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</row>
    <row r="428" spans="1:95" s="641" customFormat="1" ht="15" x14ac:dyDescent="0.25">
      <c r="A428" s="1527" t="s">
        <v>417</v>
      </c>
      <c r="B428" s="1528"/>
      <c r="C428" s="1528"/>
      <c r="D428" s="1528"/>
      <c r="E428" s="1529"/>
      <c r="F428" s="1486"/>
      <c r="G428" s="1487"/>
      <c r="H428" s="1487"/>
      <c r="I428" s="1487"/>
      <c r="J428" s="1487"/>
      <c r="K428" s="1487"/>
      <c r="L428" s="1488"/>
      <c r="M428" s="1521"/>
      <c r="N428" s="1487"/>
      <c r="O428" s="1487"/>
      <c r="P428" s="1487"/>
      <c r="Q428" s="1487"/>
      <c r="R428" s="1487"/>
      <c r="S428" s="1487"/>
      <c r="T428" s="33"/>
      <c r="U428" s="592" t="s">
        <v>2328</v>
      </c>
      <c r="V428" s="592"/>
      <c r="W428" s="592"/>
      <c r="X428" s="172"/>
      <c r="Y428" s="42"/>
      <c r="Z428" s="41"/>
      <c r="AA428" s="41"/>
      <c r="AB428" s="55"/>
      <c r="AC428" s="55"/>
      <c r="AD428" s="42"/>
      <c r="AE428" s="41"/>
      <c r="AF428" s="596"/>
      <c r="AG428" s="163"/>
      <c r="AH428" s="163"/>
      <c r="AI428" s="101"/>
      <c r="AJ428" s="101"/>
      <c r="AK428" s="34"/>
      <c r="AL428" s="34"/>
      <c r="AM428" s="34"/>
      <c r="AN428" s="34"/>
      <c r="AO428" s="34"/>
      <c r="AP428" s="34"/>
      <c r="AQ428" s="33"/>
      <c r="AR428" s="33"/>
      <c r="AS428" s="33"/>
      <c r="AT428" s="69"/>
      <c r="AU428" s="33"/>
      <c r="AV428" s="33"/>
      <c r="AW428" s="33"/>
      <c r="AX428" s="33"/>
      <c r="AY428" s="33"/>
      <c r="AZ428" s="33"/>
      <c r="BA428" s="34"/>
      <c r="BB428" s="34"/>
      <c r="BC428" s="34"/>
      <c r="BD428" s="34"/>
      <c r="BE428" s="34"/>
      <c r="BF428" s="34"/>
      <c r="BG428" s="34"/>
      <c r="BH428" s="33"/>
      <c r="BI428" s="33"/>
      <c r="BJ428" s="33"/>
      <c r="BK428" s="33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</row>
    <row r="429" spans="1:95" s="641" customFormat="1" ht="15" x14ac:dyDescent="0.25">
      <c r="A429" s="1527" t="s">
        <v>420</v>
      </c>
      <c r="B429" s="1528"/>
      <c r="C429" s="1528"/>
      <c r="D429" s="1528"/>
      <c r="E429" s="1529"/>
      <c r="F429" s="1486"/>
      <c r="G429" s="1487"/>
      <c r="H429" s="1487"/>
      <c r="I429" s="1487"/>
      <c r="J429" s="1487"/>
      <c r="K429" s="1487"/>
      <c r="L429" s="1488"/>
      <c r="M429" s="1521"/>
      <c r="N429" s="1487"/>
      <c r="O429" s="1487"/>
      <c r="P429" s="1487"/>
      <c r="Q429" s="1487"/>
      <c r="R429" s="1487"/>
      <c r="S429" s="1487"/>
      <c r="T429" s="33"/>
      <c r="U429" s="592" t="s">
        <v>2329</v>
      </c>
      <c r="V429" s="592"/>
      <c r="W429" s="592"/>
      <c r="X429" s="172"/>
      <c r="Y429" s="42"/>
      <c r="Z429" s="41"/>
      <c r="AA429" s="41"/>
      <c r="AB429" s="55"/>
      <c r="AC429" s="55"/>
      <c r="AD429" s="42"/>
      <c r="AE429" s="41"/>
      <c r="AF429" s="596"/>
      <c r="AG429" s="163"/>
      <c r="AH429" s="163"/>
      <c r="AI429" s="101"/>
      <c r="AJ429" s="101"/>
      <c r="AK429" s="34"/>
      <c r="AL429" s="34"/>
      <c r="AM429" s="34"/>
      <c r="AN429" s="34"/>
      <c r="AO429" s="34"/>
      <c r="AP429" s="34"/>
      <c r="AQ429" s="33"/>
      <c r="AR429" s="33"/>
      <c r="AS429" s="33"/>
      <c r="AT429" s="69"/>
      <c r="AU429" s="33"/>
      <c r="AV429" s="33"/>
      <c r="AW429" s="33"/>
      <c r="AX429" s="33"/>
      <c r="AY429" s="33"/>
      <c r="AZ429" s="33"/>
      <c r="BA429" s="34"/>
      <c r="BB429" s="34"/>
      <c r="BC429" s="34"/>
      <c r="BD429" s="34"/>
      <c r="BE429" s="34"/>
      <c r="BF429" s="34"/>
      <c r="BG429" s="34"/>
      <c r="BH429" s="33"/>
      <c r="BI429" s="33"/>
      <c r="BJ429" s="33"/>
      <c r="BK429" s="33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</row>
    <row r="430" spans="1:95" s="641" customFormat="1" ht="15" x14ac:dyDescent="0.25">
      <c r="A430" s="1614" t="s">
        <v>181</v>
      </c>
      <c r="B430" s="1615"/>
      <c r="C430" s="1615"/>
      <c r="D430" s="1615"/>
      <c r="E430" s="1616"/>
      <c r="F430" s="1532">
        <f>SUM(F423:L429)</f>
        <v>0</v>
      </c>
      <c r="G430" s="1533"/>
      <c r="H430" s="1533"/>
      <c r="I430" s="1533"/>
      <c r="J430" s="1533"/>
      <c r="K430" s="1533"/>
      <c r="L430" s="1533"/>
      <c r="M430" s="1535">
        <f>SUM(M423:S429)</f>
        <v>0</v>
      </c>
      <c r="N430" s="1533"/>
      <c r="O430" s="1533"/>
      <c r="P430" s="1533"/>
      <c r="Q430" s="1533"/>
      <c r="R430" s="1533"/>
      <c r="S430" s="1533"/>
      <c r="T430" s="33"/>
      <c r="U430" s="594" t="s">
        <v>2330</v>
      </c>
      <c r="V430" s="594"/>
      <c r="W430" s="592"/>
      <c r="X430" s="42"/>
      <c r="Y430" s="42"/>
      <c r="Z430" s="41"/>
      <c r="AA430" s="41"/>
      <c r="AB430" s="55"/>
      <c r="AC430" s="55"/>
      <c r="AD430" s="42"/>
      <c r="AE430" s="41"/>
      <c r="AF430" s="596"/>
      <c r="AG430" s="163"/>
      <c r="AH430" s="163"/>
      <c r="AI430" s="101"/>
      <c r="AJ430" s="101"/>
      <c r="AK430" s="34"/>
      <c r="AL430" s="34"/>
      <c r="AM430" s="34"/>
      <c r="AN430" s="34"/>
      <c r="AO430" s="34"/>
      <c r="AP430" s="34"/>
      <c r="AQ430" s="33"/>
      <c r="AR430" s="33"/>
      <c r="AS430" s="33"/>
      <c r="AT430" s="69"/>
      <c r="AU430" s="33"/>
      <c r="AV430" s="33"/>
      <c r="AW430" s="33"/>
      <c r="AX430" s="33"/>
      <c r="AY430" s="33"/>
      <c r="AZ430" s="33"/>
      <c r="BA430" s="34"/>
      <c r="BB430" s="34"/>
      <c r="BC430" s="34"/>
      <c r="BD430" s="34"/>
      <c r="BE430" s="34"/>
      <c r="BF430" s="34"/>
      <c r="BG430" s="34"/>
      <c r="BH430" s="33"/>
      <c r="BI430" s="33"/>
      <c r="BJ430" s="33"/>
      <c r="BK430" s="33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</row>
    <row r="431" spans="1:95" s="641" customFormat="1" ht="15" x14ac:dyDescent="0.25">
      <c r="A431" s="1527" t="s">
        <v>422</v>
      </c>
      <c r="B431" s="1528"/>
      <c r="C431" s="1528"/>
      <c r="D431" s="1528"/>
      <c r="E431" s="1529"/>
      <c r="F431" s="1486"/>
      <c r="G431" s="1487"/>
      <c r="H431" s="1487"/>
      <c r="I431" s="1487"/>
      <c r="J431" s="1487"/>
      <c r="K431" s="1487"/>
      <c r="L431" s="1488"/>
      <c r="M431" s="1539"/>
      <c r="N431" s="1537"/>
      <c r="O431" s="1537"/>
      <c r="P431" s="1537"/>
      <c r="Q431" s="1537"/>
      <c r="R431" s="1537"/>
      <c r="S431" s="1538"/>
      <c r="T431" s="33"/>
      <c r="U431" s="54" t="s">
        <v>2331</v>
      </c>
      <c r="V431" s="54"/>
      <c r="W431" s="54"/>
      <c r="X431" s="54"/>
      <c r="Y431" s="42"/>
      <c r="Z431" s="41"/>
      <c r="AA431" s="41"/>
      <c r="AB431" s="55"/>
      <c r="AC431" s="55"/>
      <c r="AD431" s="42"/>
      <c r="AE431" s="41"/>
      <c r="AF431" s="596"/>
      <c r="AG431" s="163"/>
      <c r="AH431" s="163"/>
      <c r="AI431" s="101"/>
      <c r="AJ431" s="101"/>
      <c r="AK431" s="34"/>
      <c r="AL431" s="34"/>
      <c r="AM431" s="34"/>
      <c r="AN431" s="34"/>
      <c r="AO431" s="34"/>
      <c r="AP431" s="34"/>
      <c r="AQ431" s="33"/>
      <c r="AR431" s="33"/>
      <c r="AS431" s="33"/>
      <c r="AT431" s="69"/>
      <c r="AU431" s="33"/>
      <c r="AV431" s="33"/>
      <c r="AW431" s="33"/>
      <c r="AX431" s="33"/>
      <c r="AY431" s="33"/>
      <c r="AZ431" s="33"/>
      <c r="BA431" s="34"/>
      <c r="BB431" s="34"/>
      <c r="BC431" s="34"/>
      <c r="BD431" s="34"/>
      <c r="BE431" s="34"/>
      <c r="BF431" s="34"/>
      <c r="BG431" s="34"/>
      <c r="BH431" s="33"/>
      <c r="BI431" s="33"/>
      <c r="BJ431" s="33"/>
      <c r="BK431" s="33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</row>
    <row r="432" spans="1:95" s="641" customFormat="1" ht="15" x14ac:dyDescent="0.25">
      <c r="A432" s="1527" t="s">
        <v>423</v>
      </c>
      <c r="B432" s="1528"/>
      <c r="C432" s="1528"/>
      <c r="D432" s="1528"/>
      <c r="E432" s="1529"/>
      <c r="F432" s="1486"/>
      <c r="G432" s="1487"/>
      <c r="H432" s="1487"/>
      <c r="I432" s="1487"/>
      <c r="J432" s="1487"/>
      <c r="K432" s="1487"/>
      <c r="L432" s="1488"/>
      <c r="M432" s="1536"/>
      <c r="N432" s="1537"/>
      <c r="O432" s="1537"/>
      <c r="P432" s="1537"/>
      <c r="Q432" s="1537"/>
      <c r="R432" s="1537"/>
      <c r="S432" s="1538"/>
      <c r="T432" s="33"/>
      <c r="U432" s="42" t="s">
        <v>2332</v>
      </c>
      <c r="V432" s="42"/>
      <c r="W432" s="42"/>
      <c r="X432" s="42"/>
      <c r="Y432" s="42"/>
      <c r="Z432" s="41"/>
      <c r="AA432" s="41"/>
      <c r="AB432" s="55"/>
      <c r="AC432" s="55"/>
      <c r="AD432" s="42"/>
      <c r="AE432" s="41"/>
      <c r="AF432" s="596"/>
      <c r="AG432" s="163"/>
      <c r="AH432" s="163"/>
      <c r="AI432" s="101"/>
      <c r="AJ432" s="101"/>
      <c r="AK432" s="34"/>
      <c r="AL432" s="34"/>
      <c r="AM432" s="34"/>
      <c r="AN432" s="34"/>
      <c r="AO432" s="34"/>
      <c r="AP432" s="34"/>
      <c r="AQ432" s="33"/>
      <c r="AR432" s="33"/>
      <c r="AS432" s="33"/>
      <c r="AT432" s="69"/>
      <c r="AU432" s="33"/>
      <c r="AV432" s="33"/>
      <c r="AW432" s="33"/>
      <c r="AX432" s="33"/>
      <c r="AY432" s="33"/>
      <c r="AZ432" s="33"/>
      <c r="BA432" s="34"/>
      <c r="BB432" s="34"/>
      <c r="BC432" s="34"/>
      <c r="BD432" s="34"/>
      <c r="BE432" s="34"/>
      <c r="BF432" s="34"/>
      <c r="BG432" s="34"/>
      <c r="BH432" s="33"/>
      <c r="BI432" s="33"/>
      <c r="BJ432" s="33"/>
      <c r="BK432" s="33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</row>
    <row r="433" spans="1:98" s="641" customFormat="1" ht="15" x14ac:dyDescent="0.25">
      <c r="A433" s="1527" t="s">
        <v>424</v>
      </c>
      <c r="B433" s="1528"/>
      <c r="C433" s="1528"/>
      <c r="D433" s="1528"/>
      <c r="E433" s="1529"/>
      <c r="F433" s="1486"/>
      <c r="G433" s="1487"/>
      <c r="H433" s="1487"/>
      <c r="I433" s="1487"/>
      <c r="J433" s="1487"/>
      <c r="K433" s="1487"/>
      <c r="L433" s="1488"/>
      <c r="M433" s="1536"/>
      <c r="N433" s="1537"/>
      <c r="O433" s="1537"/>
      <c r="P433" s="1537"/>
      <c r="Q433" s="1537"/>
      <c r="R433" s="1537"/>
      <c r="S433" s="1538"/>
      <c r="T433" s="33"/>
      <c r="U433" s="54" t="s">
        <v>2333</v>
      </c>
      <c r="V433" s="54"/>
      <c r="W433" s="55"/>
      <c r="X433" s="54"/>
      <c r="Y433" s="42"/>
      <c r="Z433" s="41"/>
      <c r="AA433" s="41"/>
      <c r="AB433" s="55"/>
      <c r="AC433" s="55"/>
      <c r="AD433" s="42"/>
      <c r="AE433" s="41"/>
      <c r="AF433" s="596"/>
      <c r="AG433" s="163"/>
      <c r="AH433" s="163"/>
      <c r="AI433" s="101"/>
      <c r="AJ433" s="101"/>
      <c r="AK433" s="34"/>
      <c r="AL433" s="34"/>
      <c r="AM433" s="34"/>
      <c r="AN433" s="34"/>
      <c r="AO433" s="34"/>
      <c r="AP433" s="34"/>
      <c r="AQ433" s="33"/>
      <c r="AR433" s="33"/>
      <c r="AS433" s="33"/>
      <c r="AT433" s="69"/>
      <c r="AU433" s="33"/>
      <c r="AV433" s="33"/>
      <c r="AW433" s="33"/>
      <c r="AX433" s="33"/>
      <c r="AY433" s="33"/>
      <c r="AZ433" s="33"/>
      <c r="BA433" s="34"/>
      <c r="BB433" s="34"/>
      <c r="BC433" s="34"/>
      <c r="BD433" s="34"/>
      <c r="BE433" s="34"/>
      <c r="BF433" s="34"/>
      <c r="BG433" s="34"/>
      <c r="BH433" s="33"/>
      <c r="BI433" s="33"/>
      <c r="BJ433" s="33"/>
      <c r="BK433" s="33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</row>
    <row r="434" spans="1:98" s="641" customFormat="1" ht="15" x14ac:dyDescent="0.25">
      <c r="A434" s="1527" t="s">
        <v>382</v>
      </c>
      <c r="B434" s="1528"/>
      <c r="C434" s="1528"/>
      <c r="D434" s="1528"/>
      <c r="E434" s="1529"/>
      <c r="F434" s="1486"/>
      <c r="G434" s="1487"/>
      <c r="H434" s="1487"/>
      <c r="I434" s="1487"/>
      <c r="J434" s="1487"/>
      <c r="K434" s="1487"/>
      <c r="L434" s="1488"/>
      <c r="M434" s="1536"/>
      <c r="N434" s="1537"/>
      <c r="O434" s="1537"/>
      <c r="P434" s="1537"/>
      <c r="Q434" s="1537"/>
      <c r="R434" s="1537"/>
      <c r="S434" s="1538"/>
      <c r="T434" s="33"/>
      <c r="U434" s="172" t="s">
        <v>2287</v>
      </c>
      <c r="V434" s="172"/>
      <c r="W434" s="172"/>
      <c r="X434" s="172"/>
      <c r="Y434" s="42"/>
      <c r="Z434" s="41"/>
      <c r="AA434" s="41"/>
      <c r="AB434" s="55"/>
      <c r="AC434" s="55"/>
      <c r="AD434" s="42"/>
      <c r="AE434" s="41"/>
      <c r="AF434" s="596"/>
      <c r="AG434" s="163"/>
      <c r="AH434" s="163"/>
      <c r="AI434" s="101"/>
      <c r="AJ434" s="101"/>
      <c r="AK434" s="34"/>
      <c r="AL434" s="34"/>
      <c r="AM434" s="34"/>
      <c r="AN434" s="34"/>
      <c r="AO434" s="34"/>
      <c r="AP434" s="34"/>
      <c r="AQ434" s="33"/>
      <c r="AR434" s="33"/>
      <c r="AS434" s="33"/>
      <c r="AT434" s="69"/>
      <c r="AU434" s="33"/>
      <c r="AV434" s="33"/>
      <c r="AW434" s="33"/>
      <c r="AX434" s="33"/>
      <c r="AY434" s="33"/>
      <c r="AZ434" s="33"/>
      <c r="BA434" s="34"/>
      <c r="BB434" s="34"/>
      <c r="BC434" s="34"/>
      <c r="BD434" s="34"/>
      <c r="BE434" s="34"/>
      <c r="BF434" s="34"/>
      <c r="BG434" s="34"/>
      <c r="BH434" s="33"/>
      <c r="BI434" s="33"/>
      <c r="BJ434" s="33"/>
      <c r="BK434" s="33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  <c r="CF434" s="34"/>
      <c r="CG434" s="34"/>
      <c r="CH434" s="34"/>
      <c r="CI434" s="34"/>
      <c r="CJ434" s="34"/>
      <c r="CK434" s="34"/>
      <c r="CL434" s="34"/>
      <c r="CM434" s="34"/>
      <c r="CN434" s="34"/>
      <c r="CO434" s="34"/>
      <c r="CP434" s="34"/>
      <c r="CQ434" s="34"/>
    </row>
    <row r="435" spans="1:98" s="641" customFormat="1" ht="15" x14ac:dyDescent="0.25">
      <c r="A435" s="1527" t="s">
        <v>426</v>
      </c>
      <c r="B435" s="1528"/>
      <c r="C435" s="1528"/>
      <c r="D435" s="1528"/>
      <c r="E435" s="1529"/>
      <c r="F435" s="1486"/>
      <c r="G435" s="1487"/>
      <c r="H435" s="1487"/>
      <c r="I435" s="1487"/>
      <c r="J435" s="1487"/>
      <c r="K435" s="1487"/>
      <c r="L435" s="1488"/>
      <c r="M435" s="1536"/>
      <c r="N435" s="1537"/>
      <c r="O435" s="1537"/>
      <c r="P435" s="1537"/>
      <c r="Q435" s="1537"/>
      <c r="R435" s="1537"/>
      <c r="S435" s="1538"/>
      <c r="T435" s="33"/>
      <c r="U435" s="42" t="s">
        <v>2334</v>
      </c>
      <c r="V435" s="42"/>
      <c r="W435" s="42"/>
      <c r="X435" s="42"/>
      <c r="Y435" s="42"/>
      <c r="Z435" s="41"/>
      <c r="AA435" s="41"/>
      <c r="AB435" s="55"/>
      <c r="AC435" s="55"/>
      <c r="AD435" s="42"/>
      <c r="AE435" s="41"/>
      <c r="AF435" s="596"/>
      <c r="AG435" s="163"/>
      <c r="AH435" s="163"/>
      <c r="AI435" s="101"/>
      <c r="AJ435" s="101"/>
      <c r="AK435" s="34"/>
      <c r="AL435" s="34"/>
      <c r="AM435" s="34"/>
      <c r="AN435" s="34"/>
      <c r="AO435" s="34"/>
      <c r="AP435" s="34"/>
      <c r="AQ435" s="33"/>
      <c r="AR435" s="33"/>
      <c r="AS435" s="33"/>
      <c r="AT435" s="69"/>
      <c r="AU435" s="33"/>
      <c r="AV435" s="33"/>
      <c r="AW435" s="33"/>
      <c r="AX435" s="33"/>
      <c r="AY435" s="33"/>
      <c r="AZ435" s="33"/>
      <c r="BA435" s="34"/>
      <c r="BB435" s="34"/>
      <c r="BC435" s="34"/>
      <c r="BD435" s="34"/>
      <c r="BE435" s="34"/>
      <c r="BF435" s="34"/>
      <c r="BG435" s="34"/>
      <c r="BH435" s="33"/>
      <c r="BI435" s="33"/>
      <c r="BJ435" s="33"/>
      <c r="BK435" s="33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  <c r="CF435" s="34"/>
      <c r="CG435" s="34"/>
      <c r="CH435" s="34"/>
      <c r="CI435" s="34"/>
      <c r="CJ435" s="34"/>
      <c r="CK435" s="34"/>
      <c r="CL435" s="34"/>
      <c r="CM435" s="34"/>
      <c r="CN435" s="34"/>
      <c r="CO435" s="34"/>
      <c r="CP435" s="34"/>
      <c r="CQ435" s="34"/>
    </row>
    <row r="436" spans="1:98" s="641" customFormat="1" ht="15" x14ac:dyDescent="0.25">
      <c r="A436" s="1614" t="s">
        <v>182</v>
      </c>
      <c r="B436" s="1615"/>
      <c r="C436" s="1615"/>
      <c r="D436" s="1615"/>
      <c r="E436" s="1616"/>
      <c r="F436" s="1694">
        <f>SUM(F431:L435)</f>
        <v>0</v>
      </c>
      <c r="G436" s="1695"/>
      <c r="H436" s="1695"/>
      <c r="I436" s="1695"/>
      <c r="J436" s="1695"/>
      <c r="K436" s="1695"/>
      <c r="L436" s="1695"/>
      <c r="M436" s="1830">
        <f>SUM(M431:S435)</f>
        <v>0</v>
      </c>
      <c r="N436" s="1831"/>
      <c r="O436" s="1831"/>
      <c r="P436" s="1831"/>
      <c r="Q436" s="1831"/>
      <c r="R436" s="1831"/>
      <c r="S436" s="1832"/>
      <c r="T436" s="33"/>
      <c r="U436" s="55" t="s">
        <v>2335</v>
      </c>
      <c r="V436" s="55"/>
      <c r="W436" s="55"/>
      <c r="X436" s="42"/>
      <c r="Y436" s="42"/>
      <c r="Z436" s="41"/>
      <c r="AA436" s="41"/>
      <c r="AB436" s="55"/>
      <c r="AC436" s="55"/>
      <c r="AD436" s="42"/>
      <c r="AE436" s="41"/>
      <c r="AF436" s="596"/>
      <c r="AG436" s="163"/>
      <c r="AH436" s="163"/>
      <c r="AI436" s="101"/>
      <c r="AJ436" s="101"/>
      <c r="AK436" s="34"/>
      <c r="AL436" s="34"/>
      <c r="AM436" s="34"/>
      <c r="AN436" s="34"/>
      <c r="AO436" s="34"/>
      <c r="AP436" s="34"/>
      <c r="AQ436" s="33"/>
      <c r="AR436" s="33"/>
      <c r="AS436" s="33"/>
      <c r="AT436" s="69"/>
      <c r="AU436" s="33"/>
      <c r="AV436" s="33"/>
      <c r="AW436" s="33"/>
      <c r="AX436" s="33"/>
      <c r="AY436" s="33"/>
      <c r="AZ436" s="33"/>
      <c r="BA436" s="34"/>
      <c r="BB436" s="34"/>
      <c r="BC436" s="34"/>
      <c r="BD436" s="34"/>
      <c r="BE436" s="34"/>
      <c r="BF436" s="34"/>
      <c r="BG436" s="34"/>
      <c r="BH436" s="33"/>
      <c r="BI436" s="33"/>
      <c r="BJ436" s="33"/>
      <c r="BK436" s="33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  <c r="CF436" s="34"/>
      <c r="CG436" s="34"/>
      <c r="CH436" s="34"/>
      <c r="CI436" s="34"/>
      <c r="CJ436" s="34"/>
      <c r="CK436" s="34"/>
      <c r="CL436" s="34"/>
      <c r="CM436" s="34"/>
      <c r="CN436" s="34"/>
      <c r="CO436" s="34"/>
      <c r="CP436" s="34"/>
      <c r="CQ436" s="34"/>
    </row>
    <row r="437" spans="1:98" s="641" customFormat="1" ht="15" x14ac:dyDescent="0.25">
      <c r="A437" s="1543" t="s">
        <v>383</v>
      </c>
      <c r="B437" s="1544"/>
      <c r="C437" s="1544"/>
      <c r="D437" s="1544"/>
      <c r="E437" s="1545"/>
      <c r="F437" s="1696"/>
      <c r="G437" s="1697"/>
      <c r="H437" s="1697"/>
      <c r="I437" s="1697"/>
      <c r="J437" s="1697"/>
      <c r="K437" s="1697"/>
      <c r="L437" s="1697"/>
      <c r="M437" s="1697"/>
      <c r="N437" s="1697"/>
      <c r="O437" s="1697"/>
      <c r="P437" s="1697"/>
      <c r="Q437" s="1697"/>
      <c r="R437" s="1697"/>
      <c r="S437" s="1697"/>
      <c r="T437" s="33"/>
      <c r="U437" s="164" t="s">
        <v>2336</v>
      </c>
      <c r="V437" s="164"/>
      <c r="W437" s="164"/>
      <c r="X437" s="42"/>
      <c r="Y437" s="42"/>
      <c r="Z437" s="41"/>
      <c r="AA437" s="41"/>
      <c r="AB437" s="55"/>
      <c r="AC437" s="55"/>
      <c r="AD437" s="42"/>
      <c r="AE437" s="41"/>
      <c r="AF437" s="596"/>
      <c r="AG437" s="163"/>
      <c r="AH437" s="163"/>
      <c r="AI437" s="101"/>
      <c r="AJ437" s="101"/>
      <c r="AK437" s="34"/>
      <c r="AL437" s="34"/>
      <c r="AM437" s="34"/>
      <c r="AN437" s="34"/>
      <c r="AO437" s="34"/>
      <c r="AP437" s="34"/>
      <c r="AQ437" s="33"/>
      <c r="AR437" s="33"/>
      <c r="AS437" s="33"/>
      <c r="AT437" s="69"/>
      <c r="AU437" s="33"/>
      <c r="AV437" s="33"/>
      <c r="AW437" s="33"/>
      <c r="AX437" s="33"/>
      <c r="AY437" s="33"/>
      <c r="AZ437" s="33"/>
      <c r="BA437" s="34"/>
      <c r="BB437" s="34"/>
      <c r="BC437" s="34"/>
      <c r="BD437" s="34"/>
      <c r="BE437" s="34"/>
      <c r="BF437" s="34"/>
      <c r="BG437" s="34"/>
      <c r="BH437" s="164"/>
      <c r="BI437" s="33"/>
      <c r="BJ437" s="33"/>
      <c r="BK437" s="33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  <c r="CF437" s="34"/>
      <c r="CG437" s="34"/>
      <c r="CH437" s="34"/>
      <c r="CI437" s="34"/>
      <c r="CJ437" s="34"/>
      <c r="CK437" s="34"/>
      <c r="CL437" s="34"/>
      <c r="CM437" s="34"/>
      <c r="CN437" s="34"/>
      <c r="CO437" s="34"/>
      <c r="CP437" s="34"/>
      <c r="CQ437" s="34"/>
    </row>
    <row r="438" spans="1:98" s="641" customFormat="1" ht="15" x14ac:dyDescent="0.25">
      <c r="A438" s="1543" t="s">
        <v>657</v>
      </c>
      <c r="B438" s="1544"/>
      <c r="C438" s="1544"/>
      <c r="D438" s="1544"/>
      <c r="E438" s="1545"/>
      <c r="F438" s="1696"/>
      <c r="G438" s="1697"/>
      <c r="H438" s="1697"/>
      <c r="I438" s="1697"/>
      <c r="J438" s="1697"/>
      <c r="K438" s="1697"/>
      <c r="L438" s="1697"/>
      <c r="M438" s="1697"/>
      <c r="N438" s="1697"/>
      <c r="O438" s="1697"/>
      <c r="P438" s="1697"/>
      <c r="Q438" s="1697"/>
      <c r="R438" s="1697"/>
      <c r="S438" s="1697"/>
      <c r="T438" s="33"/>
      <c r="U438" s="164" t="s">
        <v>2337</v>
      </c>
      <c r="V438" s="164"/>
      <c r="W438" s="164"/>
      <c r="X438" s="42"/>
      <c r="Y438" s="42"/>
      <c r="Z438" s="41"/>
      <c r="AA438" s="41"/>
      <c r="AB438" s="55"/>
      <c r="AC438" s="55"/>
      <c r="AD438" s="42"/>
      <c r="AE438" s="41"/>
      <c r="AF438" s="596"/>
      <c r="AG438" s="163"/>
      <c r="AH438" s="163"/>
      <c r="AI438" s="101"/>
      <c r="AJ438" s="101"/>
      <c r="AK438" s="34"/>
      <c r="AL438" s="34"/>
      <c r="AM438" s="34"/>
      <c r="AN438" s="34"/>
      <c r="AO438" s="34"/>
      <c r="AP438" s="34"/>
      <c r="AQ438" s="33"/>
      <c r="AR438" s="33"/>
      <c r="AS438" s="33"/>
      <c r="AT438" s="69"/>
      <c r="AU438" s="33"/>
      <c r="AV438" s="33"/>
      <c r="AW438" s="33"/>
      <c r="AX438" s="33"/>
      <c r="AY438" s="33"/>
      <c r="AZ438" s="33"/>
      <c r="BA438" s="34"/>
      <c r="BB438" s="34"/>
      <c r="BC438" s="34"/>
      <c r="BD438" s="34"/>
      <c r="BE438" s="34"/>
      <c r="BF438" s="34"/>
      <c r="BG438" s="34"/>
      <c r="BH438" s="164"/>
      <c r="BI438" s="33"/>
      <c r="BJ438" s="33"/>
      <c r="BK438" s="33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  <c r="CF438" s="34"/>
      <c r="CG438" s="34"/>
      <c r="CH438" s="34"/>
      <c r="CI438" s="34"/>
      <c r="CJ438" s="34"/>
      <c r="CK438" s="34"/>
      <c r="CL438" s="34"/>
      <c r="CM438" s="34"/>
      <c r="CN438" s="34"/>
      <c r="CO438" s="34"/>
      <c r="CP438" s="34"/>
      <c r="CQ438" s="34"/>
    </row>
    <row r="439" spans="1:98" s="641" customFormat="1" ht="15.75" thickBot="1" x14ac:dyDescent="0.3">
      <c r="A439" s="1753" t="s">
        <v>701</v>
      </c>
      <c r="B439" s="1754"/>
      <c r="C439" s="1754"/>
      <c r="D439" s="1754"/>
      <c r="E439" s="1755"/>
      <c r="F439" s="1756">
        <f>SUM(F437:L438)</f>
        <v>0</v>
      </c>
      <c r="G439" s="1542"/>
      <c r="H439" s="1542"/>
      <c r="I439" s="1542"/>
      <c r="J439" s="1542"/>
      <c r="K439" s="1542"/>
      <c r="L439" s="1542"/>
      <c r="M439" s="1542">
        <f>SUM(M437:S438)</f>
        <v>0</v>
      </c>
      <c r="N439" s="1542"/>
      <c r="O439" s="1542"/>
      <c r="P439" s="1542"/>
      <c r="Q439" s="1542"/>
      <c r="R439" s="1542"/>
      <c r="S439" s="1542"/>
      <c r="T439" s="33"/>
      <c r="U439" s="1199" t="s">
        <v>2338</v>
      </c>
      <c r="V439" s="1199"/>
      <c r="W439" s="164"/>
      <c r="X439" s="42"/>
      <c r="Y439" s="42"/>
      <c r="Z439" s="41"/>
      <c r="AA439" s="41"/>
      <c r="AB439" s="55"/>
      <c r="AC439" s="55"/>
      <c r="AD439" s="42"/>
      <c r="AE439" s="41"/>
      <c r="AF439" s="596"/>
      <c r="AG439" s="163"/>
      <c r="AH439" s="163"/>
      <c r="AI439" s="101"/>
      <c r="AJ439" s="101"/>
      <c r="AK439" s="34"/>
      <c r="AL439" s="34"/>
      <c r="AM439" s="34"/>
      <c r="AN439" s="34"/>
      <c r="AO439" s="34"/>
      <c r="AP439" s="34"/>
      <c r="AQ439" s="33"/>
      <c r="AR439" s="33"/>
      <c r="AS439" s="33"/>
      <c r="AT439" s="69"/>
      <c r="AU439" s="33"/>
      <c r="AV439" s="33"/>
      <c r="AW439" s="33"/>
      <c r="AX439" s="33"/>
      <c r="AY439" s="33"/>
      <c r="AZ439" s="33"/>
      <c r="BA439" s="34"/>
      <c r="BB439" s="34"/>
      <c r="BC439" s="34"/>
      <c r="BD439" s="34"/>
      <c r="BE439" s="34"/>
      <c r="BF439" s="34"/>
      <c r="BG439" s="34"/>
      <c r="BH439" s="164"/>
      <c r="BI439" s="33"/>
      <c r="BJ439" s="33"/>
      <c r="BK439" s="33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  <c r="CF439" s="34"/>
      <c r="CG439" s="34"/>
      <c r="CH439" s="34"/>
      <c r="CI439" s="34"/>
      <c r="CJ439" s="34"/>
      <c r="CK439" s="34"/>
      <c r="CL439" s="34"/>
      <c r="CM439" s="34"/>
      <c r="CN439" s="34"/>
      <c r="CO439" s="34"/>
      <c r="CP439" s="34"/>
      <c r="CQ439" s="34"/>
    </row>
    <row r="440" spans="1:98" s="641" customFormat="1" ht="16.5" thickTop="1" thickBot="1" x14ac:dyDescent="0.3">
      <c r="A440" s="1709" t="s">
        <v>408</v>
      </c>
      <c r="B440" s="1710"/>
      <c r="C440" s="1710"/>
      <c r="D440" s="1710"/>
      <c r="E440" s="1712"/>
      <c r="F440" s="1965">
        <f>F422+F386+F392+F401+F411+F430+F436+F437</f>
        <v>0</v>
      </c>
      <c r="G440" s="1819"/>
      <c r="H440" s="1819"/>
      <c r="I440" s="1819"/>
      <c r="J440" s="1819"/>
      <c r="K440" s="1819"/>
      <c r="L440" s="1819"/>
      <c r="M440" s="1819">
        <f>M422+M386+M392+M401+M411+M430+M436+M437</f>
        <v>0</v>
      </c>
      <c r="N440" s="1819"/>
      <c r="O440" s="1819"/>
      <c r="P440" s="1819"/>
      <c r="Q440" s="1819"/>
      <c r="R440" s="1819"/>
      <c r="S440" s="1819"/>
      <c r="T440" s="33"/>
      <c r="U440" s="164"/>
      <c r="V440" s="164"/>
      <c r="W440" s="164"/>
      <c r="X440" s="42"/>
      <c r="Y440" s="42"/>
      <c r="Z440" s="41"/>
      <c r="AA440" s="41"/>
      <c r="AB440" s="55"/>
      <c r="AC440" s="55"/>
      <c r="AD440" s="42"/>
      <c r="AE440" s="41"/>
      <c r="AF440" s="596"/>
      <c r="AG440" s="163"/>
      <c r="AH440" s="163"/>
      <c r="AI440" s="101"/>
      <c r="AJ440" s="101"/>
      <c r="AK440" s="34"/>
      <c r="AL440" s="34"/>
      <c r="AM440" s="34"/>
      <c r="AN440" s="34"/>
      <c r="AO440" s="34"/>
      <c r="AP440" s="34"/>
      <c r="AQ440" s="33"/>
      <c r="AR440" s="33"/>
      <c r="AS440" s="33"/>
      <c r="AT440" s="69"/>
      <c r="AU440" s="33"/>
      <c r="AV440" s="33"/>
      <c r="AW440" s="33"/>
      <c r="AX440" s="33"/>
      <c r="AY440" s="33"/>
      <c r="AZ440" s="33"/>
      <c r="BA440" s="34"/>
      <c r="BB440" s="34"/>
      <c r="BC440" s="34"/>
      <c r="BD440" s="34"/>
      <c r="BE440" s="34"/>
      <c r="BF440" s="34"/>
      <c r="BG440" s="34"/>
      <c r="BH440" s="164"/>
      <c r="BI440" s="33"/>
      <c r="BJ440" s="33"/>
      <c r="BK440" s="33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</row>
    <row r="441" spans="1:98" s="641" customFormat="1" ht="15.75" thickTop="1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1198"/>
      <c r="T441" s="33"/>
      <c r="U441" s="42"/>
      <c r="V441" s="42"/>
      <c r="W441" s="42"/>
      <c r="X441" s="42"/>
      <c r="Y441" s="42"/>
      <c r="Z441" s="41"/>
      <c r="AA441" s="41"/>
      <c r="AB441" s="54"/>
      <c r="AC441" s="54"/>
      <c r="AD441" s="54"/>
      <c r="AE441" s="41"/>
      <c r="AF441" s="41"/>
      <c r="AG441" s="41"/>
      <c r="AH441" s="41"/>
      <c r="AI441" s="101"/>
      <c r="AJ441" s="101"/>
      <c r="AK441" s="34"/>
      <c r="AL441" s="34"/>
      <c r="AM441" s="34"/>
      <c r="AN441" s="34"/>
      <c r="AO441" s="34"/>
      <c r="AP441" s="34"/>
      <c r="AQ441" s="33"/>
      <c r="AR441" s="33"/>
      <c r="AS441" s="33"/>
      <c r="AT441" s="69"/>
      <c r="AU441" s="33"/>
      <c r="AV441" s="33"/>
      <c r="AW441" s="33"/>
      <c r="AX441" s="33"/>
      <c r="AY441" s="33"/>
      <c r="AZ441" s="33"/>
      <c r="BA441" s="34"/>
      <c r="BB441" s="34"/>
      <c r="BC441" s="34"/>
      <c r="BD441" s="34"/>
      <c r="BE441" s="34"/>
      <c r="BF441" s="34"/>
      <c r="BG441" s="34"/>
      <c r="BH441" s="33"/>
      <c r="BI441" s="33"/>
      <c r="BJ441" s="33"/>
      <c r="BK441" s="33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  <c r="CF441" s="34"/>
      <c r="CG441" s="34"/>
      <c r="CH441" s="34"/>
      <c r="CI441" s="34"/>
      <c r="CJ441" s="34"/>
      <c r="CK441" s="34"/>
      <c r="CL441" s="34"/>
      <c r="CM441" s="34"/>
      <c r="CN441" s="34"/>
      <c r="CO441" s="34"/>
      <c r="CP441" s="34"/>
      <c r="CQ441" s="34"/>
    </row>
    <row r="442" spans="1:98" s="641" customFormat="1" ht="15.75" thickBot="1" x14ac:dyDescent="0.3">
      <c r="A442" s="1811" t="s">
        <v>478</v>
      </c>
      <c r="B442" s="1812"/>
      <c r="C442" s="1812"/>
      <c r="D442" s="1812"/>
      <c r="E442" s="1813"/>
      <c r="F442" s="1946">
        <f>B.Stanja!AJ89</f>
        <v>0</v>
      </c>
      <c r="G442" s="1947"/>
      <c r="H442" s="1947"/>
      <c r="I442" s="1947"/>
      <c r="J442" s="1947"/>
      <c r="K442" s="1947"/>
      <c r="L442" s="1947"/>
      <c r="M442" s="1655">
        <f>B.Stanja!AO89</f>
        <v>0</v>
      </c>
      <c r="N442" s="1655"/>
      <c r="O442" s="1655"/>
      <c r="P442" s="1655"/>
      <c r="Q442" s="1655"/>
      <c r="R442" s="1655"/>
      <c r="S442" s="1655"/>
      <c r="T442" s="33"/>
      <c r="U442" s="42"/>
      <c r="V442" s="42"/>
      <c r="W442" s="42"/>
      <c r="X442" s="42"/>
      <c r="Y442" s="42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33"/>
      <c r="AZ442" s="33"/>
      <c r="BA442" s="34"/>
      <c r="BB442" s="34"/>
      <c r="BC442" s="34"/>
      <c r="BD442" s="34"/>
      <c r="BE442" s="34"/>
      <c r="BF442" s="34"/>
      <c r="BG442" s="34"/>
      <c r="BH442" s="33"/>
      <c r="BI442" s="33"/>
      <c r="BJ442" s="33"/>
      <c r="BK442" s="33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</row>
    <row r="443" spans="1:98" s="641" customFormat="1" ht="15.75" thickBot="1" x14ac:dyDescent="0.3">
      <c r="A443" s="1939" t="s">
        <v>384</v>
      </c>
      <c r="B443" s="1794"/>
      <c r="C443" s="1794"/>
      <c r="D443" s="1794"/>
      <c r="E443" s="1940"/>
      <c r="F443" s="1966"/>
      <c r="G443" s="1592"/>
      <c r="H443" s="1592"/>
      <c r="I443" s="1592"/>
      <c r="J443" s="1592"/>
      <c r="K443" s="1592"/>
      <c r="L443" s="1592"/>
      <c r="M443" s="1611"/>
      <c r="N443" s="1611"/>
      <c r="O443" s="1611"/>
      <c r="P443" s="1611"/>
      <c r="Q443" s="1611"/>
      <c r="R443" s="1611"/>
      <c r="S443" s="1611"/>
      <c r="T443" s="33"/>
      <c r="U443" s="42" t="s">
        <v>1645</v>
      </c>
      <c r="V443" s="42"/>
      <c r="W443" s="42"/>
      <c r="X443" s="42"/>
      <c r="Y443" s="42"/>
      <c r="Z443" s="41"/>
      <c r="AA443" s="41"/>
      <c r="AB443" s="55"/>
      <c r="AC443" s="55"/>
      <c r="AD443" s="54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33"/>
      <c r="AZ443" s="33"/>
      <c r="BA443" s="34"/>
      <c r="BB443" s="34"/>
      <c r="BC443" s="34"/>
      <c r="BD443" s="34"/>
      <c r="BE443" s="34"/>
      <c r="BF443" s="34"/>
      <c r="BG443" s="34"/>
      <c r="BH443" s="33"/>
      <c r="BI443" s="33"/>
      <c r="BJ443" s="33"/>
      <c r="BK443" s="33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  <c r="CF443" s="34"/>
      <c r="CG443" s="34"/>
      <c r="CH443" s="34"/>
      <c r="CI443" s="34"/>
      <c r="CJ443" s="34"/>
      <c r="CK443" s="34"/>
      <c r="CL443" s="34"/>
      <c r="CM443" s="34"/>
      <c r="CN443" s="34"/>
      <c r="CO443" s="34"/>
      <c r="CP443" s="34"/>
      <c r="CQ443" s="34"/>
    </row>
    <row r="444" spans="1:98" s="641" customFormat="1" ht="17.25" customHeight="1" thickBot="1" x14ac:dyDescent="0.3">
      <c r="A444" s="1839" t="s">
        <v>479</v>
      </c>
      <c r="B444" s="1792"/>
      <c r="C444" s="1792"/>
      <c r="D444" s="1792"/>
      <c r="E444" s="1793"/>
      <c r="F444" s="1834">
        <f>F442+F443</f>
        <v>0</v>
      </c>
      <c r="G444" s="1835"/>
      <c r="H444" s="1835"/>
      <c r="I444" s="1835"/>
      <c r="J444" s="1835"/>
      <c r="K444" s="1835"/>
      <c r="L444" s="1835"/>
      <c r="M444" s="1942">
        <f>M442+M443</f>
        <v>0</v>
      </c>
      <c r="N444" s="1942"/>
      <c r="O444" s="1942"/>
      <c r="P444" s="1942"/>
      <c r="Q444" s="1942"/>
      <c r="R444" s="1942"/>
      <c r="S444" s="1942"/>
      <c r="T444" s="33"/>
      <c r="U444" s="41"/>
      <c r="V444" s="42"/>
      <c r="W444" s="42"/>
      <c r="X444" s="42"/>
      <c r="Y444" s="42"/>
      <c r="Z444" s="41"/>
      <c r="AA444" s="4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34"/>
      <c r="AL444" s="34"/>
      <c r="AM444" s="34"/>
      <c r="AN444" s="34"/>
      <c r="AO444" s="34"/>
      <c r="AP444" s="34"/>
      <c r="AQ444" s="33"/>
      <c r="AR444" s="33"/>
      <c r="AS444" s="33"/>
      <c r="AT444" s="69"/>
      <c r="AU444" s="33"/>
      <c r="AV444" s="33"/>
      <c r="AW444" s="33"/>
      <c r="AX444" s="33"/>
      <c r="AY444" s="33"/>
      <c r="AZ444" s="33"/>
      <c r="BA444" s="34"/>
      <c r="BB444" s="34"/>
      <c r="BC444" s="34"/>
      <c r="BD444" s="34"/>
      <c r="BE444" s="34"/>
      <c r="BF444" s="34"/>
      <c r="BG444" s="34"/>
      <c r="BH444" s="33"/>
      <c r="BI444" s="33"/>
      <c r="BJ444" s="33"/>
      <c r="BK444" s="33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  <c r="CF444" s="34"/>
      <c r="CG444" s="34"/>
      <c r="CH444" s="34"/>
      <c r="CI444" s="34"/>
      <c r="CJ444" s="34"/>
      <c r="CK444" s="34"/>
      <c r="CL444" s="34"/>
      <c r="CM444" s="34"/>
      <c r="CN444" s="34"/>
      <c r="CO444" s="34"/>
      <c r="CP444" s="34"/>
      <c r="CQ444" s="34"/>
    </row>
    <row r="445" spans="1:98" s="641" customFormat="1" ht="19.5" customHeight="1" x14ac:dyDescent="0.25">
      <c r="A445" s="1838" t="s">
        <v>487</v>
      </c>
      <c r="B445" s="1838"/>
      <c r="C445" s="1838"/>
      <c r="D445" s="1838"/>
      <c r="E445" s="1838"/>
      <c r="F445" s="1941">
        <f>F444-M444</f>
        <v>0</v>
      </c>
      <c r="G445" s="1490"/>
      <c r="H445" s="1490"/>
      <c r="I445" s="1490"/>
      <c r="J445" s="1490"/>
      <c r="K445" s="1490"/>
      <c r="L445" s="1490"/>
      <c r="M445" s="1489">
        <f>M444-T444</f>
        <v>0</v>
      </c>
      <c r="N445" s="1490"/>
      <c r="O445" s="1490"/>
      <c r="P445" s="1490"/>
      <c r="Q445" s="1490"/>
      <c r="R445" s="1490"/>
      <c r="S445" s="1490"/>
      <c r="T445" s="33"/>
      <c r="U445" s="41"/>
      <c r="V445" s="42"/>
      <c r="W445" s="42"/>
      <c r="X445" s="42"/>
      <c r="Y445" s="42"/>
      <c r="Z445" s="41"/>
      <c r="AA445" s="41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3"/>
      <c r="AR445" s="33"/>
      <c r="AS445" s="33"/>
      <c r="AT445" s="69"/>
      <c r="AU445" s="33"/>
      <c r="AV445" s="33"/>
      <c r="AW445" s="33"/>
      <c r="AX445" s="33"/>
      <c r="AY445" s="33"/>
      <c r="AZ445" s="33"/>
      <c r="BA445" s="34"/>
      <c r="BB445" s="34"/>
      <c r="BC445" s="34"/>
      <c r="BD445" s="34"/>
      <c r="BE445" s="34"/>
      <c r="BF445" s="34"/>
      <c r="BG445" s="34"/>
      <c r="BH445" s="33"/>
      <c r="BI445" s="33"/>
      <c r="BJ445" s="33"/>
      <c r="BK445" s="33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</row>
    <row r="446" spans="1:98" s="641" customFormat="1" ht="15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42"/>
      <c r="W446" s="42"/>
      <c r="X446" s="42"/>
      <c r="Y446" s="42"/>
      <c r="Z446" s="41"/>
      <c r="AA446" s="41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69"/>
      <c r="AU446" s="33"/>
      <c r="AV446" s="33"/>
      <c r="AW446" s="33"/>
      <c r="AX446" s="33"/>
      <c r="AY446" s="33"/>
      <c r="AZ446" s="33"/>
      <c r="BA446" s="34"/>
      <c r="BB446" s="34"/>
      <c r="BC446" s="34"/>
      <c r="BD446" s="34"/>
      <c r="BE446" s="34"/>
      <c r="BF446" s="34"/>
      <c r="BG446" s="34"/>
      <c r="BH446" s="33"/>
      <c r="BI446" s="33"/>
      <c r="BJ446" s="33"/>
      <c r="BK446" s="33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  <c r="CF446" s="34"/>
      <c r="CG446" s="34"/>
      <c r="CH446" s="34"/>
      <c r="CI446" s="34"/>
      <c r="CJ446" s="34"/>
      <c r="CK446" s="34"/>
      <c r="CL446" s="34"/>
      <c r="CM446" s="34"/>
      <c r="CN446" s="34"/>
      <c r="CO446" s="34"/>
      <c r="CP446" s="34"/>
      <c r="CQ446" s="34"/>
    </row>
    <row r="447" spans="1:98" s="641" customFormat="1" ht="15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42"/>
      <c r="W447" s="42"/>
      <c r="X447" s="42"/>
      <c r="Y447" s="42"/>
      <c r="Z447" s="41"/>
      <c r="AA447" s="41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4"/>
      <c r="BF447" s="34"/>
      <c r="BG447" s="34"/>
      <c r="BH447" s="33"/>
      <c r="BI447" s="33"/>
      <c r="BJ447" s="33"/>
      <c r="BK447" s="33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  <c r="CI447" s="34"/>
      <c r="CJ447" s="34"/>
      <c r="CK447" s="34"/>
      <c r="CL447" s="34"/>
      <c r="CM447" s="34"/>
      <c r="CN447" s="34"/>
      <c r="CO447" s="34"/>
      <c r="CP447" s="34"/>
      <c r="CQ447" s="34"/>
      <c r="CS447" s="638"/>
      <c r="CT447" s="638"/>
    </row>
    <row r="448" spans="1:98" s="641" customFormat="1" ht="21" x14ac:dyDescent="0.35">
      <c r="A448" s="1713" t="s">
        <v>132</v>
      </c>
      <c r="B448" s="1713"/>
      <c r="C448" s="1713"/>
      <c r="D448" s="1713"/>
      <c r="E448" s="1713"/>
      <c r="F448" s="1833">
        <f ca="1">PoslGod</f>
        <v>2018</v>
      </c>
      <c r="G448" s="1833"/>
      <c r="H448" s="1833"/>
      <c r="I448" s="1833"/>
      <c r="J448" s="1833"/>
      <c r="K448" s="1833"/>
      <c r="L448" s="1833"/>
      <c r="M448" s="250"/>
      <c r="N448" s="250"/>
      <c r="O448" s="250"/>
      <c r="P448" s="250"/>
      <c r="Q448" s="250"/>
      <c r="R448" s="1164"/>
      <c r="S448" s="250"/>
      <c r="T448" s="250"/>
      <c r="U448" s="33"/>
      <c r="V448" s="42"/>
      <c r="W448" s="42"/>
      <c r="X448" s="42"/>
      <c r="Y448" s="42"/>
      <c r="Z448" s="41"/>
      <c r="AA448" s="41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4"/>
      <c r="BD448" s="34"/>
      <c r="BE448" s="34"/>
      <c r="BF448" s="34"/>
      <c r="BG448" s="34"/>
      <c r="BH448" s="33"/>
      <c r="BI448" s="33"/>
      <c r="BJ448" s="33"/>
      <c r="BK448" s="33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  <c r="CF448" s="34"/>
      <c r="CG448" s="34"/>
      <c r="CH448" s="34"/>
      <c r="CI448" s="34"/>
      <c r="CJ448" s="34"/>
      <c r="CK448" s="34"/>
      <c r="CL448" s="34"/>
      <c r="CM448" s="34"/>
      <c r="CN448" s="34"/>
      <c r="CO448" s="34"/>
      <c r="CP448" s="34"/>
      <c r="CQ448" s="34"/>
      <c r="CS448" s="638"/>
      <c r="CT448" s="638"/>
    </row>
    <row r="449" spans="1:95" s="641" customFormat="1" ht="18.75" x14ac:dyDescent="0.3">
      <c r="A449" s="1944" t="s">
        <v>236</v>
      </c>
      <c r="B449" s="1945"/>
      <c r="C449" s="1945"/>
      <c r="D449" s="1945"/>
      <c r="E449" s="1945"/>
      <c r="F449" s="1820" t="str">
        <f ca="1">UnosPod!M6&amp;UnosPod!N6&amp;"."&amp;UnosPod!O6&amp;UnosPod!P6&amp;"."&amp;PoslGod</f>
        <v>31.12.2018</v>
      </c>
      <c r="G449" s="1821"/>
      <c r="H449" s="1821"/>
      <c r="I449" s="1821"/>
      <c r="J449" s="1821"/>
      <c r="K449" s="1821"/>
      <c r="L449" s="1822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4"/>
      <c r="BD449" s="34"/>
      <c r="BE449" s="34"/>
      <c r="BF449" s="34"/>
      <c r="BG449" s="34"/>
      <c r="BH449" s="33"/>
      <c r="BI449" s="33"/>
      <c r="BJ449" s="33"/>
      <c r="BK449" s="33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  <c r="CF449" s="34"/>
      <c r="CG449" s="34"/>
      <c r="CH449" s="34"/>
      <c r="CI449" s="34"/>
      <c r="CJ449" s="34"/>
      <c r="CK449" s="34"/>
      <c r="CL449" s="34"/>
      <c r="CM449" s="34"/>
      <c r="CN449" s="34"/>
      <c r="CO449" s="34"/>
      <c r="CP449" s="34"/>
      <c r="CQ449" s="34"/>
    </row>
    <row r="450" spans="1:95" s="641" customFormat="1" ht="15" x14ac:dyDescent="0.25">
      <c r="A450" s="165"/>
      <c r="B450" s="166"/>
      <c r="C450" s="166"/>
      <c r="D450" s="166"/>
      <c r="E450" s="166"/>
      <c r="F450" s="1691" t="s">
        <v>623</v>
      </c>
      <c r="G450" s="1692"/>
      <c r="H450" s="1692"/>
      <c r="I450" s="1692"/>
      <c r="J450" s="1692"/>
      <c r="K450" s="1692"/>
      <c r="L450" s="169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4"/>
      <c r="BD450" s="34"/>
      <c r="BE450" s="34"/>
      <c r="BF450" s="34"/>
      <c r="BG450" s="34"/>
      <c r="BH450" s="33"/>
      <c r="BI450" s="33"/>
      <c r="BJ450" s="33"/>
      <c r="BK450" s="33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  <c r="CF450" s="34"/>
      <c r="CG450" s="34"/>
      <c r="CH450" s="34"/>
      <c r="CI450" s="34"/>
      <c r="CJ450" s="34"/>
      <c r="CK450" s="34"/>
      <c r="CL450" s="34"/>
      <c r="CM450" s="34"/>
      <c r="CN450" s="34"/>
      <c r="CO450" s="34"/>
      <c r="CP450" s="34"/>
      <c r="CQ450" s="34"/>
    </row>
    <row r="451" spans="1:95" s="641" customFormat="1" ht="15" x14ac:dyDescent="0.25">
      <c r="A451" s="1641" t="s">
        <v>385</v>
      </c>
      <c r="B451" s="1641"/>
      <c r="C451" s="1641"/>
      <c r="D451" s="1641"/>
      <c r="E451" s="1641"/>
      <c r="F451" s="1698"/>
      <c r="G451" s="1699"/>
      <c r="H451" s="1699"/>
      <c r="I451" s="1699"/>
      <c r="J451" s="1699"/>
      <c r="K451" s="1699"/>
      <c r="L451" s="1700"/>
      <c r="M451" s="593"/>
      <c r="N451" s="1195" t="s">
        <v>1587</v>
      </c>
      <c r="O451" s="1195"/>
      <c r="P451" s="59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4"/>
      <c r="BD451" s="34"/>
      <c r="BE451" s="34"/>
      <c r="BF451" s="34"/>
      <c r="BG451" s="34"/>
      <c r="BH451" s="33"/>
      <c r="BI451" s="33"/>
      <c r="BJ451" s="33"/>
      <c r="BK451" s="33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  <c r="CF451" s="34"/>
      <c r="CG451" s="34"/>
      <c r="CH451" s="34"/>
      <c r="CI451" s="34"/>
      <c r="CJ451" s="34"/>
      <c r="CK451" s="34"/>
      <c r="CL451" s="34"/>
      <c r="CM451" s="34"/>
      <c r="CN451" s="34"/>
      <c r="CO451" s="34"/>
      <c r="CP451" s="34"/>
      <c r="CQ451" s="34"/>
    </row>
    <row r="452" spans="1:95" s="641" customFormat="1" ht="15" x14ac:dyDescent="0.25">
      <c r="A452" s="1491" t="s">
        <v>142</v>
      </c>
      <c r="B452" s="1491"/>
      <c r="C452" s="1491"/>
      <c r="D452" s="1491"/>
      <c r="E452" s="1491"/>
      <c r="F452" s="1698"/>
      <c r="G452" s="1699"/>
      <c r="H452" s="1699"/>
      <c r="I452" s="1699"/>
      <c r="J452" s="1699"/>
      <c r="K452" s="1699"/>
      <c r="L452" s="1700"/>
      <c r="M452" s="593"/>
      <c r="N452" s="1195" t="s">
        <v>1588</v>
      </c>
      <c r="O452" s="1195"/>
      <c r="P452" s="59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</row>
    <row r="453" spans="1:95" s="641" customFormat="1" ht="15" x14ac:dyDescent="0.25">
      <c r="A453" s="1491" t="s">
        <v>143</v>
      </c>
      <c r="B453" s="1491"/>
      <c r="C453" s="1491"/>
      <c r="D453" s="1491"/>
      <c r="E453" s="1491"/>
      <c r="F453" s="1698"/>
      <c r="G453" s="1699"/>
      <c r="H453" s="1699"/>
      <c r="I453" s="1699"/>
      <c r="J453" s="1699"/>
      <c r="K453" s="1699"/>
      <c r="L453" s="1700"/>
      <c r="M453" s="593"/>
      <c r="N453" s="1195" t="s">
        <v>1589</v>
      </c>
      <c r="O453" s="1195"/>
      <c r="P453" s="59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  <c r="CF453" s="34"/>
      <c r="CG453" s="34"/>
      <c r="CH453" s="34"/>
      <c r="CI453" s="34"/>
      <c r="CJ453" s="34"/>
      <c r="CK453" s="34"/>
      <c r="CL453" s="34"/>
      <c r="CM453" s="34"/>
      <c r="CN453" s="34"/>
      <c r="CO453" s="34"/>
      <c r="CP453" s="34"/>
      <c r="CQ453" s="34"/>
    </row>
    <row r="454" spans="1:95" s="641" customFormat="1" ht="15" x14ac:dyDescent="0.25">
      <c r="A454" s="1491" t="s">
        <v>144</v>
      </c>
      <c r="B454" s="1491"/>
      <c r="C454" s="1491"/>
      <c r="D454" s="1491"/>
      <c r="E454" s="1491"/>
      <c r="F454" s="1698"/>
      <c r="G454" s="1699"/>
      <c r="H454" s="1699"/>
      <c r="I454" s="1699"/>
      <c r="J454" s="1699"/>
      <c r="K454" s="1699"/>
      <c r="L454" s="1700"/>
      <c r="M454" s="593"/>
      <c r="N454" s="1195" t="s">
        <v>1590</v>
      </c>
      <c r="O454" s="1195"/>
      <c r="P454" s="59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  <c r="CI454" s="34"/>
      <c r="CJ454" s="34"/>
      <c r="CK454" s="34"/>
      <c r="CL454" s="34"/>
      <c r="CM454" s="34"/>
      <c r="CN454" s="34"/>
      <c r="CO454" s="34"/>
      <c r="CP454" s="34"/>
      <c r="CQ454" s="34"/>
    </row>
    <row r="455" spans="1:95" s="641" customFormat="1" ht="15" x14ac:dyDescent="0.25">
      <c r="A455" s="1491" t="s">
        <v>145</v>
      </c>
      <c r="B455" s="1491"/>
      <c r="C455" s="1491"/>
      <c r="D455" s="1491"/>
      <c r="E455" s="1491"/>
      <c r="F455" s="1698"/>
      <c r="G455" s="1699"/>
      <c r="H455" s="1699"/>
      <c r="I455" s="1699"/>
      <c r="J455" s="1699"/>
      <c r="K455" s="1699"/>
      <c r="L455" s="1700"/>
      <c r="M455" s="593"/>
      <c r="N455" s="1195" t="s">
        <v>1591</v>
      </c>
      <c r="O455" s="1195"/>
      <c r="P455" s="59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</row>
    <row r="456" spans="1:95" s="641" customFormat="1" ht="15" x14ac:dyDescent="0.25">
      <c r="A456" s="1491" t="s">
        <v>683</v>
      </c>
      <c r="B456" s="1491"/>
      <c r="C456" s="1491"/>
      <c r="D456" s="1491"/>
      <c r="E456" s="1491"/>
      <c r="F456" s="1698"/>
      <c r="G456" s="1699"/>
      <c r="H456" s="1699"/>
      <c r="I456" s="1699"/>
      <c r="J456" s="1699"/>
      <c r="K456" s="1699"/>
      <c r="L456" s="1700"/>
      <c r="M456" s="593"/>
      <c r="N456" s="1195" t="s">
        <v>1592</v>
      </c>
      <c r="O456" s="1195"/>
      <c r="P456" s="59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  <c r="CI456" s="34"/>
      <c r="CJ456" s="34"/>
      <c r="CK456" s="34"/>
      <c r="CL456" s="34"/>
      <c r="CM456" s="34"/>
      <c r="CN456" s="34"/>
      <c r="CO456" s="34"/>
      <c r="CP456" s="34"/>
      <c r="CQ456" s="34"/>
    </row>
    <row r="457" spans="1:95" s="641" customFormat="1" ht="15" x14ac:dyDescent="0.25">
      <c r="A457" s="1614" t="s">
        <v>91</v>
      </c>
      <c r="B457" s="1615"/>
      <c r="C457" s="1615"/>
      <c r="D457" s="1615"/>
      <c r="E457" s="1616"/>
      <c r="F457" s="1532">
        <f>SUM(F451:L456)</f>
        <v>0</v>
      </c>
      <c r="G457" s="1533"/>
      <c r="H457" s="1533"/>
      <c r="I457" s="1533"/>
      <c r="J457" s="1533"/>
      <c r="K457" s="1533"/>
      <c r="L457" s="1533"/>
      <c r="M457" s="593"/>
      <c r="N457" s="1197" t="s">
        <v>2339</v>
      </c>
      <c r="O457" s="1197"/>
      <c r="P457" s="59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  <c r="CI457" s="34"/>
      <c r="CJ457" s="34"/>
      <c r="CK457" s="34"/>
      <c r="CL457" s="34"/>
      <c r="CM457" s="34"/>
      <c r="CN457" s="34"/>
      <c r="CO457" s="34"/>
      <c r="CP457" s="34"/>
      <c r="CQ457" s="34"/>
    </row>
    <row r="458" spans="1:95" s="641" customFormat="1" ht="15" x14ac:dyDescent="0.25">
      <c r="A458" s="1491" t="s">
        <v>147</v>
      </c>
      <c r="B458" s="1491"/>
      <c r="C458" s="1491"/>
      <c r="D458" s="1491"/>
      <c r="E458" s="1491"/>
      <c r="F458" s="1540"/>
      <c r="G458" s="1541"/>
      <c r="H458" s="1541"/>
      <c r="I458" s="1541"/>
      <c r="J458" s="1541"/>
      <c r="K458" s="1541"/>
      <c r="L458" s="1541"/>
      <c r="M458" s="593"/>
      <c r="N458" s="1195" t="s">
        <v>2340</v>
      </c>
      <c r="O458" s="1195"/>
      <c r="P458" s="59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</row>
    <row r="459" spans="1:95" s="641" customFormat="1" ht="15" x14ac:dyDescent="0.25">
      <c r="A459" s="1491" t="s">
        <v>148</v>
      </c>
      <c r="B459" s="1491"/>
      <c r="C459" s="1491"/>
      <c r="D459" s="1491"/>
      <c r="E459" s="1491"/>
      <c r="F459" s="1540"/>
      <c r="G459" s="1541"/>
      <c r="H459" s="1541"/>
      <c r="I459" s="1541"/>
      <c r="J459" s="1541"/>
      <c r="K459" s="1541"/>
      <c r="L459" s="1541"/>
      <c r="M459" s="593"/>
      <c r="N459" s="1195" t="s">
        <v>2341</v>
      </c>
      <c r="O459" s="1195"/>
      <c r="P459" s="59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  <c r="CI459" s="34"/>
      <c r="CJ459" s="34"/>
      <c r="CK459" s="34"/>
      <c r="CL459" s="34"/>
      <c r="CM459" s="34"/>
      <c r="CN459" s="34"/>
      <c r="CO459" s="34"/>
      <c r="CP459" s="34"/>
      <c r="CQ459" s="34"/>
    </row>
    <row r="460" spans="1:95" s="641" customFormat="1" ht="15" x14ac:dyDescent="0.25">
      <c r="A460" s="1614" t="s">
        <v>92</v>
      </c>
      <c r="B460" s="1615"/>
      <c r="C460" s="1615"/>
      <c r="D460" s="1615"/>
      <c r="E460" s="1616"/>
      <c r="F460" s="1828">
        <f>SUM(F458:L459)</f>
        <v>0</v>
      </c>
      <c r="G460" s="1829"/>
      <c r="H460" s="1829"/>
      <c r="I460" s="1829"/>
      <c r="J460" s="1829"/>
      <c r="K460" s="1829"/>
      <c r="L460" s="1829"/>
      <c r="M460" s="593"/>
      <c r="N460" s="1195" t="s">
        <v>2342</v>
      </c>
      <c r="O460" s="1195"/>
      <c r="P460" s="59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  <c r="CI460" s="34"/>
      <c r="CJ460" s="34"/>
      <c r="CK460" s="34"/>
      <c r="CL460" s="34"/>
      <c r="CM460" s="34"/>
      <c r="CN460" s="34"/>
      <c r="CO460" s="34"/>
      <c r="CP460" s="34"/>
      <c r="CQ460" s="34"/>
    </row>
    <row r="461" spans="1:95" s="641" customFormat="1" ht="15" x14ac:dyDescent="0.25">
      <c r="A461" s="1491" t="s">
        <v>149</v>
      </c>
      <c r="B461" s="1491"/>
      <c r="C461" s="1491"/>
      <c r="D461" s="1491"/>
      <c r="E461" s="1491"/>
      <c r="F461" s="1486"/>
      <c r="G461" s="1487"/>
      <c r="H461" s="1487"/>
      <c r="I461" s="1487"/>
      <c r="J461" s="1487"/>
      <c r="K461" s="1487"/>
      <c r="L461" s="1487"/>
      <c r="M461" s="593"/>
      <c r="N461" s="1195" t="s">
        <v>2343</v>
      </c>
      <c r="O461" s="1195"/>
      <c r="P461" s="59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</row>
    <row r="462" spans="1:95" s="641" customFormat="1" ht="15" x14ac:dyDescent="0.25">
      <c r="A462" s="1491" t="s">
        <v>150</v>
      </c>
      <c r="B462" s="1491"/>
      <c r="C462" s="1491"/>
      <c r="D462" s="1491"/>
      <c r="E462" s="1491"/>
      <c r="F462" s="1486"/>
      <c r="G462" s="1487"/>
      <c r="H462" s="1487"/>
      <c r="I462" s="1487"/>
      <c r="J462" s="1487"/>
      <c r="K462" s="1487"/>
      <c r="L462" s="1487"/>
      <c r="M462" s="593"/>
      <c r="N462" s="1195" t="s">
        <v>2344</v>
      </c>
      <c r="O462" s="1195"/>
      <c r="P462" s="59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</row>
    <row r="463" spans="1:95" s="641" customFormat="1" ht="15" x14ac:dyDescent="0.25">
      <c r="A463" s="1491" t="s">
        <v>151</v>
      </c>
      <c r="B463" s="1491"/>
      <c r="C463" s="1491"/>
      <c r="D463" s="1491"/>
      <c r="E463" s="1491"/>
      <c r="F463" s="1486"/>
      <c r="G463" s="1487"/>
      <c r="H463" s="1487"/>
      <c r="I463" s="1487"/>
      <c r="J463" s="1487"/>
      <c r="K463" s="1487"/>
      <c r="L463" s="1487"/>
      <c r="M463" s="593"/>
      <c r="N463" s="1195" t="s">
        <v>2345</v>
      </c>
      <c r="O463" s="1195"/>
      <c r="P463" s="59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</row>
    <row r="464" spans="1:95" s="641" customFormat="1" ht="15" x14ac:dyDescent="0.25">
      <c r="A464" s="1491" t="s">
        <v>1326</v>
      </c>
      <c r="B464" s="1491"/>
      <c r="C464" s="1491"/>
      <c r="D464" s="1491"/>
      <c r="E464" s="1491"/>
      <c r="F464" s="1486"/>
      <c r="G464" s="1487"/>
      <c r="H464" s="1487"/>
      <c r="I464" s="1487"/>
      <c r="J464" s="1487"/>
      <c r="K464" s="1487"/>
      <c r="L464" s="1487"/>
      <c r="M464" s="593"/>
      <c r="N464" s="1195" t="s">
        <v>2346</v>
      </c>
      <c r="O464" s="1195"/>
      <c r="P464" s="59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</row>
    <row r="465" spans="1:95" s="641" customFormat="1" ht="15" x14ac:dyDescent="0.25">
      <c r="A465" s="1491" t="s">
        <v>1327</v>
      </c>
      <c r="B465" s="1491"/>
      <c r="C465" s="1491"/>
      <c r="D465" s="1491"/>
      <c r="E465" s="1491"/>
      <c r="F465" s="1486"/>
      <c r="G465" s="1487"/>
      <c r="H465" s="1487"/>
      <c r="I465" s="1487"/>
      <c r="J465" s="1487"/>
      <c r="K465" s="1487"/>
      <c r="L465" s="1487"/>
      <c r="M465" s="593"/>
      <c r="N465" s="1195" t="s">
        <v>84</v>
      </c>
      <c r="O465" s="1195"/>
      <c r="P465" s="59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</row>
    <row r="466" spans="1:95" s="641" customFormat="1" ht="15" x14ac:dyDescent="0.25">
      <c r="A466" s="1614" t="s">
        <v>213</v>
      </c>
      <c r="B466" s="1615"/>
      <c r="C466" s="1615"/>
      <c r="D466" s="1615"/>
      <c r="E466" s="1616"/>
      <c r="F466" s="1532">
        <f>SUM(F461:L465)</f>
        <v>0</v>
      </c>
      <c r="G466" s="1533"/>
      <c r="H466" s="1533"/>
      <c r="I466" s="1533"/>
      <c r="J466" s="1533"/>
      <c r="K466" s="1533"/>
      <c r="L466" s="1533"/>
      <c r="M466" s="593"/>
      <c r="N466" s="1195" t="s">
        <v>2347</v>
      </c>
      <c r="O466" s="1195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</row>
    <row r="467" spans="1:95" s="641" customFormat="1" ht="15" x14ac:dyDescent="0.25">
      <c r="A467" s="1491" t="s">
        <v>0</v>
      </c>
      <c r="B467" s="1491"/>
      <c r="C467" s="1491"/>
      <c r="D467" s="1491"/>
      <c r="E467" s="1491"/>
      <c r="F467" s="1486"/>
      <c r="G467" s="1487"/>
      <c r="H467" s="1487"/>
      <c r="I467" s="1487"/>
      <c r="J467" s="1487"/>
      <c r="K467" s="1487"/>
      <c r="L467" s="1487"/>
      <c r="M467" s="593"/>
      <c r="N467" s="1195" t="s">
        <v>2348</v>
      </c>
      <c r="O467" s="1195"/>
      <c r="P467" s="59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</row>
    <row r="468" spans="1:95" s="641" customFormat="1" ht="15" x14ac:dyDescent="0.25">
      <c r="A468" s="1491" t="s">
        <v>1</v>
      </c>
      <c r="B468" s="1491"/>
      <c r="C468" s="1491"/>
      <c r="D468" s="1491"/>
      <c r="E468" s="1491"/>
      <c r="F468" s="1486"/>
      <c r="G468" s="1487"/>
      <c r="H468" s="1487"/>
      <c r="I468" s="1487"/>
      <c r="J468" s="1487"/>
      <c r="K468" s="1487"/>
      <c r="L468" s="1487"/>
      <c r="M468" s="593"/>
      <c r="N468" s="1195" t="s">
        <v>2349</v>
      </c>
      <c r="O468" s="1195"/>
      <c r="P468" s="59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</row>
    <row r="469" spans="1:95" s="641" customFormat="1" ht="15" x14ac:dyDescent="0.25">
      <c r="A469" s="1491" t="s">
        <v>2</v>
      </c>
      <c r="B469" s="1491"/>
      <c r="C469" s="1491"/>
      <c r="D469" s="1491"/>
      <c r="E469" s="1491"/>
      <c r="F469" s="1486"/>
      <c r="G469" s="1487"/>
      <c r="H469" s="1487"/>
      <c r="I469" s="1487"/>
      <c r="J469" s="1487"/>
      <c r="K469" s="1487"/>
      <c r="L469" s="1487"/>
      <c r="M469" s="593"/>
      <c r="N469" s="1195" t="s">
        <v>2350</v>
      </c>
      <c r="O469" s="1195"/>
      <c r="P469" s="59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</row>
    <row r="470" spans="1:95" s="641" customFormat="1" ht="15" x14ac:dyDescent="0.25">
      <c r="A470" s="1491" t="s">
        <v>3</v>
      </c>
      <c r="B470" s="1491"/>
      <c r="C470" s="1491"/>
      <c r="D470" s="1491"/>
      <c r="E470" s="1491"/>
      <c r="F470" s="1540"/>
      <c r="G470" s="1541"/>
      <c r="H470" s="1541"/>
      <c r="I470" s="1541"/>
      <c r="J470" s="1541"/>
      <c r="K470" s="1541"/>
      <c r="L470" s="1541"/>
      <c r="M470" s="593"/>
      <c r="N470" s="1195" t="s">
        <v>2351</v>
      </c>
      <c r="O470" s="1195"/>
      <c r="P470" s="59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</row>
    <row r="471" spans="1:95" s="641" customFormat="1" ht="15" x14ac:dyDescent="0.25">
      <c r="A471" s="1491" t="s">
        <v>686</v>
      </c>
      <c r="B471" s="1491"/>
      <c r="C471" s="1491"/>
      <c r="D471" s="1491"/>
      <c r="E471" s="1491"/>
      <c r="F471" s="1486"/>
      <c r="G471" s="1487"/>
      <c r="H471" s="1487"/>
      <c r="I471" s="1487"/>
      <c r="J471" s="1487"/>
      <c r="K471" s="1487"/>
      <c r="L471" s="1487"/>
      <c r="M471" s="593"/>
      <c r="N471" s="1195" t="s">
        <v>2352</v>
      </c>
      <c r="O471" s="1195"/>
      <c r="P471" s="59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  <c r="CI471" s="34"/>
      <c r="CJ471" s="34"/>
      <c r="CK471" s="34"/>
      <c r="CL471" s="34"/>
      <c r="CM471" s="34"/>
      <c r="CN471" s="34"/>
      <c r="CO471" s="34"/>
      <c r="CP471" s="34"/>
      <c r="CQ471" s="34"/>
    </row>
    <row r="472" spans="1:95" s="641" customFormat="1" ht="15" x14ac:dyDescent="0.25">
      <c r="A472" s="1614" t="s">
        <v>183</v>
      </c>
      <c r="B472" s="1615"/>
      <c r="C472" s="1615"/>
      <c r="D472" s="1615"/>
      <c r="E472" s="1616"/>
      <c r="F472" s="1532">
        <f>F467+F468+F469-F470+F471</f>
        <v>0</v>
      </c>
      <c r="G472" s="1533"/>
      <c r="H472" s="1533"/>
      <c r="I472" s="1533"/>
      <c r="J472" s="1533"/>
      <c r="K472" s="1533"/>
      <c r="L472" s="1533"/>
      <c r="M472" s="593"/>
      <c r="N472" s="1195" t="s">
        <v>2353</v>
      </c>
      <c r="O472" s="1195"/>
      <c r="P472" s="59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</row>
    <row r="473" spans="1:95" s="641" customFormat="1" ht="15" x14ac:dyDescent="0.25">
      <c r="A473" s="1491" t="s">
        <v>4</v>
      </c>
      <c r="B473" s="1491"/>
      <c r="C473" s="1491"/>
      <c r="D473" s="1491"/>
      <c r="E473" s="1491"/>
      <c r="F473" s="1486"/>
      <c r="G473" s="1487"/>
      <c r="H473" s="1487"/>
      <c r="I473" s="1487"/>
      <c r="J473" s="1487"/>
      <c r="K473" s="1487"/>
      <c r="L473" s="1487"/>
      <c r="M473" s="593"/>
      <c r="N473" s="1195" t="s">
        <v>1600</v>
      </c>
      <c r="O473" s="1195"/>
      <c r="P473" s="59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  <c r="CI473" s="34"/>
      <c r="CJ473" s="34"/>
      <c r="CK473" s="34"/>
      <c r="CL473" s="34"/>
      <c r="CM473" s="34"/>
      <c r="CN473" s="34"/>
      <c r="CO473" s="34"/>
      <c r="CP473" s="34"/>
      <c r="CQ473" s="34"/>
    </row>
    <row r="474" spans="1:95" s="641" customFormat="1" ht="15" x14ac:dyDescent="0.25">
      <c r="A474" s="1491" t="s">
        <v>5</v>
      </c>
      <c r="B474" s="1491"/>
      <c r="C474" s="1491"/>
      <c r="D474" s="1491"/>
      <c r="E474" s="1491"/>
      <c r="F474" s="1963"/>
      <c r="G474" s="1964"/>
      <c r="H474" s="1964"/>
      <c r="I474" s="1964"/>
      <c r="J474" s="1964"/>
      <c r="K474" s="1964"/>
      <c r="L474" s="1964"/>
      <c r="M474" s="593"/>
      <c r="N474" s="1481">
        <f>B.Uspjeha!AT143</f>
        <v>0</v>
      </c>
      <c r="O474" s="1482"/>
      <c r="P474" s="1482"/>
      <c r="Q474" s="1482"/>
      <c r="R474" s="1482"/>
      <c r="S474" s="1482"/>
      <c r="T474" s="1482"/>
      <c r="U474" s="1195"/>
      <c r="V474" s="1195" t="s">
        <v>1601</v>
      </c>
      <c r="W474" s="33"/>
      <c r="X474" s="33"/>
      <c r="Y474" s="33"/>
      <c r="Z474" s="33"/>
      <c r="AA474" s="1195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  <c r="CI474" s="34"/>
      <c r="CJ474" s="34"/>
      <c r="CK474" s="34"/>
      <c r="CL474" s="34"/>
      <c r="CM474" s="34"/>
      <c r="CN474" s="34"/>
      <c r="CO474" s="34"/>
      <c r="CP474" s="34"/>
      <c r="CQ474" s="34"/>
    </row>
    <row r="475" spans="1:95" s="641" customFormat="1" ht="15" x14ac:dyDescent="0.25">
      <c r="A475" s="1491" t="s">
        <v>6</v>
      </c>
      <c r="B475" s="1491"/>
      <c r="C475" s="1491"/>
      <c r="D475" s="1491"/>
      <c r="E475" s="1491"/>
      <c r="F475" s="1486"/>
      <c r="G475" s="1487"/>
      <c r="H475" s="1487"/>
      <c r="I475" s="1487"/>
      <c r="J475" s="1487"/>
      <c r="K475" s="1487"/>
      <c r="L475" s="1487"/>
      <c r="M475" s="593"/>
      <c r="N475" s="1195" t="s">
        <v>1602</v>
      </c>
      <c r="O475" s="1195"/>
      <c r="P475" s="59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</row>
    <row r="476" spans="1:95" s="641" customFormat="1" ht="15" x14ac:dyDescent="0.25">
      <c r="A476" s="1491" t="s">
        <v>7</v>
      </c>
      <c r="B476" s="1491"/>
      <c r="C476" s="1491"/>
      <c r="D476" s="1491"/>
      <c r="E476" s="1491"/>
      <c r="F476" s="1486"/>
      <c r="G476" s="1487"/>
      <c r="H476" s="1487"/>
      <c r="I476" s="1487"/>
      <c r="J476" s="1487"/>
      <c r="K476" s="1487"/>
      <c r="L476" s="1487"/>
      <c r="M476" s="593"/>
      <c r="N476" s="1195" t="s">
        <v>1603</v>
      </c>
      <c r="O476" s="1195"/>
      <c r="P476" s="59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</row>
    <row r="477" spans="1:95" s="641" customFormat="1" ht="15" x14ac:dyDescent="0.25">
      <c r="A477" s="1614" t="s">
        <v>184</v>
      </c>
      <c r="B477" s="1615"/>
      <c r="C477" s="1615"/>
      <c r="D477" s="1615"/>
      <c r="E477" s="1616"/>
      <c r="F477" s="1532">
        <f>SUM(F473:L476)</f>
        <v>0</v>
      </c>
      <c r="G477" s="1533"/>
      <c r="H477" s="1533"/>
      <c r="I477" s="1533"/>
      <c r="J477" s="1533"/>
      <c r="K477" s="1533"/>
      <c r="L477" s="1533"/>
      <c r="M477" s="593"/>
      <c r="N477" s="1195" t="s">
        <v>2354</v>
      </c>
      <c r="O477" s="1195"/>
      <c r="P477" s="593"/>
      <c r="Q477" s="593"/>
      <c r="R477" s="593"/>
      <c r="S477" s="593"/>
      <c r="T477" s="59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</row>
    <row r="478" spans="1:95" s="641" customFormat="1" ht="15" x14ac:dyDescent="0.25">
      <c r="A478" s="1491" t="s">
        <v>386</v>
      </c>
      <c r="B478" s="1491"/>
      <c r="C478" s="1491"/>
      <c r="D478" s="1491"/>
      <c r="E478" s="1491"/>
      <c r="F478" s="1540"/>
      <c r="G478" s="1541"/>
      <c r="H478" s="1541"/>
      <c r="I478" s="1541"/>
      <c r="J478" s="1541"/>
      <c r="K478" s="1541"/>
      <c r="L478" s="1541"/>
      <c r="M478" s="593"/>
      <c r="N478" s="1195" t="s">
        <v>2355</v>
      </c>
      <c r="O478" s="1195"/>
      <c r="P478" s="593"/>
      <c r="Q478" s="593"/>
      <c r="R478" s="593"/>
      <c r="S478" s="593"/>
      <c r="T478" s="59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  <c r="CI478" s="34"/>
      <c r="CJ478" s="34"/>
      <c r="CK478" s="34"/>
      <c r="CL478" s="34"/>
      <c r="CM478" s="34"/>
      <c r="CN478" s="34"/>
      <c r="CO478" s="34"/>
      <c r="CP478" s="34"/>
      <c r="CQ478" s="34"/>
    </row>
    <row r="479" spans="1:95" s="641" customFormat="1" ht="15" x14ac:dyDescent="0.25">
      <c r="A479" s="1491" t="s">
        <v>180</v>
      </c>
      <c r="B479" s="1491"/>
      <c r="C479" s="1491"/>
      <c r="D479" s="1491"/>
      <c r="E479" s="1491"/>
      <c r="F479" s="1540"/>
      <c r="G479" s="1541"/>
      <c r="H479" s="1541"/>
      <c r="I479" s="1541"/>
      <c r="J479" s="1541"/>
      <c r="K479" s="1541"/>
      <c r="L479" s="1541"/>
      <c r="M479" s="593"/>
      <c r="N479" s="1483">
        <f>B.Uspjeha!AT144</f>
        <v>0</v>
      </c>
      <c r="O479" s="1484"/>
      <c r="P479" s="1484"/>
      <c r="Q479" s="1484"/>
      <c r="R479" s="1484"/>
      <c r="S479" s="1484"/>
      <c r="T479" s="1484"/>
      <c r="U479" s="1195"/>
      <c r="V479" s="1195" t="s">
        <v>1606</v>
      </c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</row>
    <row r="480" spans="1:95" s="641" customFormat="1" ht="15.75" thickBot="1" x14ac:dyDescent="0.3">
      <c r="A480" s="1614" t="s">
        <v>113</v>
      </c>
      <c r="B480" s="1615"/>
      <c r="C480" s="1615"/>
      <c r="D480" s="1615"/>
      <c r="E480" s="1616"/>
      <c r="F480" s="1828">
        <f>SUM(F478:L479)</f>
        <v>0</v>
      </c>
      <c r="G480" s="1829"/>
      <c r="H480" s="1829"/>
      <c r="I480" s="1829"/>
      <c r="J480" s="1829"/>
      <c r="K480" s="1829"/>
      <c r="L480" s="1829"/>
      <c r="M480" s="171"/>
      <c r="N480" s="1195" t="s">
        <v>2356</v>
      </c>
      <c r="O480" s="1195"/>
      <c r="P480" s="593"/>
      <c r="Q480" s="171"/>
      <c r="R480" s="171"/>
      <c r="S480" s="171"/>
      <c r="T480" s="171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  <c r="CI480" s="34"/>
      <c r="CJ480" s="34"/>
      <c r="CK480" s="34"/>
      <c r="CL480" s="34"/>
      <c r="CM480" s="34"/>
      <c r="CN480" s="34"/>
      <c r="CO480" s="34"/>
      <c r="CP480" s="34"/>
      <c r="CQ480" s="34"/>
    </row>
    <row r="481" spans="1:95" s="641" customFormat="1" ht="19.5" customHeight="1" thickTop="1" thickBot="1" x14ac:dyDescent="0.3">
      <c r="A481" s="1709" t="s">
        <v>80</v>
      </c>
      <c r="B481" s="1710"/>
      <c r="C481" s="1710"/>
      <c r="D481" s="1710"/>
      <c r="E481" s="1711"/>
      <c r="F481" s="1725">
        <f>F457-F460+F466+F472+F477-F480</f>
        <v>0</v>
      </c>
      <c r="G481" s="1726"/>
      <c r="H481" s="1726"/>
      <c r="I481" s="1726"/>
      <c r="J481" s="1726"/>
      <c r="K481" s="1726"/>
      <c r="L481" s="1727"/>
      <c r="M481" s="171"/>
      <c r="N481" s="171"/>
      <c r="O481" s="171"/>
      <c r="P481" s="171"/>
      <c r="Q481" s="171"/>
      <c r="R481" s="171"/>
      <c r="S481" s="171"/>
      <c r="T481" s="171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  <c r="CF481" s="34"/>
      <c r="CG481" s="34"/>
      <c r="CH481" s="34"/>
      <c r="CI481" s="34"/>
      <c r="CJ481" s="34"/>
      <c r="CK481" s="34"/>
      <c r="CL481" s="34"/>
      <c r="CM481" s="34"/>
      <c r="CN481" s="34"/>
      <c r="CO481" s="34"/>
      <c r="CP481" s="34"/>
      <c r="CQ481" s="34"/>
    </row>
    <row r="482" spans="1:95" s="641" customFormat="1" ht="16.5" thickTop="1" x14ac:dyDescent="0.25">
      <c r="A482" s="251">
        <f>IF(F481+0.0001&gt;0,0,"PAŽNJA! Gubitak iznad kapitala prenijeti na konto 290 = KM"&amp;F481)</f>
        <v>0</v>
      </c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  <c r="CI482" s="34"/>
      <c r="CJ482" s="34"/>
      <c r="CK482" s="34"/>
      <c r="CL482" s="34"/>
      <c r="CM482" s="34"/>
      <c r="CN482" s="34"/>
      <c r="CO482" s="34"/>
      <c r="CP482" s="34"/>
      <c r="CQ482" s="34"/>
    </row>
    <row r="483" spans="1:95" s="641" customFormat="1" ht="15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9"/>
      <c r="R483" s="59"/>
      <c r="S483" s="55"/>
      <c r="T483" s="55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  <c r="CF483" s="34"/>
      <c r="CG483" s="34"/>
      <c r="CH483" s="34"/>
      <c r="CI483" s="34"/>
      <c r="CJ483" s="34"/>
      <c r="CK483" s="34"/>
      <c r="CL483" s="34"/>
      <c r="CM483" s="34"/>
      <c r="CN483" s="34"/>
      <c r="CO483" s="34"/>
      <c r="CP483" s="34"/>
      <c r="CQ483" s="34"/>
    </row>
    <row r="484" spans="1:95" s="641" customFormat="1" ht="15" x14ac:dyDescent="0.25">
      <c r="A484" s="1728" t="s">
        <v>428</v>
      </c>
      <c r="B484" s="1728"/>
      <c r="C484" s="1728"/>
      <c r="D484" s="1728"/>
      <c r="E484" s="1728"/>
      <c r="F484" s="1698"/>
      <c r="G484" s="1700"/>
      <c r="H484" s="1700"/>
      <c r="I484" s="1700"/>
      <c r="J484" s="1700"/>
      <c r="K484" s="1700"/>
      <c r="L484" s="1700"/>
      <c r="M484" s="55"/>
      <c r="N484" s="592" t="s">
        <v>1608</v>
      </c>
      <c r="O484" s="592"/>
      <c r="P484" s="55"/>
      <c r="Q484" s="59"/>
      <c r="R484" s="59"/>
      <c r="S484" s="55"/>
      <c r="T484" s="55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  <c r="CF484" s="34"/>
      <c r="CG484" s="34"/>
      <c r="CH484" s="34"/>
      <c r="CI484" s="34"/>
      <c r="CJ484" s="34"/>
      <c r="CK484" s="34"/>
      <c r="CL484" s="34"/>
      <c r="CM484" s="34"/>
      <c r="CN484" s="34"/>
      <c r="CO484" s="34"/>
      <c r="CP484" s="34"/>
      <c r="CQ484" s="34"/>
    </row>
    <row r="485" spans="1:95" s="641" customFormat="1" ht="15" x14ac:dyDescent="0.25">
      <c r="A485" s="1491" t="s">
        <v>429</v>
      </c>
      <c r="B485" s="1491"/>
      <c r="C485" s="1491"/>
      <c r="D485" s="1491"/>
      <c r="E485" s="1491"/>
      <c r="F485" s="1698"/>
      <c r="G485" s="1700"/>
      <c r="H485" s="1700"/>
      <c r="I485" s="1700"/>
      <c r="J485" s="1700"/>
      <c r="K485" s="1700"/>
      <c r="L485" s="1700"/>
      <c r="M485" s="55"/>
      <c r="N485" s="592" t="s">
        <v>2357</v>
      </c>
      <c r="O485" s="592"/>
      <c r="P485" s="55"/>
      <c r="Q485" s="59"/>
      <c r="R485" s="59"/>
      <c r="S485" s="55"/>
      <c r="T485" s="55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  <c r="CI485" s="34"/>
      <c r="CJ485" s="34"/>
      <c r="CK485" s="34"/>
      <c r="CL485" s="34"/>
      <c r="CM485" s="34"/>
      <c r="CN485" s="34"/>
      <c r="CO485" s="34"/>
      <c r="CP485" s="34"/>
      <c r="CQ485" s="34"/>
    </row>
    <row r="486" spans="1:95" s="641" customFormat="1" ht="15" x14ac:dyDescent="0.25">
      <c r="A486" s="1491" t="s">
        <v>430</v>
      </c>
      <c r="B486" s="1491"/>
      <c r="C486" s="1491"/>
      <c r="D486" s="1491"/>
      <c r="E486" s="1491"/>
      <c r="F486" s="1698"/>
      <c r="G486" s="1700"/>
      <c r="H486" s="1700"/>
      <c r="I486" s="1700"/>
      <c r="J486" s="1700"/>
      <c r="K486" s="1700"/>
      <c r="L486" s="1700"/>
      <c r="M486" s="55"/>
      <c r="N486" s="592" t="s">
        <v>1610</v>
      </c>
      <c r="O486" s="592"/>
      <c r="P486" s="55"/>
      <c r="Q486" s="59"/>
      <c r="R486" s="59"/>
      <c r="S486" s="55"/>
      <c r="T486" s="55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  <c r="CF486" s="34"/>
      <c r="CG486" s="34"/>
      <c r="CH486" s="34"/>
      <c r="CI486" s="34"/>
      <c r="CJ486" s="34"/>
      <c r="CK486" s="34"/>
      <c r="CL486" s="34"/>
      <c r="CM486" s="34"/>
      <c r="CN486" s="34"/>
      <c r="CO486" s="34"/>
      <c r="CP486" s="34"/>
      <c r="CQ486" s="34"/>
    </row>
    <row r="487" spans="1:95" s="641" customFormat="1" ht="15" x14ac:dyDescent="0.25">
      <c r="A487" s="1491" t="s">
        <v>431</v>
      </c>
      <c r="B487" s="1491"/>
      <c r="C487" s="1491"/>
      <c r="D487" s="1491"/>
      <c r="E487" s="1491"/>
      <c r="F487" s="1698"/>
      <c r="G487" s="1700"/>
      <c r="H487" s="1700"/>
      <c r="I487" s="1700"/>
      <c r="J487" s="1700"/>
      <c r="K487" s="1700"/>
      <c r="L487" s="1700"/>
      <c r="M487" s="55"/>
      <c r="N487" s="592" t="s">
        <v>2358</v>
      </c>
      <c r="O487" s="592"/>
      <c r="P487" s="55"/>
      <c r="Q487" s="59"/>
      <c r="R487" s="59"/>
      <c r="S487" s="55"/>
      <c r="T487" s="55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  <c r="CF487" s="34"/>
      <c r="CG487" s="34"/>
      <c r="CH487" s="34"/>
      <c r="CI487" s="34"/>
      <c r="CJ487" s="34"/>
      <c r="CK487" s="34"/>
      <c r="CL487" s="34"/>
      <c r="CM487" s="34"/>
      <c r="CN487" s="34"/>
      <c r="CO487" s="34"/>
      <c r="CP487" s="34"/>
      <c r="CQ487" s="34"/>
    </row>
    <row r="488" spans="1:95" s="641" customFormat="1" ht="15" x14ac:dyDescent="0.25">
      <c r="A488" s="1491" t="s">
        <v>432</v>
      </c>
      <c r="B488" s="1491"/>
      <c r="C488" s="1491"/>
      <c r="D488" s="1491"/>
      <c r="E488" s="1491"/>
      <c r="F488" s="1698"/>
      <c r="G488" s="1700"/>
      <c r="H488" s="1700"/>
      <c r="I488" s="1700"/>
      <c r="J488" s="1700"/>
      <c r="K488" s="1700"/>
      <c r="L488" s="1700"/>
      <c r="M488" s="55"/>
      <c r="N488" s="592" t="s">
        <v>1612</v>
      </c>
      <c r="O488" s="592"/>
      <c r="P488" s="55"/>
      <c r="Q488" s="59"/>
      <c r="R488" s="59"/>
      <c r="S488" s="55"/>
      <c r="T488" s="55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  <c r="CI488" s="34"/>
      <c r="CJ488" s="34"/>
      <c r="CK488" s="34"/>
      <c r="CL488" s="34"/>
      <c r="CM488" s="34"/>
      <c r="CN488" s="34"/>
      <c r="CO488" s="34"/>
      <c r="CP488" s="34"/>
      <c r="CQ488" s="34"/>
    </row>
    <row r="489" spans="1:95" s="641" customFormat="1" ht="15" x14ac:dyDescent="0.25">
      <c r="A489" s="1491" t="s">
        <v>435</v>
      </c>
      <c r="B489" s="1491"/>
      <c r="C489" s="1491"/>
      <c r="D489" s="1491"/>
      <c r="E489" s="1491"/>
      <c r="F489" s="1698"/>
      <c r="G489" s="1700"/>
      <c r="H489" s="1700"/>
      <c r="I489" s="1700"/>
      <c r="J489" s="1700"/>
      <c r="K489" s="1700"/>
      <c r="L489" s="1700"/>
      <c r="M489" s="55"/>
      <c r="N489" s="592" t="s">
        <v>1613</v>
      </c>
      <c r="O489" s="592"/>
      <c r="P489" s="55"/>
      <c r="Q489" s="59"/>
      <c r="R489" s="59"/>
      <c r="S489" s="55"/>
      <c r="T489" s="55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  <c r="CF489" s="34"/>
      <c r="CG489" s="34"/>
      <c r="CH489" s="34"/>
      <c r="CI489" s="34"/>
      <c r="CJ489" s="34"/>
      <c r="CK489" s="34"/>
      <c r="CL489" s="34"/>
      <c r="CM489" s="34"/>
      <c r="CN489" s="34"/>
      <c r="CO489" s="34"/>
      <c r="CP489" s="34"/>
      <c r="CQ489" s="34"/>
    </row>
    <row r="490" spans="1:95" s="641" customFormat="1" ht="15" x14ac:dyDescent="0.25">
      <c r="A490" s="1491" t="s">
        <v>392</v>
      </c>
      <c r="B490" s="1491"/>
      <c r="C490" s="1491"/>
      <c r="D490" s="1491"/>
      <c r="E490" s="1491"/>
      <c r="F490" s="1698"/>
      <c r="G490" s="1700"/>
      <c r="H490" s="1700"/>
      <c r="I490" s="1700"/>
      <c r="J490" s="1700"/>
      <c r="K490" s="1700"/>
      <c r="L490" s="1700"/>
      <c r="M490" s="55"/>
      <c r="N490" s="592" t="s">
        <v>1614</v>
      </c>
      <c r="O490" s="592"/>
      <c r="P490" s="55"/>
      <c r="Q490" s="59"/>
      <c r="R490" s="59"/>
      <c r="S490" s="55"/>
      <c r="T490" s="55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  <c r="CF490" s="34"/>
      <c r="CG490" s="34"/>
      <c r="CH490" s="34"/>
      <c r="CI490" s="34"/>
      <c r="CJ490" s="34"/>
      <c r="CK490" s="34"/>
      <c r="CL490" s="34"/>
      <c r="CM490" s="34"/>
      <c r="CN490" s="34"/>
      <c r="CO490" s="34"/>
      <c r="CP490" s="34"/>
      <c r="CQ490" s="34"/>
    </row>
    <row r="491" spans="1:95" s="641" customFormat="1" ht="15" x14ac:dyDescent="0.25">
      <c r="A491" s="1491" t="s">
        <v>715</v>
      </c>
      <c r="B491" s="1491"/>
      <c r="C491" s="1491"/>
      <c r="D491" s="1491"/>
      <c r="E491" s="1491"/>
      <c r="F491" s="1698"/>
      <c r="G491" s="1700"/>
      <c r="H491" s="1700"/>
      <c r="I491" s="1700"/>
      <c r="J491" s="1700"/>
      <c r="K491" s="1700"/>
      <c r="L491" s="1700"/>
      <c r="M491" s="55"/>
      <c r="N491" s="592" t="s">
        <v>2359</v>
      </c>
      <c r="O491" s="592"/>
      <c r="P491" s="55"/>
      <c r="Q491" s="59"/>
      <c r="R491" s="59"/>
      <c r="S491" s="55"/>
      <c r="T491" s="55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</row>
    <row r="492" spans="1:95" s="641" customFormat="1" ht="15" x14ac:dyDescent="0.25">
      <c r="A492" s="1614" t="s">
        <v>171</v>
      </c>
      <c r="B492" s="1615"/>
      <c r="C492" s="1615"/>
      <c r="D492" s="1615"/>
      <c r="E492" s="1616"/>
      <c r="F492" s="1532">
        <f>SUM(F484:L491)</f>
        <v>0</v>
      </c>
      <c r="G492" s="1533"/>
      <c r="H492" s="1533"/>
      <c r="I492" s="1533"/>
      <c r="J492" s="1533"/>
      <c r="K492" s="1533"/>
      <c r="L492" s="1533"/>
      <c r="M492" s="55"/>
      <c r="N492" s="55" t="s">
        <v>2360</v>
      </c>
      <c r="O492" s="55"/>
      <c r="P492" s="55"/>
      <c r="Q492" s="59"/>
      <c r="R492" s="59"/>
      <c r="S492" s="55"/>
      <c r="T492" s="55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  <c r="CF492" s="34"/>
      <c r="CG492" s="34"/>
      <c r="CH492" s="34"/>
      <c r="CI492" s="34"/>
      <c r="CJ492" s="34"/>
      <c r="CK492" s="34"/>
      <c r="CL492" s="34"/>
      <c r="CM492" s="34"/>
      <c r="CN492" s="34"/>
      <c r="CO492" s="34"/>
      <c r="CP492" s="34"/>
      <c r="CQ492" s="34"/>
    </row>
    <row r="493" spans="1:95" s="641" customFormat="1" ht="15" x14ac:dyDescent="0.25">
      <c r="A493" s="1491" t="s">
        <v>387</v>
      </c>
      <c r="B493" s="1491"/>
      <c r="C493" s="1491"/>
      <c r="D493" s="1491"/>
      <c r="E493" s="1491"/>
      <c r="F493" s="1486"/>
      <c r="G493" s="1487"/>
      <c r="H493" s="1487"/>
      <c r="I493" s="1487"/>
      <c r="J493" s="1487"/>
      <c r="K493" s="1487"/>
      <c r="L493" s="1487"/>
      <c r="M493" s="55"/>
      <c r="N493" s="592" t="s">
        <v>1618</v>
      </c>
      <c r="O493" s="592"/>
      <c r="P493" s="164"/>
      <c r="Q493" s="33"/>
      <c r="R493" s="33"/>
      <c r="S493" s="55"/>
      <c r="T493" s="55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  <c r="CI493" s="34"/>
      <c r="CJ493" s="34"/>
      <c r="CK493" s="34"/>
      <c r="CL493" s="34"/>
      <c r="CM493" s="34"/>
      <c r="CN493" s="34"/>
      <c r="CO493" s="34"/>
      <c r="CP493" s="34"/>
      <c r="CQ493" s="34"/>
    </row>
    <row r="494" spans="1:95" s="641" customFormat="1" ht="15" x14ac:dyDescent="0.25">
      <c r="A494" s="1491" t="s">
        <v>388</v>
      </c>
      <c r="B494" s="1491"/>
      <c r="C494" s="1491"/>
      <c r="D494" s="1491"/>
      <c r="E494" s="1491"/>
      <c r="F494" s="1486"/>
      <c r="G494" s="1487"/>
      <c r="H494" s="1487"/>
      <c r="I494" s="1487"/>
      <c r="J494" s="1487"/>
      <c r="K494" s="1487"/>
      <c r="L494" s="1487"/>
      <c r="M494" s="55"/>
      <c r="N494" s="592" t="s">
        <v>1619</v>
      </c>
      <c r="O494" s="592"/>
      <c r="P494" s="164"/>
      <c r="Q494" s="33"/>
      <c r="R494" s="33"/>
      <c r="S494" s="55"/>
      <c r="T494" s="55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  <c r="CI494" s="34"/>
      <c r="CJ494" s="34"/>
      <c r="CK494" s="34"/>
      <c r="CL494" s="34"/>
      <c r="CM494" s="34"/>
      <c r="CN494" s="34"/>
      <c r="CO494" s="34"/>
      <c r="CP494" s="34"/>
      <c r="CQ494" s="34"/>
    </row>
    <row r="495" spans="1:95" s="641" customFormat="1" ht="15" x14ac:dyDescent="0.25">
      <c r="A495" s="1491" t="s">
        <v>389</v>
      </c>
      <c r="B495" s="1491"/>
      <c r="C495" s="1491"/>
      <c r="D495" s="1491"/>
      <c r="E495" s="1491"/>
      <c r="F495" s="1486"/>
      <c r="G495" s="1487"/>
      <c r="H495" s="1487"/>
      <c r="I495" s="1487"/>
      <c r="J495" s="1487"/>
      <c r="K495" s="1487"/>
      <c r="L495" s="1487"/>
      <c r="M495" s="55"/>
      <c r="N495" s="592" t="s">
        <v>1620</v>
      </c>
      <c r="O495" s="592"/>
      <c r="P495" s="164"/>
      <c r="Q495" s="33"/>
      <c r="R495" s="33"/>
      <c r="S495" s="55"/>
      <c r="T495" s="55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  <c r="CI495" s="34"/>
      <c r="CJ495" s="34"/>
      <c r="CK495" s="34"/>
      <c r="CL495" s="34"/>
      <c r="CM495" s="34"/>
      <c r="CN495" s="34"/>
      <c r="CO495" s="34"/>
      <c r="CP495" s="34"/>
      <c r="CQ495" s="34"/>
    </row>
    <row r="496" spans="1:95" s="641" customFormat="1" ht="15" x14ac:dyDescent="0.25">
      <c r="A496" s="1491" t="s">
        <v>436</v>
      </c>
      <c r="B496" s="1491"/>
      <c r="C496" s="1491"/>
      <c r="D496" s="1491"/>
      <c r="E496" s="1491"/>
      <c r="F496" s="1486"/>
      <c r="G496" s="1487"/>
      <c r="H496" s="1487"/>
      <c r="I496" s="1487"/>
      <c r="J496" s="1487"/>
      <c r="K496" s="1487"/>
      <c r="L496" s="1487"/>
      <c r="M496" s="55"/>
      <c r="N496" s="592" t="s">
        <v>1541</v>
      </c>
      <c r="O496" s="592"/>
      <c r="P496" s="164"/>
      <c r="Q496" s="33"/>
      <c r="R496" s="33"/>
      <c r="S496" s="55"/>
      <c r="T496" s="55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  <c r="CI496" s="34"/>
      <c r="CJ496" s="34"/>
      <c r="CK496" s="34"/>
      <c r="CL496" s="34"/>
      <c r="CM496" s="34"/>
      <c r="CN496" s="34"/>
      <c r="CO496" s="34"/>
      <c r="CP496" s="34"/>
      <c r="CQ496" s="34"/>
    </row>
    <row r="497" spans="1:95" s="641" customFormat="1" ht="15" x14ac:dyDescent="0.25">
      <c r="A497" s="1491" t="s">
        <v>437</v>
      </c>
      <c r="B497" s="1491"/>
      <c r="C497" s="1491"/>
      <c r="D497" s="1491"/>
      <c r="E497" s="1491"/>
      <c r="F497" s="1486"/>
      <c r="G497" s="1487"/>
      <c r="H497" s="1487"/>
      <c r="I497" s="1487"/>
      <c r="J497" s="1487"/>
      <c r="K497" s="1487"/>
      <c r="L497" s="1487"/>
      <c r="M497" s="55"/>
      <c r="N497" s="592" t="s">
        <v>1542</v>
      </c>
      <c r="O497" s="592"/>
      <c r="P497" s="164"/>
      <c r="Q497" s="33"/>
      <c r="R497" s="33"/>
      <c r="S497" s="55"/>
      <c r="T497" s="55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  <c r="CI497" s="34"/>
      <c r="CJ497" s="34"/>
      <c r="CK497" s="34"/>
      <c r="CL497" s="34"/>
      <c r="CM497" s="34"/>
      <c r="CN497" s="34"/>
      <c r="CO497" s="34"/>
      <c r="CP497" s="34"/>
      <c r="CQ497" s="34"/>
    </row>
    <row r="498" spans="1:95" s="641" customFormat="1" ht="15" x14ac:dyDescent="0.25">
      <c r="A498" s="1491" t="s">
        <v>438</v>
      </c>
      <c r="B498" s="1491"/>
      <c r="C498" s="1491"/>
      <c r="D498" s="1491"/>
      <c r="E498" s="1491"/>
      <c r="F498" s="1486"/>
      <c r="G498" s="1487"/>
      <c r="H498" s="1487"/>
      <c r="I498" s="1487"/>
      <c r="J498" s="1487"/>
      <c r="K498" s="1487"/>
      <c r="L498" s="1487"/>
      <c r="M498" s="55"/>
      <c r="N498" s="592" t="s">
        <v>2361</v>
      </c>
      <c r="O498" s="592"/>
      <c r="P498" s="164"/>
      <c r="Q498" s="33"/>
      <c r="R498" s="33"/>
      <c r="S498" s="55"/>
      <c r="T498" s="55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</row>
    <row r="499" spans="1:95" s="641" customFormat="1" ht="15" x14ac:dyDescent="0.25">
      <c r="A499" s="1491" t="s">
        <v>439</v>
      </c>
      <c r="B499" s="1491"/>
      <c r="C499" s="1491"/>
      <c r="D499" s="1491"/>
      <c r="E499" s="1491"/>
      <c r="F499" s="1486"/>
      <c r="G499" s="1487"/>
      <c r="H499" s="1487"/>
      <c r="I499" s="1487"/>
      <c r="J499" s="1487"/>
      <c r="K499" s="1487"/>
      <c r="L499" s="1487"/>
      <c r="M499" s="55"/>
      <c r="N499" s="592" t="s">
        <v>2362</v>
      </c>
      <c r="O499" s="592"/>
      <c r="P499" s="164"/>
      <c r="Q499" s="33"/>
      <c r="R499" s="33"/>
      <c r="S499" s="55"/>
      <c r="T499" s="55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  <c r="CI499" s="34"/>
      <c r="CJ499" s="34"/>
      <c r="CK499" s="34"/>
      <c r="CL499" s="34"/>
      <c r="CM499" s="34"/>
      <c r="CN499" s="34"/>
      <c r="CO499" s="34"/>
      <c r="CP499" s="34"/>
      <c r="CQ499" s="34"/>
    </row>
    <row r="500" spans="1:95" s="641" customFormat="1" ht="15" x14ac:dyDescent="0.25">
      <c r="A500" s="1491" t="s">
        <v>390</v>
      </c>
      <c r="B500" s="1491"/>
      <c r="C500" s="1491"/>
      <c r="D500" s="1491"/>
      <c r="E500" s="1491"/>
      <c r="F500" s="1486"/>
      <c r="G500" s="1487"/>
      <c r="H500" s="1487"/>
      <c r="I500" s="1487"/>
      <c r="J500" s="1487"/>
      <c r="K500" s="1487"/>
      <c r="L500" s="1487"/>
      <c r="M500" s="55"/>
      <c r="N500" s="592" t="s">
        <v>1623</v>
      </c>
      <c r="O500" s="592"/>
      <c r="P500" s="164"/>
      <c r="Q500" s="33"/>
      <c r="R500" s="33"/>
      <c r="S500" s="55"/>
      <c r="T500" s="55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  <c r="CI500" s="34"/>
      <c r="CJ500" s="34"/>
      <c r="CK500" s="34"/>
      <c r="CL500" s="34"/>
      <c r="CM500" s="34"/>
      <c r="CN500" s="34"/>
      <c r="CO500" s="34"/>
      <c r="CP500" s="34"/>
      <c r="CQ500" s="34"/>
    </row>
    <row r="501" spans="1:95" s="641" customFormat="1" ht="15" x14ac:dyDescent="0.25">
      <c r="A501" s="1491" t="s">
        <v>391</v>
      </c>
      <c r="B501" s="1491"/>
      <c r="C501" s="1491"/>
      <c r="D501" s="1491"/>
      <c r="E501" s="1491"/>
      <c r="F501" s="1486"/>
      <c r="G501" s="1487"/>
      <c r="H501" s="1487"/>
      <c r="I501" s="1487"/>
      <c r="J501" s="1487"/>
      <c r="K501" s="1487"/>
      <c r="L501" s="1487"/>
      <c r="M501" s="55"/>
      <c r="N501" s="592" t="s">
        <v>2363</v>
      </c>
      <c r="O501" s="592"/>
      <c r="P501" s="164"/>
      <c r="Q501" s="33"/>
      <c r="R501" s="33"/>
      <c r="S501" s="55"/>
      <c r="T501" s="55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  <c r="CI501" s="34"/>
      <c r="CJ501" s="34"/>
      <c r="CK501" s="34"/>
      <c r="CL501" s="34"/>
      <c r="CM501" s="34"/>
      <c r="CN501" s="34"/>
      <c r="CO501" s="34"/>
      <c r="CP501" s="34"/>
      <c r="CQ501" s="34"/>
    </row>
    <row r="502" spans="1:95" s="641" customFormat="1" ht="15" x14ac:dyDescent="0.25">
      <c r="A502" s="1614" t="s">
        <v>172</v>
      </c>
      <c r="B502" s="1615"/>
      <c r="C502" s="1615"/>
      <c r="D502" s="1615"/>
      <c r="E502" s="1616"/>
      <c r="F502" s="1532">
        <f>SUM(F493:L501)</f>
        <v>0</v>
      </c>
      <c r="G502" s="1533"/>
      <c r="H502" s="1533"/>
      <c r="I502" s="1533"/>
      <c r="J502" s="1533"/>
      <c r="K502" s="1533"/>
      <c r="L502" s="1533"/>
      <c r="M502" s="55"/>
      <c r="N502" s="592" t="s">
        <v>2364</v>
      </c>
      <c r="O502" s="592"/>
      <c r="P502" s="55"/>
      <c r="Q502" s="59"/>
      <c r="R502" s="59"/>
      <c r="S502" s="55"/>
      <c r="T502" s="55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</row>
    <row r="503" spans="1:95" s="641" customFormat="1" ht="15" x14ac:dyDescent="0.25">
      <c r="A503" s="1491" t="s">
        <v>393</v>
      </c>
      <c r="B503" s="1491"/>
      <c r="C503" s="1491"/>
      <c r="D503" s="1491"/>
      <c r="E503" s="1491"/>
      <c r="F503" s="1486"/>
      <c r="G503" s="1487"/>
      <c r="H503" s="1487"/>
      <c r="I503" s="1487"/>
      <c r="J503" s="1487"/>
      <c r="K503" s="1487"/>
      <c r="L503" s="1487"/>
      <c r="M503" s="54"/>
      <c r="N503" s="592" t="s">
        <v>2365</v>
      </c>
      <c r="O503" s="592"/>
      <c r="P503" s="164"/>
      <c r="Q503" s="54"/>
      <c r="R503" s="54"/>
      <c r="S503" s="54"/>
      <c r="T503" s="54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  <c r="CI503" s="34"/>
      <c r="CJ503" s="34"/>
      <c r="CK503" s="34"/>
      <c r="CL503" s="34"/>
      <c r="CM503" s="34"/>
      <c r="CN503" s="34"/>
      <c r="CO503" s="34"/>
      <c r="CP503" s="34"/>
      <c r="CQ503" s="34"/>
    </row>
    <row r="504" spans="1:95" s="641" customFormat="1" ht="15" x14ac:dyDescent="0.25">
      <c r="A504" s="1491" t="s">
        <v>394</v>
      </c>
      <c r="B504" s="1491"/>
      <c r="C504" s="1491"/>
      <c r="D504" s="1491"/>
      <c r="E504" s="1491"/>
      <c r="F504" s="1486"/>
      <c r="G504" s="1487"/>
      <c r="H504" s="1487"/>
      <c r="I504" s="1487"/>
      <c r="J504" s="1487"/>
      <c r="K504" s="1487"/>
      <c r="L504" s="1487"/>
      <c r="M504" s="54"/>
      <c r="N504" s="592" t="s">
        <v>2366</v>
      </c>
      <c r="O504" s="592"/>
      <c r="P504" s="164"/>
      <c r="Q504" s="54"/>
      <c r="R504" s="54"/>
      <c r="S504" s="54"/>
      <c r="T504" s="54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  <c r="CI504" s="34"/>
      <c r="CJ504" s="34"/>
      <c r="CK504" s="34"/>
      <c r="CL504" s="34"/>
      <c r="CM504" s="34"/>
      <c r="CN504" s="34"/>
      <c r="CO504" s="34"/>
      <c r="CP504" s="34"/>
      <c r="CQ504" s="34"/>
    </row>
    <row r="505" spans="1:95" s="641" customFormat="1" ht="15" x14ac:dyDescent="0.25">
      <c r="A505" s="1491" t="s">
        <v>395</v>
      </c>
      <c r="B505" s="1491"/>
      <c r="C505" s="1491"/>
      <c r="D505" s="1491"/>
      <c r="E505" s="1491"/>
      <c r="F505" s="1486"/>
      <c r="G505" s="1487"/>
      <c r="H505" s="1487"/>
      <c r="I505" s="1487"/>
      <c r="J505" s="1487"/>
      <c r="K505" s="1487"/>
      <c r="L505" s="1487"/>
      <c r="M505" s="54"/>
      <c r="N505" s="592" t="s">
        <v>1566</v>
      </c>
      <c r="O505" s="592"/>
      <c r="P505" s="164"/>
      <c r="Q505" s="54"/>
      <c r="R505" s="54"/>
      <c r="S505" s="54"/>
      <c r="T505" s="54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  <c r="CI505" s="34"/>
      <c r="CJ505" s="34"/>
      <c r="CK505" s="34"/>
      <c r="CL505" s="34"/>
      <c r="CM505" s="34"/>
      <c r="CN505" s="34"/>
      <c r="CO505" s="34"/>
      <c r="CP505" s="34"/>
      <c r="CQ505" s="34"/>
    </row>
    <row r="506" spans="1:95" s="641" customFormat="1" ht="15" x14ac:dyDescent="0.25">
      <c r="A506" s="1491" t="s">
        <v>396</v>
      </c>
      <c r="B506" s="1491"/>
      <c r="C506" s="1491"/>
      <c r="D506" s="1491"/>
      <c r="E506" s="1491"/>
      <c r="F506" s="1486"/>
      <c r="G506" s="1487"/>
      <c r="H506" s="1487"/>
      <c r="I506" s="1487"/>
      <c r="J506" s="1487"/>
      <c r="K506" s="1487"/>
      <c r="L506" s="1487"/>
      <c r="M506" s="54"/>
      <c r="N506" s="592" t="s">
        <v>1567</v>
      </c>
      <c r="O506" s="592"/>
      <c r="P506" s="164"/>
      <c r="Q506" s="54"/>
      <c r="R506" s="54"/>
      <c r="S506" s="54"/>
      <c r="T506" s="54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  <c r="CI506" s="34"/>
      <c r="CJ506" s="34"/>
      <c r="CK506" s="34"/>
      <c r="CL506" s="34"/>
      <c r="CM506" s="34"/>
      <c r="CN506" s="34"/>
      <c r="CO506" s="34"/>
      <c r="CP506" s="34"/>
      <c r="CQ506" s="34"/>
    </row>
    <row r="507" spans="1:95" s="641" customFormat="1" ht="15" x14ac:dyDescent="0.25">
      <c r="A507" s="1491" t="s">
        <v>440</v>
      </c>
      <c r="B507" s="1491"/>
      <c r="C507" s="1491"/>
      <c r="D507" s="1491"/>
      <c r="E507" s="1491"/>
      <c r="F507" s="1486"/>
      <c r="G507" s="1487"/>
      <c r="H507" s="1487"/>
      <c r="I507" s="1487"/>
      <c r="J507" s="1487"/>
      <c r="K507" s="1487"/>
      <c r="L507" s="1487"/>
      <c r="M507" s="54"/>
      <c r="N507" s="592" t="s">
        <v>2367</v>
      </c>
      <c r="O507" s="592"/>
      <c r="P507" s="164"/>
      <c r="Q507" s="54"/>
      <c r="R507" s="54"/>
      <c r="S507" s="54"/>
      <c r="T507" s="54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</row>
    <row r="508" spans="1:95" s="641" customFormat="1" ht="15" x14ac:dyDescent="0.25">
      <c r="A508" s="1491" t="s">
        <v>441</v>
      </c>
      <c r="B508" s="1491"/>
      <c r="C508" s="1491"/>
      <c r="D508" s="1491"/>
      <c r="E508" s="1491"/>
      <c r="F508" s="1486"/>
      <c r="G508" s="1487"/>
      <c r="H508" s="1487"/>
      <c r="I508" s="1487"/>
      <c r="J508" s="1487"/>
      <c r="K508" s="1487"/>
      <c r="L508" s="1487"/>
      <c r="M508" s="54"/>
      <c r="N508" s="592" t="s">
        <v>2368</v>
      </c>
      <c r="O508" s="592"/>
      <c r="P508" s="164"/>
      <c r="Q508" s="54"/>
      <c r="R508" s="54"/>
      <c r="S508" s="54"/>
      <c r="T508" s="54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  <c r="CF508" s="34"/>
      <c r="CG508" s="34"/>
      <c r="CH508" s="34"/>
      <c r="CI508" s="34"/>
      <c r="CJ508" s="34"/>
      <c r="CK508" s="34"/>
      <c r="CL508" s="34"/>
      <c r="CM508" s="34"/>
      <c r="CN508" s="34"/>
      <c r="CO508" s="34"/>
      <c r="CP508" s="34"/>
      <c r="CQ508" s="34"/>
    </row>
    <row r="509" spans="1:95" s="641" customFormat="1" ht="15" x14ac:dyDescent="0.25">
      <c r="A509" s="1491" t="s">
        <v>703</v>
      </c>
      <c r="B509" s="1491"/>
      <c r="C509" s="1491"/>
      <c r="D509" s="1491"/>
      <c r="E509" s="1491"/>
      <c r="F509" s="1486"/>
      <c r="G509" s="1487"/>
      <c r="H509" s="1487"/>
      <c r="I509" s="1487"/>
      <c r="J509" s="1487"/>
      <c r="K509" s="1487"/>
      <c r="L509" s="1487"/>
      <c r="M509" s="54"/>
      <c r="N509" s="592" t="s">
        <v>1629</v>
      </c>
      <c r="O509" s="592"/>
      <c r="P509" s="164"/>
      <c r="Q509" s="54"/>
      <c r="R509" s="54"/>
      <c r="S509" s="54"/>
      <c r="T509" s="54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  <c r="CF509" s="34"/>
      <c r="CG509" s="34"/>
      <c r="CH509" s="34"/>
      <c r="CI509" s="34"/>
      <c r="CJ509" s="34"/>
      <c r="CK509" s="34"/>
      <c r="CL509" s="34"/>
      <c r="CM509" s="34"/>
      <c r="CN509" s="34"/>
      <c r="CO509" s="34"/>
      <c r="CP509" s="34"/>
      <c r="CQ509" s="34"/>
    </row>
    <row r="510" spans="1:95" s="641" customFormat="1" ht="15" x14ac:dyDescent="0.25">
      <c r="A510" s="1491" t="s">
        <v>397</v>
      </c>
      <c r="B510" s="1491"/>
      <c r="C510" s="1491"/>
      <c r="D510" s="1491"/>
      <c r="E510" s="1491"/>
      <c r="F510" s="1486"/>
      <c r="G510" s="1487"/>
      <c r="H510" s="1487"/>
      <c r="I510" s="1487"/>
      <c r="J510" s="1487"/>
      <c r="K510" s="1487"/>
      <c r="L510" s="1487"/>
      <c r="M510" s="54"/>
      <c r="N510" s="592" t="s">
        <v>1630</v>
      </c>
      <c r="O510" s="592"/>
      <c r="P510" s="164"/>
      <c r="Q510" s="54"/>
      <c r="R510" s="54"/>
      <c r="S510" s="54"/>
      <c r="T510" s="54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</row>
    <row r="511" spans="1:95" s="641" customFormat="1" ht="15" x14ac:dyDescent="0.25">
      <c r="A511" s="1614" t="s">
        <v>173</v>
      </c>
      <c r="B511" s="1615"/>
      <c r="C511" s="1615"/>
      <c r="D511" s="1615"/>
      <c r="E511" s="1616"/>
      <c r="F511" s="1532">
        <f>SUM(F503:L510)</f>
        <v>0</v>
      </c>
      <c r="G511" s="1533"/>
      <c r="H511" s="1533"/>
      <c r="I511" s="1533"/>
      <c r="J511" s="1533"/>
      <c r="K511" s="1533"/>
      <c r="L511" s="1533"/>
      <c r="M511" s="54"/>
      <c r="N511" s="592" t="s">
        <v>2369</v>
      </c>
      <c r="O511" s="592"/>
      <c r="P511" s="54"/>
      <c r="Q511" s="54"/>
      <c r="R511" s="54"/>
      <c r="S511" s="54"/>
      <c r="T511" s="54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  <c r="CF511" s="34"/>
      <c r="CG511" s="34"/>
      <c r="CH511" s="34"/>
      <c r="CI511" s="34"/>
      <c r="CJ511" s="34"/>
      <c r="CK511" s="34"/>
      <c r="CL511" s="34"/>
      <c r="CM511" s="34"/>
      <c r="CN511" s="34"/>
      <c r="CO511" s="34"/>
      <c r="CP511" s="34"/>
      <c r="CQ511" s="34"/>
    </row>
    <row r="512" spans="1:95" s="641" customFormat="1" ht="15" x14ac:dyDescent="0.25">
      <c r="A512" s="1491" t="s">
        <v>398</v>
      </c>
      <c r="B512" s="1491"/>
      <c r="C512" s="1491"/>
      <c r="D512" s="1491"/>
      <c r="E512" s="1491"/>
      <c r="F512" s="1486"/>
      <c r="G512" s="1487"/>
      <c r="H512" s="1487"/>
      <c r="I512" s="1487"/>
      <c r="J512" s="1487"/>
      <c r="K512" s="1487"/>
      <c r="L512" s="1487"/>
      <c r="M512" s="54"/>
      <c r="N512" s="592" t="s">
        <v>1632</v>
      </c>
      <c r="O512" s="592"/>
      <c r="P512" s="164"/>
      <c r="Q512" s="54"/>
      <c r="R512" s="54"/>
      <c r="S512" s="54"/>
      <c r="T512" s="54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  <c r="CF512" s="34"/>
      <c r="CG512" s="34"/>
      <c r="CH512" s="34"/>
      <c r="CI512" s="34"/>
      <c r="CJ512" s="34"/>
      <c r="CK512" s="34"/>
      <c r="CL512" s="34"/>
      <c r="CM512" s="34"/>
      <c r="CN512" s="34"/>
      <c r="CO512" s="34"/>
      <c r="CP512" s="34"/>
      <c r="CQ512" s="34"/>
    </row>
    <row r="513" spans="1:95" s="641" customFormat="1" ht="15" x14ac:dyDescent="0.25">
      <c r="A513" s="1491" t="s">
        <v>399</v>
      </c>
      <c r="B513" s="1491"/>
      <c r="C513" s="1491"/>
      <c r="D513" s="1491"/>
      <c r="E513" s="1491"/>
      <c r="F513" s="1486"/>
      <c r="G513" s="1487"/>
      <c r="H513" s="1487"/>
      <c r="I513" s="1487"/>
      <c r="J513" s="1487"/>
      <c r="K513" s="1487"/>
      <c r="L513" s="1487"/>
      <c r="M513" s="54"/>
      <c r="N513" s="592" t="s">
        <v>2370</v>
      </c>
      <c r="O513" s="592"/>
      <c r="P513" s="164"/>
      <c r="Q513" s="54"/>
      <c r="R513" s="54"/>
      <c r="S513" s="54"/>
      <c r="T513" s="54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  <c r="CF513" s="34"/>
      <c r="CG513" s="34"/>
      <c r="CH513" s="34"/>
      <c r="CI513" s="34"/>
      <c r="CJ513" s="34"/>
      <c r="CK513" s="34"/>
      <c r="CL513" s="34"/>
      <c r="CM513" s="34"/>
      <c r="CN513" s="34"/>
      <c r="CO513" s="34"/>
      <c r="CP513" s="34"/>
      <c r="CQ513" s="34"/>
    </row>
    <row r="514" spans="1:95" s="641" customFormat="1" ht="15" x14ac:dyDescent="0.25">
      <c r="A514" s="1491" t="s">
        <v>400</v>
      </c>
      <c r="B514" s="1491"/>
      <c r="C514" s="1491"/>
      <c r="D514" s="1491"/>
      <c r="E514" s="1491"/>
      <c r="F514" s="1486"/>
      <c r="G514" s="1487"/>
      <c r="H514" s="1487"/>
      <c r="I514" s="1487"/>
      <c r="J514" s="1487"/>
      <c r="K514" s="1487"/>
      <c r="L514" s="1487"/>
      <c r="M514" s="54"/>
      <c r="N514" s="592" t="s">
        <v>2371</v>
      </c>
      <c r="O514" s="592"/>
      <c r="P514" s="164"/>
      <c r="Q514" s="54"/>
      <c r="R514" s="54"/>
      <c r="S514" s="54"/>
      <c r="T514" s="54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  <c r="CF514" s="34"/>
      <c r="CG514" s="34"/>
      <c r="CH514" s="34"/>
      <c r="CI514" s="34"/>
      <c r="CJ514" s="34"/>
      <c r="CK514" s="34"/>
      <c r="CL514" s="34"/>
      <c r="CM514" s="34"/>
      <c r="CN514" s="34"/>
      <c r="CO514" s="34"/>
      <c r="CP514" s="34"/>
      <c r="CQ514" s="34"/>
    </row>
    <row r="515" spans="1:95" s="641" customFormat="1" ht="15" x14ac:dyDescent="0.25">
      <c r="A515" s="1491" t="s">
        <v>401</v>
      </c>
      <c r="B515" s="1491"/>
      <c r="C515" s="1491"/>
      <c r="D515" s="1491"/>
      <c r="E515" s="1491"/>
      <c r="F515" s="1486"/>
      <c r="G515" s="1487"/>
      <c r="H515" s="1487"/>
      <c r="I515" s="1487"/>
      <c r="J515" s="1487"/>
      <c r="K515" s="1487"/>
      <c r="L515" s="1487"/>
      <c r="M515" s="54"/>
      <c r="N515" s="592" t="s">
        <v>2372</v>
      </c>
      <c r="O515" s="592"/>
      <c r="P515" s="164"/>
      <c r="Q515" s="54"/>
      <c r="R515" s="54"/>
      <c r="S515" s="54"/>
      <c r="T515" s="54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  <c r="CF515" s="34"/>
      <c r="CG515" s="34"/>
      <c r="CH515" s="34"/>
      <c r="CI515" s="34"/>
      <c r="CJ515" s="34"/>
      <c r="CK515" s="34"/>
      <c r="CL515" s="34"/>
      <c r="CM515" s="34"/>
      <c r="CN515" s="34"/>
      <c r="CO515" s="34"/>
      <c r="CP515" s="34"/>
      <c r="CQ515" s="34"/>
    </row>
    <row r="516" spans="1:95" s="641" customFormat="1" ht="15" x14ac:dyDescent="0.25">
      <c r="A516" s="1491" t="s">
        <v>1340</v>
      </c>
      <c r="B516" s="1491"/>
      <c r="C516" s="1491"/>
      <c r="D516" s="1491"/>
      <c r="E516" s="1491"/>
      <c r="F516" s="1486"/>
      <c r="G516" s="1487"/>
      <c r="H516" s="1487"/>
      <c r="I516" s="1487"/>
      <c r="J516" s="1487"/>
      <c r="K516" s="1487"/>
      <c r="L516" s="1487"/>
      <c r="M516" s="54"/>
      <c r="N516" s="592" t="s">
        <v>2373</v>
      </c>
      <c r="O516" s="592"/>
      <c r="P516" s="164"/>
      <c r="Q516" s="54"/>
      <c r="R516" s="54"/>
      <c r="S516" s="54"/>
      <c r="T516" s="54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  <c r="CF516" s="34"/>
      <c r="CG516" s="34"/>
      <c r="CH516" s="34"/>
      <c r="CI516" s="34"/>
      <c r="CJ516" s="34"/>
      <c r="CK516" s="34"/>
      <c r="CL516" s="34"/>
      <c r="CM516" s="34"/>
      <c r="CN516" s="34"/>
      <c r="CO516" s="34"/>
      <c r="CP516" s="34"/>
      <c r="CQ516" s="34"/>
    </row>
    <row r="517" spans="1:95" s="641" customFormat="1" ht="15" x14ac:dyDescent="0.25">
      <c r="A517" s="1491" t="s">
        <v>1331</v>
      </c>
      <c r="B517" s="1491"/>
      <c r="C517" s="1491"/>
      <c r="D517" s="1491"/>
      <c r="E517" s="1491"/>
      <c r="F517" s="1486"/>
      <c r="G517" s="1487"/>
      <c r="H517" s="1487"/>
      <c r="I517" s="1487"/>
      <c r="J517" s="1487"/>
      <c r="K517" s="1487"/>
      <c r="L517" s="1487"/>
      <c r="M517" s="54"/>
      <c r="N517" s="592" t="s">
        <v>2374</v>
      </c>
      <c r="O517" s="592"/>
      <c r="P517" s="164"/>
      <c r="Q517" s="54"/>
      <c r="R517" s="54"/>
      <c r="S517" s="54"/>
      <c r="T517" s="54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34"/>
      <c r="CG517" s="34"/>
      <c r="CH517" s="34"/>
      <c r="CI517" s="34"/>
      <c r="CJ517" s="34"/>
      <c r="CK517" s="34"/>
      <c r="CL517" s="34"/>
      <c r="CM517" s="34"/>
      <c r="CN517" s="34"/>
      <c r="CO517" s="34"/>
      <c r="CP517" s="34"/>
      <c r="CQ517" s="34"/>
    </row>
    <row r="518" spans="1:95" s="641" customFormat="1" ht="15" x14ac:dyDescent="0.25">
      <c r="A518" s="1491" t="s">
        <v>402</v>
      </c>
      <c r="B518" s="1491"/>
      <c r="C518" s="1491"/>
      <c r="D518" s="1491"/>
      <c r="E518" s="1491"/>
      <c r="F518" s="1486"/>
      <c r="G518" s="1487"/>
      <c r="H518" s="1487"/>
      <c r="I518" s="1487"/>
      <c r="J518" s="1487"/>
      <c r="K518" s="1487"/>
      <c r="L518" s="1487"/>
      <c r="M518" s="54"/>
      <c r="N518" s="592" t="s">
        <v>1636</v>
      </c>
      <c r="O518" s="592"/>
      <c r="P518" s="164"/>
      <c r="Q518" s="54"/>
      <c r="R518" s="54"/>
      <c r="S518" s="54"/>
      <c r="T518" s="54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  <c r="CF518" s="34"/>
      <c r="CG518" s="34"/>
      <c r="CH518" s="34"/>
      <c r="CI518" s="34"/>
      <c r="CJ518" s="34"/>
      <c r="CK518" s="34"/>
      <c r="CL518" s="34"/>
      <c r="CM518" s="34"/>
      <c r="CN518" s="34"/>
      <c r="CO518" s="34"/>
      <c r="CP518" s="34"/>
      <c r="CQ518" s="34"/>
    </row>
    <row r="519" spans="1:95" s="641" customFormat="1" ht="15" x14ac:dyDescent="0.25">
      <c r="A519" s="1614" t="s">
        <v>174</v>
      </c>
      <c r="B519" s="1615"/>
      <c r="C519" s="1615"/>
      <c r="D519" s="1615"/>
      <c r="E519" s="1616"/>
      <c r="F519" s="1532">
        <f>SUM(F512:L518)</f>
        <v>0</v>
      </c>
      <c r="G519" s="1533"/>
      <c r="H519" s="1533"/>
      <c r="I519" s="1533"/>
      <c r="J519" s="1533"/>
      <c r="K519" s="1533"/>
      <c r="L519" s="1533"/>
      <c r="M519" s="54"/>
      <c r="N519" s="592" t="s">
        <v>2375</v>
      </c>
      <c r="O519" s="592"/>
      <c r="P519" s="54"/>
      <c r="Q519" s="54"/>
      <c r="R519" s="54"/>
      <c r="S519" s="54"/>
      <c r="T519" s="54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  <c r="CF519" s="34"/>
      <c r="CG519" s="34"/>
      <c r="CH519" s="34"/>
      <c r="CI519" s="34"/>
      <c r="CJ519" s="34"/>
      <c r="CK519" s="34"/>
      <c r="CL519" s="34"/>
      <c r="CM519" s="34"/>
      <c r="CN519" s="34"/>
      <c r="CO519" s="34"/>
      <c r="CP519" s="34"/>
      <c r="CQ519" s="34"/>
    </row>
    <row r="520" spans="1:95" s="641" customFormat="1" ht="15" x14ac:dyDescent="0.25">
      <c r="A520" s="1491" t="s">
        <v>442</v>
      </c>
      <c r="B520" s="1491"/>
      <c r="C520" s="1491"/>
      <c r="D520" s="1491"/>
      <c r="E520" s="1491"/>
      <c r="F520" s="1486"/>
      <c r="G520" s="1487"/>
      <c r="H520" s="1487"/>
      <c r="I520" s="1487"/>
      <c r="J520" s="1487"/>
      <c r="K520" s="1487"/>
      <c r="L520" s="1487"/>
      <c r="M520" s="54"/>
      <c r="N520" s="592" t="s">
        <v>2376</v>
      </c>
      <c r="O520" s="592"/>
      <c r="P520" s="164"/>
      <c r="Q520" s="54"/>
      <c r="R520" s="54"/>
      <c r="S520" s="54"/>
      <c r="T520" s="54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  <c r="CF520" s="34"/>
      <c r="CG520" s="34"/>
      <c r="CH520" s="34"/>
      <c r="CI520" s="34"/>
      <c r="CJ520" s="34"/>
      <c r="CK520" s="34"/>
      <c r="CL520" s="34"/>
      <c r="CM520" s="34"/>
      <c r="CN520" s="34"/>
      <c r="CO520" s="34"/>
      <c r="CP520" s="34"/>
      <c r="CQ520" s="34"/>
    </row>
    <row r="521" spans="1:95" s="641" customFormat="1" ht="15" x14ac:dyDescent="0.25">
      <c r="A521" s="1491" t="s">
        <v>443</v>
      </c>
      <c r="B521" s="1491"/>
      <c r="C521" s="1491"/>
      <c r="D521" s="1491"/>
      <c r="E521" s="1491"/>
      <c r="F521" s="1486"/>
      <c r="G521" s="1487"/>
      <c r="H521" s="1487"/>
      <c r="I521" s="1487"/>
      <c r="J521" s="1487"/>
      <c r="K521" s="1487"/>
      <c r="L521" s="1487"/>
      <c r="M521" s="54"/>
      <c r="N521" s="592" t="s">
        <v>2377</v>
      </c>
      <c r="O521" s="592"/>
      <c r="P521" s="164"/>
      <c r="Q521" s="54"/>
      <c r="R521" s="54"/>
      <c r="S521" s="54"/>
      <c r="T521" s="54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  <c r="CF521" s="34"/>
      <c r="CG521" s="34"/>
      <c r="CH521" s="34"/>
      <c r="CI521" s="34"/>
      <c r="CJ521" s="34"/>
      <c r="CK521" s="34"/>
      <c r="CL521" s="34"/>
      <c r="CM521" s="34"/>
      <c r="CN521" s="34"/>
      <c r="CO521" s="34"/>
      <c r="CP521" s="34"/>
      <c r="CQ521" s="34"/>
    </row>
    <row r="522" spans="1:95" s="641" customFormat="1" ht="15" x14ac:dyDescent="0.25">
      <c r="A522" s="1491" t="s">
        <v>444</v>
      </c>
      <c r="B522" s="1491"/>
      <c r="C522" s="1491"/>
      <c r="D522" s="1491"/>
      <c r="E522" s="1491"/>
      <c r="F522" s="1486"/>
      <c r="G522" s="1487"/>
      <c r="H522" s="1487"/>
      <c r="I522" s="1487"/>
      <c r="J522" s="1487"/>
      <c r="K522" s="1487"/>
      <c r="L522" s="1487"/>
      <c r="M522" s="54"/>
      <c r="N522" s="592" t="s">
        <v>2378</v>
      </c>
      <c r="O522" s="592"/>
      <c r="P522" s="164"/>
      <c r="Q522" s="54"/>
      <c r="R522" s="54"/>
      <c r="S522" s="54"/>
      <c r="T522" s="54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  <c r="CF522" s="34"/>
      <c r="CG522" s="34"/>
      <c r="CH522" s="34"/>
      <c r="CI522" s="34"/>
      <c r="CJ522" s="34"/>
      <c r="CK522" s="34"/>
      <c r="CL522" s="34"/>
      <c r="CM522" s="34"/>
      <c r="CN522" s="34"/>
      <c r="CO522" s="34"/>
      <c r="CP522" s="34"/>
      <c r="CQ522" s="34"/>
    </row>
    <row r="523" spans="1:95" s="641" customFormat="1" ht="15" x14ac:dyDescent="0.25">
      <c r="A523" s="1491" t="s">
        <v>480</v>
      </c>
      <c r="B523" s="1491"/>
      <c r="C523" s="1491"/>
      <c r="D523" s="1491"/>
      <c r="E523" s="1491"/>
      <c r="F523" s="1486"/>
      <c r="G523" s="1487"/>
      <c r="H523" s="1487"/>
      <c r="I523" s="1487"/>
      <c r="J523" s="1487"/>
      <c r="K523" s="1487"/>
      <c r="L523" s="1487"/>
      <c r="M523" s="54"/>
      <c r="N523" s="592" t="s">
        <v>2379</v>
      </c>
      <c r="O523" s="592"/>
      <c r="P523" s="164"/>
      <c r="Q523" s="54"/>
      <c r="R523" s="54"/>
      <c r="S523" s="54"/>
      <c r="T523" s="54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</row>
    <row r="524" spans="1:95" s="641" customFormat="1" ht="15" x14ac:dyDescent="0.25">
      <c r="A524" s="1614" t="s">
        <v>58</v>
      </c>
      <c r="B524" s="1615"/>
      <c r="C524" s="1615"/>
      <c r="D524" s="1615"/>
      <c r="E524" s="1616"/>
      <c r="F524" s="1532">
        <f>SUM(F520:L523)</f>
        <v>0</v>
      </c>
      <c r="G524" s="1533"/>
      <c r="H524" s="1533"/>
      <c r="I524" s="1533"/>
      <c r="J524" s="1533"/>
      <c r="K524" s="1533"/>
      <c r="L524" s="1533"/>
      <c r="M524" s="54"/>
      <c r="N524" s="592" t="s">
        <v>1637</v>
      </c>
      <c r="O524" s="592"/>
      <c r="P524" s="54"/>
      <c r="Q524" s="54"/>
      <c r="R524" s="54"/>
      <c r="S524" s="54"/>
      <c r="T524" s="54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</row>
    <row r="525" spans="1:95" s="641" customFormat="1" ht="15" x14ac:dyDescent="0.25">
      <c r="A525" s="1491" t="s">
        <v>445</v>
      </c>
      <c r="B525" s="1491"/>
      <c r="C525" s="1491"/>
      <c r="D525" s="1491"/>
      <c r="E525" s="1491"/>
      <c r="F525" s="1486"/>
      <c r="G525" s="1487"/>
      <c r="H525" s="1487"/>
      <c r="I525" s="1487"/>
      <c r="J525" s="1487"/>
      <c r="K525" s="1487"/>
      <c r="L525" s="1487"/>
      <c r="M525" s="54"/>
      <c r="N525" s="592" t="s">
        <v>2380</v>
      </c>
      <c r="O525" s="592"/>
      <c r="P525" s="164"/>
      <c r="Q525" s="54"/>
      <c r="R525" s="54"/>
      <c r="S525" s="54"/>
      <c r="T525" s="54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  <c r="CF525" s="34"/>
      <c r="CG525" s="34"/>
      <c r="CH525" s="34"/>
      <c r="CI525" s="34"/>
      <c r="CJ525" s="34"/>
      <c r="CK525" s="34"/>
      <c r="CL525" s="34"/>
      <c r="CM525" s="34"/>
      <c r="CN525" s="34"/>
      <c r="CO525" s="34"/>
      <c r="CP525" s="34"/>
      <c r="CQ525" s="34"/>
    </row>
    <row r="526" spans="1:95" s="641" customFormat="1" ht="15" x14ac:dyDescent="0.25">
      <c r="A526" s="1491" t="s">
        <v>446</v>
      </c>
      <c r="B526" s="1491"/>
      <c r="C526" s="1491"/>
      <c r="D526" s="1491"/>
      <c r="E526" s="1491"/>
      <c r="F526" s="1486"/>
      <c r="G526" s="1487"/>
      <c r="H526" s="1487"/>
      <c r="I526" s="1487"/>
      <c r="J526" s="1487"/>
      <c r="K526" s="1487"/>
      <c r="L526" s="1487"/>
      <c r="M526" s="54"/>
      <c r="N526" s="592" t="s">
        <v>2381</v>
      </c>
      <c r="O526" s="592"/>
      <c r="P526" s="164"/>
      <c r="Q526" s="54"/>
      <c r="R526" s="54"/>
      <c r="S526" s="54"/>
      <c r="T526" s="54"/>
      <c r="U526" s="54"/>
      <c r="V526" s="54"/>
      <c r="W526" s="54"/>
      <c r="X526" s="41"/>
      <c r="Y526" s="41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42"/>
      <c r="AK526" s="55"/>
      <c r="AL526" s="55"/>
      <c r="AM526" s="55"/>
      <c r="AN526" s="55"/>
      <c r="AO526" s="55"/>
      <c r="AP526" s="55"/>
      <c r="AQ526" s="33"/>
      <c r="AR526" s="33"/>
      <c r="AS526" s="33"/>
      <c r="AT526" s="69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34"/>
      <c r="CG526" s="34"/>
      <c r="CH526" s="34"/>
      <c r="CI526" s="34"/>
      <c r="CJ526" s="34"/>
      <c r="CK526" s="34"/>
      <c r="CL526" s="34"/>
      <c r="CM526" s="34"/>
      <c r="CN526" s="34"/>
      <c r="CO526" s="34"/>
      <c r="CP526" s="34"/>
      <c r="CQ526" s="34"/>
    </row>
    <row r="527" spans="1:95" s="641" customFormat="1" ht="15" x14ac:dyDescent="0.25">
      <c r="A527" s="1491" t="s">
        <v>447</v>
      </c>
      <c r="B527" s="1491"/>
      <c r="C527" s="1491"/>
      <c r="D527" s="1491"/>
      <c r="E527" s="1491"/>
      <c r="F527" s="1486"/>
      <c r="G527" s="1487"/>
      <c r="H527" s="1487"/>
      <c r="I527" s="1487"/>
      <c r="J527" s="1487"/>
      <c r="K527" s="1487"/>
      <c r="L527" s="1487"/>
      <c r="M527" s="54"/>
      <c r="N527" s="592" t="s">
        <v>2382</v>
      </c>
      <c r="O527" s="592"/>
      <c r="P527" s="164"/>
      <c r="Q527" s="54"/>
      <c r="R527" s="54"/>
      <c r="S527" s="54"/>
      <c r="T527" s="54"/>
      <c r="U527" s="54"/>
      <c r="V527" s="54"/>
      <c r="W527" s="54"/>
      <c r="X527" s="41"/>
      <c r="Y527" s="41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42"/>
      <c r="AK527" s="55"/>
      <c r="AL527" s="55"/>
      <c r="AM527" s="55"/>
      <c r="AN527" s="55"/>
      <c r="AO527" s="55"/>
      <c r="AP527" s="55"/>
      <c r="AQ527" s="33"/>
      <c r="AR527" s="33"/>
      <c r="AS527" s="33"/>
      <c r="AT527" s="69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  <c r="CI527" s="34"/>
      <c r="CJ527" s="34"/>
      <c r="CK527" s="34"/>
      <c r="CL527" s="34"/>
      <c r="CM527" s="34"/>
      <c r="CN527" s="34"/>
      <c r="CO527" s="34"/>
      <c r="CP527" s="34"/>
      <c r="CQ527" s="34"/>
    </row>
    <row r="528" spans="1:95" s="641" customFormat="1" ht="15" x14ac:dyDescent="0.25">
      <c r="A528" s="1491" t="s">
        <v>448</v>
      </c>
      <c r="B528" s="1491"/>
      <c r="C528" s="1491"/>
      <c r="D528" s="1491"/>
      <c r="E528" s="1491"/>
      <c r="F528" s="1486"/>
      <c r="G528" s="1487"/>
      <c r="H528" s="1487"/>
      <c r="I528" s="1487"/>
      <c r="J528" s="1487"/>
      <c r="K528" s="1487"/>
      <c r="L528" s="1487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41"/>
      <c r="Y528" s="41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42"/>
      <c r="AK528" s="55"/>
      <c r="AL528" s="55"/>
      <c r="AM528" s="55"/>
      <c r="AN528" s="55"/>
      <c r="AO528" s="55"/>
      <c r="AP528" s="55"/>
      <c r="AQ528" s="33"/>
      <c r="AR528" s="33"/>
      <c r="AS528" s="33"/>
      <c r="AT528" s="69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  <c r="CI528" s="34"/>
      <c r="CJ528" s="34"/>
      <c r="CK528" s="34"/>
      <c r="CL528" s="34"/>
      <c r="CM528" s="34"/>
      <c r="CN528" s="34"/>
      <c r="CO528" s="34"/>
      <c r="CP528" s="34"/>
      <c r="CQ528" s="34"/>
    </row>
    <row r="529" spans="1:95" s="641" customFormat="1" ht="15" x14ac:dyDescent="0.25">
      <c r="A529" s="1491" t="s">
        <v>449</v>
      </c>
      <c r="B529" s="1491"/>
      <c r="C529" s="1491"/>
      <c r="D529" s="1491"/>
      <c r="E529" s="1491"/>
      <c r="F529" s="1486"/>
      <c r="G529" s="1487"/>
      <c r="H529" s="1487"/>
      <c r="I529" s="1487"/>
      <c r="J529" s="1487"/>
      <c r="K529" s="1487"/>
      <c r="L529" s="1487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41"/>
      <c r="Y529" s="41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42"/>
      <c r="AK529" s="55"/>
      <c r="AL529" s="55"/>
      <c r="AM529" s="55"/>
      <c r="AN529" s="55"/>
      <c r="AO529" s="55"/>
      <c r="AP529" s="55"/>
      <c r="AQ529" s="33"/>
      <c r="AR529" s="33"/>
      <c r="AS529" s="33"/>
      <c r="AT529" s="69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  <c r="CF529" s="34"/>
      <c r="CG529" s="34"/>
      <c r="CH529" s="34"/>
      <c r="CI529" s="34"/>
      <c r="CJ529" s="34"/>
      <c r="CK529" s="34"/>
      <c r="CL529" s="34"/>
      <c r="CM529" s="34"/>
      <c r="CN529" s="34"/>
      <c r="CO529" s="34"/>
      <c r="CP529" s="34"/>
      <c r="CQ529" s="34"/>
    </row>
    <row r="530" spans="1:95" s="641" customFormat="1" ht="15" x14ac:dyDescent="0.25">
      <c r="A530" s="1491" t="s">
        <v>450</v>
      </c>
      <c r="B530" s="1491"/>
      <c r="C530" s="1491"/>
      <c r="D530" s="1491"/>
      <c r="E530" s="1491"/>
      <c r="F530" s="1486"/>
      <c r="G530" s="1487"/>
      <c r="H530" s="1487"/>
      <c r="I530" s="1487"/>
      <c r="J530" s="1487"/>
      <c r="K530" s="1487"/>
      <c r="L530" s="1487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41"/>
      <c r="Y530" s="41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42"/>
      <c r="AK530" s="55"/>
      <c r="AL530" s="55"/>
      <c r="AM530" s="55"/>
      <c r="AN530" s="55"/>
      <c r="AO530" s="55"/>
      <c r="AP530" s="55"/>
      <c r="AQ530" s="33"/>
      <c r="AR530" s="33"/>
      <c r="AS530" s="33"/>
      <c r="AT530" s="69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  <c r="CI530" s="34"/>
      <c r="CJ530" s="34"/>
      <c r="CK530" s="34"/>
      <c r="CL530" s="34"/>
      <c r="CM530" s="34"/>
      <c r="CN530" s="34"/>
      <c r="CO530" s="34"/>
      <c r="CP530" s="34"/>
      <c r="CQ530" s="34"/>
    </row>
    <row r="531" spans="1:95" s="641" customFormat="1" ht="15" x14ac:dyDescent="0.25">
      <c r="A531" s="1491" t="s">
        <v>451</v>
      </c>
      <c r="B531" s="1491"/>
      <c r="C531" s="1491"/>
      <c r="D531" s="1491"/>
      <c r="E531" s="1491"/>
      <c r="F531" s="1486"/>
      <c r="G531" s="1487"/>
      <c r="H531" s="1487"/>
      <c r="I531" s="1487"/>
      <c r="J531" s="1487"/>
      <c r="K531" s="1487"/>
      <c r="L531" s="1487"/>
      <c r="M531" s="54"/>
      <c r="N531" s="592" t="s">
        <v>2383</v>
      </c>
      <c r="O531" s="592"/>
      <c r="P531" s="164"/>
      <c r="Q531" s="54"/>
      <c r="R531" s="54"/>
      <c r="S531" s="54"/>
      <c r="T531" s="54"/>
      <c r="U531" s="54"/>
      <c r="V531" s="54"/>
      <c r="W531" s="54"/>
      <c r="X531" s="41"/>
      <c r="Y531" s="41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42"/>
      <c r="AK531" s="55"/>
      <c r="AL531" s="55"/>
      <c r="AM531" s="55"/>
      <c r="AN531" s="55"/>
      <c r="AO531" s="55"/>
      <c r="AP531" s="55"/>
      <c r="AQ531" s="33"/>
      <c r="AR531" s="33"/>
      <c r="AS531" s="33"/>
      <c r="AT531" s="69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  <c r="CI531" s="34"/>
      <c r="CJ531" s="34"/>
      <c r="CK531" s="34"/>
      <c r="CL531" s="34"/>
      <c r="CM531" s="34"/>
      <c r="CN531" s="34"/>
      <c r="CO531" s="34"/>
      <c r="CP531" s="34"/>
      <c r="CQ531" s="34"/>
    </row>
    <row r="532" spans="1:95" s="641" customFormat="1" ht="15" x14ac:dyDescent="0.25">
      <c r="A532" s="1491" t="s">
        <v>452</v>
      </c>
      <c r="B532" s="1491"/>
      <c r="C532" s="1491"/>
      <c r="D532" s="1491"/>
      <c r="E532" s="1491"/>
      <c r="F532" s="1486"/>
      <c r="G532" s="1487"/>
      <c r="H532" s="1487"/>
      <c r="I532" s="1487"/>
      <c r="J532" s="1487"/>
      <c r="K532" s="1487"/>
      <c r="L532" s="1487"/>
      <c r="M532" s="54"/>
      <c r="N532" s="592" t="s">
        <v>2384</v>
      </c>
      <c r="O532" s="592"/>
      <c r="P532" s="164"/>
      <c r="Q532" s="54"/>
      <c r="R532" s="54"/>
      <c r="S532" s="54"/>
      <c r="T532" s="54"/>
      <c r="U532" s="54"/>
      <c r="V532" s="54"/>
      <c r="W532" s="54"/>
      <c r="X532" s="41"/>
      <c r="Y532" s="41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42"/>
      <c r="AK532" s="55"/>
      <c r="AL532" s="55"/>
      <c r="AM532" s="55"/>
      <c r="AN532" s="55"/>
      <c r="AO532" s="55"/>
      <c r="AP532" s="55"/>
      <c r="AQ532" s="33"/>
      <c r="AR532" s="33"/>
      <c r="AS532" s="33"/>
      <c r="AT532" s="69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  <c r="CI532" s="34"/>
      <c r="CJ532" s="34"/>
      <c r="CK532" s="34"/>
      <c r="CL532" s="34"/>
      <c r="CM532" s="34"/>
      <c r="CN532" s="34"/>
      <c r="CO532" s="34"/>
      <c r="CP532" s="34"/>
      <c r="CQ532" s="34"/>
    </row>
    <row r="533" spans="1:95" s="641" customFormat="1" ht="15" x14ac:dyDescent="0.25">
      <c r="A533" s="1491" t="s">
        <v>453</v>
      </c>
      <c r="B533" s="1491"/>
      <c r="C533" s="1491"/>
      <c r="D533" s="1491"/>
      <c r="E533" s="1491"/>
      <c r="F533" s="1486"/>
      <c r="G533" s="1487"/>
      <c r="H533" s="1487"/>
      <c r="I533" s="1487"/>
      <c r="J533" s="1487"/>
      <c r="K533" s="1487"/>
      <c r="L533" s="1487"/>
      <c r="M533" s="54"/>
      <c r="N533" s="592" t="s">
        <v>2385</v>
      </c>
      <c r="O533" s="592"/>
      <c r="P533" s="164"/>
      <c r="Q533" s="54"/>
      <c r="R533" s="54"/>
      <c r="S533" s="54"/>
      <c r="T533" s="54"/>
      <c r="U533" s="54"/>
      <c r="V533" s="54"/>
      <c r="W533" s="54"/>
      <c r="X533" s="41"/>
      <c r="Y533" s="41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42"/>
      <c r="AK533" s="55"/>
      <c r="AL533" s="55"/>
      <c r="AM533" s="55"/>
      <c r="AN533" s="55"/>
      <c r="AO533" s="55"/>
      <c r="AP533" s="55"/>
      <c r="AQ533" s="33"/>
      <c r="AR533" s="33"/>
      <c r="AS533" s="33"/>
      <c r="AT533" s="69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  <c r="CI533" s="34"/>
      <c r="CJ533" s="34"/>
      <c r="CK533" s="34"/>
      <c r="CL533" s="34"/>
      <c r="CM533" s="34"/>
      <c r="CN533" s="34"/>
      <c r="CO533" s="34"/>
      <c r="CP533" s="34"/>
      <c r="CQ533" s="34"/>
    </row>
    <row r="534" spans="1:95" s="641" customFormat="1" ht="15" x14ac:dyDescent="0.25">
      <c r="A534" s="1614" t="s">
        <v>59</v>
      </c>
      <c r="B534" s="1615"/>
      <c r="C534" s="1615"/>
      <c r="D534" s="1615"/>
      <c r="E534" s="1616"/>
      <c r="F534" s="1532">
        <f>SUM(F525:L533)</f>
        <v>0</v>
      </c>
      <c r="G534" s="1533"/>
      <c r="H534" s="1533"/>
      <c r="I534" s="1533"/>
      <c r="J534" s="1533"/>
      <c r="K534" s="1533"/>
      <c r="L534" s="1533"/>
      <c r="M534" s="54"/>
      <c r="N534" s="592" t="s">
        <v>1638</v>
      </c>
      <c r="O534" s="592"/>
      <c r="P534" s="54"/>
      <c r="Q534" s="54"/>
      <c r="R534" s="54"/>
      <c r="S534" s="54"/>
      <c r="T534" s="54"/>
      <c r="U534" s="55"/>
      <c r="V534" s="55"/>
      <c r="W534" s="41"/>
      <c r="X534" s="41"/>
      <c r="Y534" s="41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42"/>
      <c r="AK534" s="55"/>
      <c r="AL534" s="55"/>
      <c r="AM534" s="55"/>
      <c r="AN534" s="55"/>
      <c r="AO534" s="55"/>
      <c r="AP534" s="55"/>
      <c r="AQ534" s="33"/>
      <c r="AR534" s="33"/>
      <c r="AS534" s="33"/>
      <c r="AT534" s="69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  <c r="CI534" s="34"/>
      <c r="CJ534" s="34"/>
      <c r="CK534" s="34"/>
      <c r="CL534" s="34"/>
      <c r="CM534" s="34"/>
      <c r="CN534" s="34"/>
      <c r="CO534" s="34"/>
      <c r="CP534" s="34"/>
      <c r="CQ534" s="34"/>
    </row>
    <row r="535" spans="1:95" s="641" customFormat="1" ht="15" x14ac:dyDescent="0.25">
      <c r="A535" s="1491" t="s">
        <v>134</v>
      </c>
      <c r="B535" s="1491"/>
      <c r="C535" s="1491"/>
      <c r="D535" s="1491"/>
      <c r="E535" s="1491"/>
      <c r="F535" s="1486"/>
      <c r="G535" s="1487"/>
      <c r="H535" s="1487"/>
      <c r="I535" s="1487"/>
      <c r="J535" s="1487"/>
      <c r="K535" s="1487"/>
      <c r="L535" s="1487"/>
      <c r="M535" s="54"/>
      <c r="N535" s="592" t="s">
        <v>2386</v>
      </c>
      <c r="O535" s="592"/>
      <c r="P535" s="1197"/>
      <c r="Q535" s="54"/>
      <c r="R535" s="54"/>
      <c r="S535" s="54"/>
      <c r="T535" s="54"/>
      <c r="U535" s="54"/>
      <c r="V535" s="54"/>
      <c r="W535" s="54"/>
      <c r="X535" s="41"/>
      <c r="Y535" s="41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42"/>
      <c r="AK535" s="55"/>
      <c r="AL535" s="55"/>
      <c r="AM535" s="55"/>
      <c r="AN535" s="55"/>
      <c r="AO535" s="55"/>
      <c r="AP535" s="55"/>
      <c r="AQ535" s="33"/>
      <c r="AR535" s="33"/>
      <c r="AS535" s="33"/>
      <c r="AT535" s="69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</row>
    <row r="536" spans="1:95" s="641" customFormat="1" ht="15" x14ac:dyDescent="0.25">
      <c r="A536" s="1491" t="s">
        <v>135</v>
      </c>
      <c r="B536" s="1491"/>
      <c r="C536" s="1491"/>
      <c r="D536" s="1491"/>
      <c r="E536" s="1491"/>
      <c r="F536" s="1486"/>
      <c r="G536" s="1487"/>
      <c r="H536" s="1487"/>
      <c r="I536" s="1487"/>
      <c r="J536" s="1487"/>
      <c r="K536" s="1487"/>
      <c r="L536" s="1487"/>
      <c r="M536" s="54"/>
      <c r="N536" s="592" t="s">
        <v>2387</v>
      </c>
      <c r="O536" s="592"/>
      <c r="P536" s="1197"/>
      <c r="Q536" s="54"/>
      <c r="R536" s="54"/>
      <c r="S536" s="54"/>
      <c r="T536" s="54"/>
      <c r="U536" s="54"/>
      <c r="V536" s="54"/>
      <c r="W536" s="54"/>
      <c r="X536" s="41"/>
      <c r="Y536" s="41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42"/>
      <c r="AK536" s="55"/>
      <c r="AL536" s="55"/>
      <c r="AM536" s="55"/>
      <c r="AN536" s="55"/>
      <c r="AO536" s="55"/>
      <c r="AP536" s="55"/>
      <c r="AQ536" s="33"/>
      <c r="AR536" s="33"/>
      <c r="AS536" s="33"/>
      <c r="AT536" s="69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</row>
    <row r="537" spans="1:95" s="641" customFormat="1" ht="15" x14ac:dyDescent="0.25">
      <c r="A537" s="1491" t="s">
        <v>454</v>
      </c>
      <c r="B537" s="1491"/>
      <c r="C537" s="1491"/>
      <c r="D537" s="1491"/>
      <c r="E537" s="1491"/>
      <c r="F537" s="1486"/>
      <c r="G537" s="1487"/>
      <c r="H537" s="1487"/>
      <c r="I537" s="1487"/>
      <c r="J537" s="1487"/>
      <c r="K537" s="1487"/>
      <c r="L537" s="1487"/>
      <c r="M537" s="54"/>
      <c r="N537" s="592" t="s">
        <v>2388</v>
      </c>
      <c r="O537" s="592"/>
      <c r="P537" s="1197"/>
      <c r="Q537" s="54"/>
      <c r="R537" s="54"/>
      <c r="S537" s="54"/>
      <c r="T537" s="54"/>
      <c r="U537" s="54"/>
      <c r="V537" s="54"/>
      <c r="W537" s="54"/>
      <c r="X537" s="41"/>
      <c r="Y537" s="41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42"/>
      <c r="AK537" s="55"/>
      <c r="AL537" s="55"/>
      <c r="AM537" s="55"/>
      <c r="AN537" s="55"/>
      <c r="AO537" s="55"/>
      <c r="AP537" s="55"/>
      <c r="AQ537" s="33"/>
      <c r="AR537" s="33"/>
      <c r="AS537" s="33"/>
      <c r="AT537" s="69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  <c r="CI537" s="34"/>
      <c r="CJ537" s="34"/>
      <c r="CK537" s="34"/>
      <c r="CL537" s="34"/>
      <c r="CM537" s="34"/>
      <c r="CN537" s="34"/>
      <c r="CO537" s="34"/>
      <c r="CP537" s="34"/>
      <c r="CQ537" s="34"/>
    </row>
    <row r="538" spans="1:95" s="641" customFormat="1" ht="15" x14ac:dyDescent="0.25">
      <c r="A538" s="1491" t="s">
        <v>455</v>
      </c>
      <c r="B538" s="1491"/>
      <c r="C538" s="1491"/>
      <c r="D538" s="1491"/>
      <c r="E538" s="1491"/>
      <c r="F538" s="1486"/>
      <c r="G538" s="1487"/>
      <c r="H538" s="1487"/>
      <c r="I538" s="1487"/>
      <c r="J538" s="1487"/>
      <c r="K538" s="1487"/>
      <c r="L538" s="1487"/>
      <c r="M538" s="54"/>
      <c r="N538" s="592" t="s">
        <v>2389</v>
      </c>
      <c r="O538" s="592"/>
      <c r="P538" s="1197"/>
      <c r="Q538" s="54"/>
      <c r="R538" s="54"/>
      <c r="S538" s="54"/>
      <c r="T538" s="54"/>
      <c r="U538" s="54"/>
      <c r="V538" s="54"/>
      <c r="W538" s="54"/>
      <c r="X538" s="41"/>
      <c r="Y538" s="41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42"/>
      <c r="AK538" s="55"/>
      <c r="AL538" s="55"/>
      <c r="AM538" s="55"/>
      <c r="AN538" s="55"/>
      <c r="AO538" s="55"/>
      <c r="AP538" s="55"/>
      <c r="AQ538" s="33"/>
      <c r="AR538" s="33"/>
      <c r="AS538" s="33"/>
      <c r="AT538" s="69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  <c r="CI538" s="34"/>
      <c r="CJ538" s="34"/>
      <c r="CK538" s="34"/>
      <c r="CL538" s="34"/>
      <c r="CM538" s="34"/>
      <c r="CN538" s="34"/>
      <c r="CO538" s="34"/>
      <c r="CP538" s="34"/>
      <c r="CQ538" s="34"/>
    </row>
    <row r="539" spans="1:95" s="641" customFormat="1" ht="15" x14ac:dyDescent="0.25">
      <c r="A539" s="1491" t="s">
        <v>456</v>
      </c>
      <c r="B539" s="1491"/>
      <c r="C539" s="1491"/>
      <c r="D539" s="1491"/>
      <c r="E539" s="1491"/>
      <c r="F539" s="1486"/>
      <c r="G539" s="1487"/>
      <c r="H539" s="1487"/>
      <c r="I539" s="1487"/>
      <c r="J539" s="1487"/>
      <c r="K539" s="1487"/>
      <c r="L539" s="1487"/>
      <c r="M539" s="54"/>
      <c r="N539" s="592" t="s">
        <v>2390</v>
      </c>
      <c r="O539" s="592"/>
      <c r="P539" s="1197"/>
      <c r="Q539" s="54"/>
      <c r="R539" s="54"/>
      <c r="S539" s="54"/>
      <c r="T539" s="54"/>
      <c r="U539" s="54"/>
      <c r="V539" s="54"/>
      <c r="W539" s="54"/>
      <c r="X539" s="41"/>
      <c r="Y539" s="41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42"/>
      <c r="AK539" s="55"/>
      <c r="AL539" s="55"/>
      <c r="AM539" s="55"/>
      <c r="AN539" s="55"/>
      <c r="AO539" s="55"/>
      <c r="AP539" s="55"/>
      <c r="AQ539" s="33"/>
      <c r="AR539" s="33"/>
      <c r="AS539" s="33"/>
      <c r="AT539" s="69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</row>
    <row r="540" spans="1:95" s="641" customFormat="1" ht="15" x14ac:dyDescent="0.25">
      <c r="A540" s="1491" t="s">
        <v>457</v>
      </c>
      <c r="B540" s="1491"/>
      <c r="C540" s="1491"/>
      <c r="D540" s="1491"/>
      <c r="E540" s="1491"/>
      <c r="F540" s="1486"/>
      <c r="G540" s="1487"/>
      <c r="H540" s="1487"/>
      <c r="I540" s="1487"/>
      <c r="J540" s="1487"/>
      <c r="K540" s="1487"/>
      <c r="L540" s="1487"/>
      <c r="M540" s="54"/>
      <c r="N540" s="592" t="s">
        <v>2391</v>
      </c>
      <c r="O540" s="592"/>
      <c r="P540" s="1197"/>
      <c r="Q540" s="54"/>
      <c r="R540" s="54"/>
      <c r="S540" s="54"/>
      <c r="T540" s="54"/>
      <c r="U540" s="55"/>
      <c r="V540" s="55"/>
      <c r="W540" s="55"/>
      <c r="X540" s="41"/>
      <c r="Y540" s="41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42"/>
      <c r="AK540" s="55"/>
      <c r="AL540" s="55"/>
      <c r="AM540" s="55"/>
      <c r="AN540" s="55"/>
      <c r="AO540" s="55"/>
      <c r="AP540" s="55"/>
      <c r="AQ540" s="33"/>
      <c r="AR540" s="33"/>
      <c r="AS540" s="33"/>
      <c r="AT540" s="69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</row>
    <row r="541" spans="1:95" s="641" customFormat="1" ht="15" x14ac:dyDescent="0.25">
      <c r="A541" s="1491" t="s">
        <v>458</v>
      </c>
      <c r="B541" s="1491"/>
      <c r="C541" s="1491"/>
      <c r="D541" s="1491"/>
      <c r="E541" s="1491"/>
      <c r="F541" s="1486"/>
      <c r="G541" s="1487"/>
      <c r="H541" s="1487"/>
      <c r="I541" s="1487"/>
      <c r="J541" s="1487"/>
      <c r="K541" s="1487"/>
      <c r="L541" s="1487"/>
      <c r="M541" s="54"/>
      <c r="N541" s="592" t="s">
        <v>2392</v>
      </c>
      <c r="O541" s="592"/>
      <c r="P541" s="1197"/>
      <c r="Q541" s="54"/>
      <c r="R541" s="54"/>
      <c r="S541" s="54"/>
      <c r="T541" s="54"/>
      <c r="U541" s="54"/>
      <c r="V541" s="54"/>
      <c r="W541" s="54"/>
      <c r="X541" s="41"/>
      <c r="Y541" s="41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42"/>
      <c r="AK541" s="55"/>
      <c r="AL541" s="55"/>
      <c r="AM541" s="55"/>
      <c r="AN541" s="55"/>
      <c r="AO541" s="55"/>
      <c r="AP541" s="55"/>
      <c r="AQ541" s="33"/>
      <c r="AR541" s="33"/>
      <c r="AS541" s="33"/>
      <c r="AT541" s="69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</row>
    <row r="542" spans="1:95" s="641" customFormat="1" ht="15" x14ac:dyDescent="0.25">
      <c r="A542" s="1491" t="s">
        <v>459</v>
      </c>
      <c r="B542" s="1491"/>
      <c r="C542" s="1491"/>
      <c r="D542" s="1491"/>
      <c r="E542" s="1491"/>
      <c r="F542" s="1486"/>
      <c r="G542" s="1487"/>
      <c r="H542" s="1487"/>
      <c r="I542" s="1487"/>
      <c r="J542" s="1487"/>
      <c r="K542" s="1487"/>
      <c r="L542" s="1487"/>
      <c r="M542" s="54"/>
      <c r="N542" s="592" t="s">
        <v>2393</v>
      </c>
      <c r="O542" s="592"/>
      <c r="P542" s="1197"/>
      <c r="Q542" s="54"/>
      <c r="R542" s="54"/>
      <c r="S542" s="54"/>
      <c r="T542" s="54"/>
      <c r="U542" s="54"/>
      <c r="V542" s="54"/>
      <c r="W542" s="54"/>
      <c r="X542" s="41"/>
      <c r="Y542" s="41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42"/>
      <c r="AK542" s="55"/>
      <c r="AL542" s="55"/>
      <c r="AM542" s="55"/>
      <c r="AN542" s="55"/>
      <c r="AO542" s="55"/>
      <c r="AP542" s="55"/>
      <c r="AQ542" s="33"/>
      <c r="AR542" s="33"/>
      <c r="AS542" s="33"/>
      <c r="AT542" s="69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</row>
    <row r="543" spans="1:95" s="641" customFormat="1" ht="15" x14ac:dyDescent="0.25">
      <c r="A543" s="1614" t="s">
        <v>403</v>
      </c>
      <c r="B543" s="1615"/>
      <c r="C543" s="1615"/>
      <c r="D543" s="1615"/>
      <c r="E543" s="1616"/>
      <c r="F543" s="1532">
        <f>SUM(F535:L542)</f>
        <v>0</v>
      </c>
      <c r="G543" s="1533"/>
      <c r="H543" s="1533"/>
      <c r="I543" s="1533"/>
      <c r="J543" s="1533"/>
      <c r="K543" s="1533"/>
      <c r="L543" s="1533"/>
      <c r="M543" s="54"/>
      <c r="N543" s="592" t="s">
        <v>1639</v>
      </c>
      <c r="O543" s="592"/>
      <c r="P543" s="164"/>
      <c r="Q543" s="54"/>
      <c r="R543" s="54"/>
      <c r="S543" s="54"/>
      <c r="T543" s="54"/>
      <c r="U543" s="54"/>
      <c r="V543" s="54"/>
      <c r="W543" s="54"/>
      <c r="X543" s="41"/>
      <c r="Y543" s="41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42"/>
      <c r="AK543" s="55"/>
      <c r="AL543" s="55"/>
      <c r="AM543" s="55"/>
      <c r="AN543" s="55"/>
      <c r="AO543" s="55"/>
      <c r="AP543" s="55"/>
      <c r="AQ543" s="33"/>
      <c r="AR543" s="33"/>
      <c r="AS543" s="33"/>
      <c r="AT543" s="69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  <c r="CI543" s="34"/>
      <c r="CJ543" s="34"/>
      <c r="CK543" s="34"/>
      <c r="CL543" s="34"/>
      <c r="CM543" s="34"/>
      <c r="CN543" s="34"/>
      <c r="CO543" s="34"/>
      <c r="CP543" s="34"/>
      <c r="CQ543" s="34"/>
    </row>
    <row r="544" spans="1:95" s="641" customFormat="1" ht="15" x14ac:dyDescent="0.25">
      <c r="A544" s="1491" t="s">
        <v>460</v>
      </c>
      <c r="B544" s="1491"/>
      <c r="C544" s="1491"/>
      <c r="D544" s="1491"/>
      <c r="E544" s="1491"/>
      <c r="F544" s="1486"/>
      <c r="G544" s="1487"/>
      <c r="H544" s="1487"/>
      <c r="I544" s="1487"/>
      <c r="J544" s="1487"/>
      <c r="K544" s="1487"/>
      <c r="L544" s="1487"/>
      <c r="M544" s="54"/>
      <c r="N544" s="592" t="s">
        <v>2394</v>
      </c>
      <c r="O544" s="592"/>
      <c r="P544" s="164"/>
      <c r="Q544" s="54"/>
      <c r="R544" s="54"/>
      <c r="S544" s="54"/>
      <c r="T544" s="54"/>
      <c r="U544" s="55"/>
      <c r="V544" s="55"/>
      <c r="W544" s="41"/>
      <c r="X544" s="41"/>
      <c r="Y544" s="41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42"/>
      <c r="AK544" s="55"/>
      <c r="AL544" s="55"/>
      <c r="AM544" s="55"/>
      <c r="AN544" s="55"/>
      <c r="AO544" s="55"/>
      <c r="AP544" s="55"/>
      <c r="AQ544" s="33"/>
      <c r="AR544" s="33"/>
      <c r="AS544" s="33"/>
      <c r="AT544" s="69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  <c r="CI544" s="34"/>
      <c r="CJ544" s="34"/>
      <c r="CK544" s="34"/>
      <c r="CL544" s="34"/>
      <c r="CM544" s="34"/>
      <c r="CN544" s="34"/>
      <c r="CO544" s="34"/>
      <c r="CP544" s="34"/>
      <c r="CQ544" s="34"/>
    </row>
    <row r="545" spans="1:95" s="641" customFormat="1" ht="15" x14ac:dyDescent="0.25">
      <c r="A545" s="1491" t="s">
        <v>461</v>
      </c>
      <c r="B545" s="1491"/>
      <c r="C545" s="1491"/>
      <c r="D545" s="1491"/>
      <c r="E545" s="1491"/>
      <c r="F545" s="1486"/>
      <c r="G545" s="1487"/>
      <c r="H545" s="1487"/>
      <c r="I545" s="1487"/>
      <c r="J545" s="1487"/>
      <c r="K545" s="1487"/>
      <c r="L545" s="1487"/>
      <c r="M545" s="54"/>
      <c r="N545" s="592" t="s">
        <v>2395</v>
      </c>
      <c r="O545" s="592"/>
      <c r="P545" s="164"/>
      <c r="Q545" s="54"/>
      <c r="R545" s="54"/>
      <c r="S545" s="54"/>
      <c r="T545" s="54"/>
      <c r="U545" s="54"/>
      <c r="V545" s="54"/>
      <c r="W545" s="54"/>
      <c r="X545" s="41"/>
      <c r="Y545" s="41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42"/>
      <c r="AK545" s="55"/>
      <c r="AL545" s="55"/>
      <c r="AM545" s="55"/>
      <c r="AN545" s="55"/>
      <c r="AO545" s="55"/>
      <c r="AP545" s="55"/>
      <c r="AQ545" s="33"/>
      <c r="AR545" s="33"/>
      <c r="AS545" s="33"/>
      <c r="AT545" s="69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  <c r="CF545" s="34"/>
      <c r="CG545" s="34"/>
      <c r="CH545" s="34"/>
      <c r="CI545" s="34"/>
      <c r="CJ545" s="34"/>
      <c r="CK545" s="34"/>
      <c r="CL545" s="34"/>
      <c r="CM545" s="34"/>
      <c r="CN545" s="34"/>
      <c r="CO545" s="34"/>
      <c r="CP545" s="34"/>
      <c r="CQ545" s="34"/>
    </row>
    <row r="546" spans="1:95" s="641" customFormat="1" ht="15" x14ac:dyDescent="0.25">
      <c r="A546" s="1491" t="s">
        <v>462</v>
      </c>
      <c r="B546" s="1491"/>
      <c r="C546" s="1491"/>
      <c r="D546" s="1491"/>
      <c r="E546" s="1491"/>
      <c r="F546" s="1486"/>
      <c r="G546" s="1487"/>
      <c r="H546" s="1487"/>
      <c r="I546" s="1487"/>
      <c r="J546" s="1487"/>
      <c r="K546" s="1487"/>
      <c r="L546" s="1487"/>
      <c r="M546" s="54"/>
      <c r="N546" s="592" t="s">
        <v>2396</v>
      </c>
      <c r="O546" s="592"/>
      <c r="P546" s="164"/>
      <c r="Q546" s="54"/>
      <c r="R546" s="54"/>
      <c r="S546" s="54"/>
      <c r="T546" s="54"/>
      <c r="U546" s="54"/>
      <c r="V546" s="54"/>
      <c r="W546" s="54"/>
      <c r="X546" s="41"/>
      <c r="Y546" s="41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42"/>
      <c r="AK546" s="55"/>
      <c r="AL546" s="55"/>
      <c r="AM546" s="55"/>
      <c r="AN546" s="55"/>
      <c r="AO546" s="55"/>
      <c r="AP546" s="55"/>
      <c r="AQ546" s="33"/>
      <c r="AR546" s="33"/>
      <c r="AS546" s="33"/>
      <c r="AT546" s="69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  <c r="CF546" s="34"/>
      <c r="CG546" s="34"/>
      <c r="CH546" s="34"/>
      <c r="CI546" s="34"/>
      <c r="CJ546" s="34"/>
      <c r="CK546" s="34"/>
      <c r="CL546" s="34"/>
      <c r="CM546" s="34"/>
      <c r="CN546" s="34"/>
      <c r="CO546" s="34"/>
      <c r="CP546" s="34"/>
      <c r="CQ546" s="34"/>
    </row>
    <row r="547" spans="1:95" s="641" customFormat="1" ht="15" x14ac:dyDescent="0.25">
      <c r="A547" s="1491" t="s">
        <v>2270</v>
      </c>
      <c r="B547" s="1491"/>
      <c r="C547" s="1491"/>
      <c r="D547" s="1491"/>
      <c r="E547" s="1491"/>
      <c r="F547" s="1486"/>
      <c r="G547" s="1487"/>
      <c r="H547" s="1487"/>
      <c r="I547" s="1487"/>
      <c r="J547" s="1487"/>
      <c r="K547" s="1487"/>
      <c r="L547" s="1487"/>
      <c r="M547" s="54"/>
      <c r="N547" s="592" t="s">
        <v>2397</v>
      </c>
      <c r="O547" s="592"/>
      <c r="P547" s="164"/>
      <c r="Q547" s="54"/>
      <c r="R547" s="54"/>
      <c r="S547" s="54"/>
      <c r="T547" s="54"/>
      <c r="U547" s="54"/>
      <c r="V547" s="54"/>
      <c r="W547" s="54"/>
      <c r="X547" s="41"/>
      <c r="Y547" s="41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42"/>
      <c r="AK547" s="55"/>
      <c r="AL547" s="55"/>
      <c r="AM547" s="55"/>
      <c r="AN547" s="55"/>
      <c r="AO547" s="55"/>
      <c r="AP547" s="55"/>
      <c r="AQ547" s="33"/>
      <c r="AR547" s="33"/>
      <c r="AS547" s="33"/>
      <c r="AT547" s="69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  <c r="CF547" s="34"/>
      <c r="CG547" s="34"/>
      <c r="CH547" s="34"/>
      <c r="CI547" s="34"/>
      <c r="CJ547" s="34"/>
      <c r="CK547" s="34"/>
      <c r="CL547" s="34"/>
      <c r="CM547" s="34"/>
      <c r="CN547" s="34"/>
      <c r="CO547" s="34"/>
      <c r="CP547" s="34"/>
      <c r="CQ547" s="34"/>
    </row>
    <row r="548" spans="1:95" s="641" customFormat="1" ht="15" x14ac:dyDescent="0.25">
      <c r="A548" s="1491" t="s">
        <v>2271</v>
      </c>
      <c r="B548" s="1491"/>
      <c r="C548" s="1491"/>
      <c r="D548" s="1491"/>
      <c r="E548" s="1491"/>
      <c r="F548" s="1486"/>
      <c r="G548" s="1487"/>
      <c r="H548" s="1487"/>
      <c r="I548" s="1487"/>
      <c r="J548" s="1487"/>
      <c r="K548" s="1487"/>
      <c r="L548" s="1487"/>
      <c r="M548" s="54"/>
      <c r="N548" s="592" t="s">
        <v>2326</v>
      </c>
      <c r="O548" s="592"/>
      <c r="P548" s="164"/>
      <c r="Q548" s="54"/>
      <c r="R548" s="54"/>
      <c r="S548" s="54"/>
      <c r="T548" s="54"/>
      <c r="U548" s="54"/>
      <c r="V548" s="54"/>
      <c r="W548" s="54"/>
      <c r="X548" s="41"/>
      <c r="Y548" s="41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42"/>
      <c r="AK548" s="55"/>
      <c r="AL548" s="55"/>
      <c r="AM548" s="55"/>
      <c r="AN548" s="55"/>
      <c r="AO548" s="55"/>
      <c r="AP548" s="55"/>
      <c r="AQ548" s="33"/>
      <c r="AR548" s="33"/>
      <c r="AS548" s="33"/>
      <c r="AT548" s="69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  <c r="CF548" s="34"/>
      <c r="CG548" s="34"/>
      <c r="CH548" s="34"/>
      <c r="CI548" s="34"/>
      <c r="CJ548" s="34"/>
      <c r="CK548" s="34"/>
      <c r="CL548" s="34"/>
      <c r="CM548" s="34"/>
      <c r="CN548" s="34"/>
      <c r="CO548" s="34"/>
      <c r="CP548" s="34"/>
      <c r="CQ548" s="34"/>
    </row>
    <row r="549" spans="1:95" s="641" customFormat="1" ht="15" x14ac:dyDescent="0.25">
      <c r="A549" s="1491" t="s">
        <v>463</v>
      </c>
      <c r="B549" s="1491"/>
      <c r="C549" s="1491"/>
      <c r="D549" s="1491"/>
      <c r="E549" s="1491"/>
      <c r="F549" s="1486"/>
      <c r="G549" s="1487"/>
      <c r="H549" s="1487"/>
      <c r="I549" s="1487"/>
      <c r="J549" s="1487"/>
      <c r="K549" s="1487"/>
      <c r="L549" s="1487"/>
      <c r="M549" s="54"/>
      <c r="N549" s="592" t="s">
        <v>2398</v>
      </c>
      <c r="O549" s="592"/>
      <c r="P549" s="54"/>
      <c r="Q549" s="54"/>
      <c r="R549" s="54"/>
      <c r="S549" s="54"/>
      <c r="T549" s="54"/>
      <c r="U549" s="54"/>
      <c r="V549" s="54"/>
      <c r="W549" s="54"/>
      <c r="X549" s="41"/>
      <c r="Y549" s="41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42"/>
      <c r="AK549" s="55"/>
      <c r="AL549" s="55"/>
      <c r="AM549" s="55"/>
      <c r="AN549" s="55"/>
      <c r="AO549" s="55"/>
      <c r="AP549" s="55"/>
      <c r="AQ549" s="33"/>
      <c r="AR549" s="33"/>
      <c r="AS549" s="33"/>
      <c r="AT549" s="69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  <c r="CF549" s="34"/>
      <c r="CG549" s="34"/>
      <c r="CH549" s="34"/>
      <c r="CI549" s="34"/>
      <c r="CJ549" s="34"/>
      <c r="CK549" s="34"/>
      <c r="CL549" s="34"/>
      <c r="CM549" s="34"/>
      <c r="CN549" s="34"/>
      <c r="CO549" s="34"/>
      <c r="CP549" s="34"/>
      <c r="CQ549" s="34"/>
    </row>
    <row r="550" spans="1:95" s="641" customFormat="1" ht="15" x14ac:dyDescent="0.25">
      <c r="A550" s="1614" t="s">
        <v>175</v>
      </c>
      <c r="B550" s="1615"/>
      <c r="C550" s="1615"/>
      <c r="D550" s="1615"/>
      <c r="E550" s="1616"/>
      <c r="F550" s="1694">
        <f>SUM(F544:L549)</f>
        <v>0</v>
      </c>
      <c r="G550" s="1695"/>
      <c r="H550" s="1695"/>
      <c r="I550" s="1695"/>
      <c r="J550" s="1695"/>
      <c r="K550" s="1695"/>
      <c r="L550" s="1695"/>
      <c r="M550" s="54"/>
      <c r="N550" s="592" t="s">
        <v>2330</v>
      </c>
      <c r="O550" s="592"/>
      <c r="P550" s="54"/>
      <c r="Q550" s="54"/>
      <c r="R550" s="54"/>
      <c r="S550" s="54"/>
      <c r="T550" s="54"/>
      <c r="U550" s="54"/>
      <c r="V550" s="54"/>
      <c r="W550" s="54"/>
      <c r="X550" s="41"/>
      <c r="Y550" s="41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42"/>
      <c r="AK550" s="55"/>
      <c r="AL550" s="55"/>
      <c r="AM550" s="55"/>
      <c r="AN550" s="55"/>
      <c r="AO550" s="55"/>
      <c r="AP550" s="55"/>
      <c r="AQ550" s="33"/>
      <c r="AR550" s="33"/>
      <c r="AS550" s="33"/>
      <c r="AT550" s="69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  <c r="CF550" s="34"/>
      <c r="CG550" s="34"/>
      <c r="CH550" s="34"/>
      <c r="CI550" s="34"/>
      <c r="CJ550" s="34"/>
      <c r="CK550" s="34"/>
      <c r="CL550" s="34"/>
      <c r="CM550" s="34"/>
      <c r="CN550" s="34"/>
      <c r="CO550" s="34"/>
      <c r="CP550" s="34"/>
      <c r="CQ550" s="34"/>
    </row>
    <row r="551" spans="1:95" s="641" customFormat="1" ht="15" x14ac:dyDescent="0.25">
      <c r="A551" s="1717" t="s">
        <v>466</v>
      </c>
      <c r="B551" s="1717"/>
      <c r="C551" s="1717"/>
      <c r="D551" s="1717"/>
      <c r="E551" s="1717"/>
      <c r="F551" s="1486"/>
      <c r="G551" s="1487"/>
      <c r="H551" s="1487"/>
      <c r="I551" s="1487"/>
      <c r="J551" s="1487"/>
      <c r="K551" s="1487"/>
      <c r="L551" s="1487"/>
      <c r="M551" s="54"/>
      <c r="N551" s="592" t="s">
        <v>2399</v>
      </c>
      <c r="O551" s="592"/>
      <c r="P551" s="164"/>
      <c r="Q551" s="54"/>
      <c r="R551" s="54"/>
      <c r="S551" s="54"/>
      <c r="T551" s="54"/>
      <c r="U551" s="54"/>
      <c r="V551" s="54"/>
      <c r="W551" s="54"/>
      <c r="X551" s="41"/>
      <c r="Y551" s="41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42"/>
      <c r="AK551" s="55"/>
      <c r="AL551" s="55"/>
      <c r="AM551" s="55"/>
      <c r="AN551" s="55"/>
      <c r="AO551" s="55"/>
      <c r="AP551" s="55"/>
      <c r="AQ551" s="33"/>
      <c r="AR551" s="33"/>
      <c r="AS551" s="33"/>
      <c r="AT551" s="69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  <c r="CF551" s="34"/>
      <c r="CG551" s="34"/>
      <c r="CH551" s="34"/>
      <c r="CI551" s="34"/>
      <c r="CJ551" s="34"/>
      <c r="CK551" s="34"/>
      <c r="CL551" s="34"/>
      <c r="CM551" s="34"/>
      <c r="CN551" s="34"/>
      <c r="CO551" s="34"/>
      <c r="CP551" s="34"/>
      <c r="CQ551" s="34"/>
    </row>
    <row r="552" spans="1:95" s="641" customFormat="1" ht="15" x14ac:dyDescent="0.25">
      <c r="A552" s="1717" t="s">
        <v>404</v>
      </c>
      <c r="B552" s="1717"/>
      <c r="C552" s="1717"/>
      <c r="D552" s="1717"/>
      <c r="E552" s="1717"/>
      <c r="F552" s="1486"/>
      <c r="G552" s="1487"/>
      <c r="H552" s="1487"/>
      <c r="I552" s="1487"/>
      <c r="J552" s="1487"/>
      <c r="K552" s="1487"/>
      <c r="L552" s="1487"/>
      <c r="M552" s="54"/>
      <c r="N552" s="592" t="s">
        <v>1642</v>
      </c>
      <c r="O552" s="592"/>
      <c r="P552" s="164"/>
      <c r="Q552" s="54"/>
      <c r="R552" s="54"/>
      <c r="S552" s="54"/>
      <c r="T552" s="54"/>
      <c r="U552" s="55"/>
      <c r="V552" s="55"/>
      <c r="W552" s="41"/>
      <c r="X552" s="41"/>
      <c r="Y552" s="41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42"/>
      <c r="AK552" s="55"/>
      <c r="AL552" s="55"/>
      <c r="AM552" s="55"/>
      <c r="AN552" s="55"/>
      <c r="AO552" s="55"/>
      <c r="AP552" s="55"/>
      <c r="AQ552" s="33"/>
      <c r="AR552" s="33"/>
      <c r="AS552" s="33"/>
      <c r="AT552" s="69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  <c r="CF552" s="34"/>
      <c r="CG552" s="34"/>
      <c r="CH552" s="34"/>
      <c r="CI552" s="34"/>
      <c r="CJ552" s="34"/>
      <c r="CK552" s="34"/>
      <c r="CL552" s="34"/>
      <c r="CM552" s="34"/>
      <c r="CN552" s="34"/>
      <c r="CO552" s="34"/>
      <c r="CP552" s="34"/>
      <c r="CQ552" s="34"/>
    </row>
    <row r="553" spans="1:95" s="641" customFormat="1" ht="15" x14ac:dyDescent="0.25">
      <c r="A553" s="1717" t="s">
        <v>467</v>
      </c>
      <c r="B553" s="1717"/>
      <c r="C553" s="1717"/>
      <c r="D553" s="1717"/>
      <c r="E553" s="1717"/>
      <c r="F553" s="1486"/>
      <c r="G553" s="1487"/>
      <c r="H553" s="1487"/>
      <c r="I553" s="1487"/>
      <c r="J553" s="1487"/>
      <c r="K553" s="1487"/>
      <c r="L553" s="1487"/>
      <c r="M553" s="54"/>
      <c r="N553" s="592" t="s">
        <v>2400</v>
      </c>
      <c r="O553" s="592"/>
      <c r="P553" s="164"/>
      <c r="Q553" s="54"/>
      <c r="R553" s="54"/>
      <c r="S553" s="54"/>
      <c r="T553" s="54"/>
      <c r="U553" s="54"/>
      <c r="V553" s="54"/>
      <c r="W553" s="54"/>
      <c r="X553" s="41"/>
      <c r="Y553" s="41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42"/>
      <c r="AK553" s="55"/>
      <c r="AL553" s="55"/>
      <c r="AM553" s="55"/>
      <c r="AN553" s="55"/>
      <c r="AO553" s="55"/>
      <c r="AP553" s="55"/>
      <c r="AQ553" s="33"/>
      <c r="AR553" s="33"/>
      <c r="AS553" s="33"/>
      <c r="AT553" s="69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34"/>
      <c r="CG553" s="34"/>
      <c r="CH553" s="34"/>
      <c r="CI553" s="34"/>
      <c r="CJ553" s="34"/>
      <c r="CK553" s="34"/>
      <c r="CL553" s="34"/>
      <c r="CM553" s="34"/>
      <c r="CN553" s="34"/>
      <c r="CO553" s="34"/>
      <c r="CP553" s="34"/>
      <c r="CQ553" s="34"/>
    </row>
    <row r="554" spans="1:95" s="641" customFormat="1" ht="15" x14ac:dyDescent="0.25">
      <c r="A554" s="1717" t="s">
        <v>468</v>
      </c>
      <c r="B554" s="1717"/>
      <c r="C554" s="1717"/>
      <c r="D554" s="1717"/>
      <c r="E554" s="1717"/>
      <c r="F554" s="1486"/>
      <c r="G554" s="1487"/>
      <c r="H554" s="1487"/>
      <c r="I554" s="1487"/>
      <c r="J554" s="1487"/>
      <c r="K554" s="1487"/>
      <c r="L554" s="1487"/>
      <c r="M554" s="54"/>
      <c r="N554" s="592" t="s">
        <v>2401</v>
      </c>
      <c r="O554" s="592"/>
      <c r="P554" s="164"/>
      <c r="Q554" s="54"/>
      <c r="R554" s="54"/>
      <c r="S554" s="54"/>
      <c r="T554" s="54"/>
      <c r="U554" s="54"/>
      <c r="V554" s="54"/>
      <c r="W554" s="54"/>
      <c r="X554" s="41"/>
      <c r="Y554" s="41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42"/>
      <c r="AK554" s="55"/>
      <c r="AL554" s="55"/>
      <c r="AM554" s="55"/>
      <c r="AN554" s="55"/>
      <c r="AO554" s="55"/>
      <c r="AP554" s="55"/>
      <c r="AQ554" s="33"/>
      <c r="AR554" s="33"/>
      <c r="AS554" s="33"/>
      <c r="AT554" s="69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  <c r="CF554" s="34"/>
      <c r="CG554" s="34"/>
      <c r="CH554" s="34"/>
      <c r="CI554" s="34"/>
      <c r="CJ554" s="34"/>
      <c r="CK554" s="34"/>
      <c r="CL554" s="34"/>
      <c r="CM554" s="34"/>
      <c r="CN554" s="34"/>
      <c r="CO554" s="34"/>
      <c r="CP554" s="34"/>
      <c r="CQ554" s="34"/>
    </row>
    <row r="555" spans="1:95" s="641" customFormat="1" ht="15" x14ac:dyDescent="0.25">
      <c r="A555" s="1491" t="s">
        <v>469</v>
      </c>
      <c r="B555" s="1491"/>
      <c r="C555" s="1491"/>
      <c r="D555" s="1491"/>
      <c r="E555" s="1491"/>
      <c r="F555" s="1486"/>
      <c r="G555" s="1487"/>
      <c r="H555" s="1487"/>
      <c r="I555" s="1487"/>
      <c r="J555" s="1487"/>
      <c r="K555" s="1487"/>
      <c r="L555" s="1487"/>
      <c r="M555" s="54"/>
      <c r="N555" s="592" t="s">
        <v>2402</v>
      </c>
      <c r="O555" s="592"/>
      <c r="P555" s="164"/>
      <c r="Q555" s="54"/>
      <c r="R555" s="54"/>
      <c r="S555" s="54"/>
      <c r="T555" s="54"/>
      <c r="U555" s="54"/>
      <c r="V555" s="54"/>
      <c r="W555" s="54"/>
      <c r="X555" s="41"/>
      <c r="Y555" s="41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42"/>
      <c r="AK555" s="55"/>
      <c r="AL555" s="55"/>
      <c r="AM555" s="55"/>
      <c r="AN555" s="55"/>
      <c r="AO555" s="55"/>
      <c r="AP555" s="55"/>
      <c r="AQ555" s="33"/>
      <c r="AR555" s="33"/>
      <c r="AS555" s="33"/>
      <c r="AT555" s="69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  <c r="CF555" s="34"/>
      <c r="CG555" s="34"/>
      <c r="CH555" s="34"/>
      <c r="CI555" s="34"/>
      <c r="CJ555" s="34"/>
      <c r="CK555" s="34"/>
      <c r="CL555" s="34"/>
      <c r="CM555" s="34"/>
      <c r="CN555" s="34"/>
      <c r="CO555" s="34"/>
      <c r="CP555" s="34"/>
      <c r="CQ555" s="34"/>
    </row>
    <row r="556" spans="1:95" s="641" customFormat="1" ht="15" x14ac:dyDescent="0.25">
      <c r="A556" s="1491" t="s">
        <v>2272</v>
      </c>
      <c r="B556" s="1491"/>
      <c r="C556" s="1491"/>
      <c r="D556" s="1491"/>
      <c r="E556" s="1491"/>
      <c r="F556" s="1486"/>
      <c r="G556" s="1487"/>
      <c r="H556" s="1487"/>
      <c r="I556" s="1487"/>
      <c r="J556" s="1487"/>
      <c r="K556" s="1487"/>
      <c r="L556" s="1487"/>
      <c r="M556" s="54"/>
      <c r="N556" s="592" t="s">
        <v>2403</v>
      </c>
      <c r="O556" s="592"/>
      <c r="P556" s="164"/>
      <c r="Q556" s="54"/>
      <c r="R556" s="54"/>
      <c r="S556" s="54"/>
      <c r="T556" s="54"/>
      <c r="U556" s="54"/>
      <c r="V556" s="54"/>
      <c r="W556" s="54"/>
      <c r="X556" s="41"/>
      <c r="Y556" s="41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42"/>
      <c r="AK556" s="55"/>
      <c r="AL556" s="55"/>
      <c r="AM556" s="55"/>
      <c r="AN556" s="55"/>
      <c r="AO556" s="55"/>
      <c r="AP556" s="55"/>
      <c r="AQ556" s="33"/>
      <c r="AR556" s="33"/>
      <c r="AS556" s="33"/>
      <c r="AT556" s="69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  <c r="CF556" s="34"/>
      <c r="CG556" s="34"/>
      <c r="CH556" s="34"/>
      <c r="CI556" s="34"/>
      <c r="CJ556" s="34"/>
      <c r="CK556" s="34"/>
      <c r="CL556" s="34"/>
      <c r="CM556" s="34"/>
      <c r="CN556" s="34"/>
      <c r="CO556" s="34"/>
      <c r="CP556" s="34"/>
      <c r="CQ556" s="34"/>
    </row>
    <row r="557" spans="1:95" s="641" customFormat="1" ht="15" x14ac:dyDescent="0.25">
      <c r="A557" s="1491" t="s">
        <v>470</v>
      </c>
      <c r="B557" s="1491"/>
      <c r="C557" s="1491"/>
      <c r="D557" s="1491"/>
      <c r="E557" s="1491"/>
      <c r="F557" s="1486"/>
      <c r="G557" s="1487"/>
      <c r="H557" s="1487"/>
      <c r="I557" s="1487"/>
      <c r="J557" s="1487"/>
      <c r="K557" s="1487"/>
      <c r="L557" s="1487"/>
      <c r="M557" s="54"/>
      <c r="N557" s="592" t="s">
        <v>2404</v>
      </c>
      <c r="O557" s="592"/>
      <c r="P557" s="164"/>
      <c r="Q557" s="54"/>
      <c r="R557" s="54"/>
      <c r="S557" s="54"/>
      <c r="T557" s="54"/>
      <c r="U557" s="54"/>
      <c r="V557" s="54"/>
      <c r="W557" s="54"/>
      <c r="X557" s="41"/>
      <c r="Y557" s="41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42"/>
      <c r="AK557" s="55"/>
      <c r="AL557" s="55"/>
      <c r="AM557" s="55"/>
      <c r="AN557" s="55"/>
      <c r="AO557" s="55"/>
      <c r="AP557" s="55"/>
      <c r="AQ557" s="33"/>
      <c r="AR557" s="33"/>
      <c r="AS557" s="33"/>
      <c r="AT557" s="69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  <c r="CF557" s="34"/>
      <c r="CG557" s="34"/>
      <c r="CH557" s="34"/>
      <c r="CI557" s="34"/>
      <c r="CJ557" s="34"/>
      <c r="CK557" s="34"/>
      <c r="CL557" s="34"/>
      <c r="CM557" s="34"/>
      <c r="CN557" s="34"/>
      <c r="CO557" s="34"/>
      <c r="CP557" s="34"/>
      <c r="CQ557" s="34"/>
    </row>
    <row r="558" spans="1:95" s="641" customFormat="1" ht="15" x14ac:dyDescent="0.25">
      <c r="A558" s="1614" t="s">
        <v>465</v>
      </c>
      <c r="B558" s="1615"/>
      <c r="C558" s="1615"/>
      <c r="D558" s="1615"/>
      <c r="E558" s="1616"/>
      <c r="F558" s="1532">
        <f>SUM(F551:L557)</f>
        <v>0</v>
      </c>
      <c r="G558" s="1533"/>
      <c r="H558" s="1533"/>
      <c r="I558" s="1533"/>
      <c r="J558" s="1533"/>
      <c r="K558" s="1533"/>
      <c r="L558" s="1533"/>
      <c r="M558" s="54"/>
      <c r="N558" s="592" t="s">
        <v>1641</v>
      </c>
      <c r="O558" s="592"/>
      <c r="P558" s="54"/>
      <c r="Q558" s="54"/>
      <c r="R558" s="54"/>
      <c r="S558" s="54"/>
      <c r="T558" s="54"/>
      <c r="U558" s="54"/>
      <c r="V558" s="54"/>
      <c r="W558" s="54"/>
      <c r="X558" s="41"/>
      <c r="Y558" s="41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42"/>
      <c r="AK558" s="55"/>
      <c r="AL558" s="55"/>
      <c r="AM558" s="55"/>
      <c r="AN558" s="55"/>
      <c r="AO558" s="55"/>
      <c r="AP558" s="55"/>
      <c r="AQ558" s="33"/>
      <c r="AR558" s="33"/>
      <c r="AS558" s="33"/>
      <c r="AT558" s="69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  <c r="CF558" s="34"/>
      <c r="CG558" s="34"/>
      <c r="CH558" s="34"/>
      <c r="CI558" s="34"/>
      <c r="CJ558" s="34"/>
      <c r="CK558" s="34"/>
      <c r="CL558" s="34"/>
      <c r="CM558" s="34"/>
      <c r="CN558" s="34"/>
      <c r="CO558" s="34"/>
      <c r="CP558" s="34"/>
      <c r="CQ558" s="34"/>
    </row>
    <row r="559" spans="1:95" s="641" customFormat="1" ht="15" x14ac:dyDescent="0.25">
      <c r="A559" s="1491" t="s">
        <v>472</v>
      </c>
      <c r="B559" s="1491"/>
      <c r="C559" s="1491"/>
      <c r="D559" s="1491"/>
      <c r="E559" s="1491"/>
      <c r="F559" s="1486"/>
      <c r="G559" s="1487"/>
      <c r="H559" s="1487"/>
      <c r="I559" s="1487"/>
      <c r="J559" s="1487"/>
      <c r="K559" s="1487"/>
      <c r="L559" s="1487"/>
      <c r="M559" s="54"/>
      <c r="N559" s="592" t="s">
        <v>2405</v>
      </c>
      <c r="O559" s="592"/>
      <c r="P559" s="164"/>
      <c r="Q559" s="54"/>
      <c r="R559" s="54"/>
      <c r="S559" s="54"/>
      <c r="T559" s="54"/>
      <c r="U559" s="54"/>
      <c r="V559" s="54"/>
      <c r="W559" s="54"/>
      <c r="X559" s="41"/>
      <c r="Y559" s="41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42"/>
      <c r="AK559" s="55"/>
      <c r="AL559" s="55"/>
      <c r="AM559" s="55"/>
      <c r="AN559" s="55"/>
      <c r="AO559" s="55"/>
      <c r="AP559" s="55"/>
      <c r="AQ559" s="33"/>
      <c r="AR559" s="33"/>
      <c r="AS559" s="33"/>
      <c r="AT559" s="69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  <c r="CF559" s="34"/>
      <c r="CG559" s="34"/>
      <c r="CH559" s="34"/>
      <c r="CI559" s="34"/>
      <c r="CJ559" s="34"/>
      <c r="CK559" s="34"/>
      <c r="CL559" s="34"/>
      <c r="CM559" s="34"/>
      <c r="CN559" s="34"/>
      <c r="CO559" s="34"/>
      <c r="CP559" s="34"/>
      <c r="CQ559" s="34"/>
    </row>
    <row r="560" spans="1:95" s="641" customFormat="1" ht="15" x14ac:dyDescent="0.25">
      <c r="A560" s="1491" t="s">
        <v>473</v>
      </c>
      <c r="B560" s="1491"/>
      <c r="C560" s="1491"/>
      <c r="D560" s="1491"/>
      <c r="E560" s="1491"/>
      <c r="F560" s="1486"/>
      <c r="G560" s="1487"/>
      <c r="H560" s="1487"/>
      <c r="I560" s="1487"/>
      <c r="J560" s="1487"/>
      <c r="K560" s="1487"/>
      <c r="L560" s="1487"/>
      <c r="M560" s="54"/>
      <c r="N560" s="592" t="s">
        <v>2406</v>
      </c>
      <c r="O560" s="592"/>
      <c r="P560" s="164"/>
      <c r="Q560" s="54"/>
      <c r="R560" s="54"/>
      <c r="S560" s="54"/>
      <c r="T560" s="54"/>
      <c r="U560" s="54"/>
      <c r="V560" s="54"/>
      <c r="W560" s="54"/>
      <c r="X560" s="41"/>
      <c r="Y560" s="41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42"/>
      <c r="AK560" s="55"/>
      <c r="AL560" s="55"/>
      <c r="AM560" s="55"/>
      <c r="AN560" s="55"/>
      <c r="AO560" s="55"/>
      <c r="AP560" s="55"/>
      <c r="AQ560" s="33"/>
      <c r="AR560" s="33"/>
      <c r="AS560" s="33"/>
      <c r="AT560" s="69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  <c r="CI560" s="34"/>
      <c r="CJ560" s="34"/>
      <c r="CK560" s="34"/>
      <c r="CL560" s="34"/>
      <c r="CM560" s="34"/>
      <c r="CN560" s="34"/>
      <c r="CO560" s="34"/>
      <c r="CP560" s="34"/>
      <c r="CQ560" s="34"/>
    </row>
    <row r="561" spans="1:95" s="641" customFormat="1" ht="15" x14ac:dyDescent="0.25">
      <c r="A561" s="1491" t="s">
        <v>474</v>
      </c>
      <c r="B561" s="1491"/>
      <c r="C561" s="1491"/>
      <c r="D561" s="1491"/>
      <c r="E561" s="1491"/>
      <c r="F561" s="1486"/>
      <c r="G561" s="1487"/>
      <c r="H561" s="1487"/>
      <c r="I561" s="1487"/>
      <c r="J561" s="1487"/>
      <c r="K561" s="1487"/>
      <c r="L561" s="1487"/>
      <c r="M561" s="54"/>
      <c r="N561" s="592" t="s">
        <v>2407</v>
      </c>
      <c r="O561" s="592"/>
      <c r="P561" s="164"/>
      <c r="Q561" s="54"/>
      <c r="R561" s="54"/>
      <c r="S561" s="54"/>
      <c r="T561" s="54"/>
      <c r="U561" s="54"/>
      <c r="V561" s="54"/>
      <c r="W561" s="54"/>
      <c r="X561" s="41"/>
      <c r="Y561" s="41"/>
      <c r="Z561" s="41"/>
      <c r="AA561" s="41"/>
      <c r="AB561" s="55"/>
      <c r="AC561" s="55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69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  <c r="CI561" s="34"/>
      <c r="CJ561" s="34"/>
      <c r="CK561" s="34"/>
      <c r="CL561" s="34"/>
      <c r="CM561" s="34"/>
      <c r="CN561" s="34"/>
      <c r="CO561" s="34"/>
      <c r="CP561" s="34"/>
      <c r="CQ561" s="34"/>
    </row>
    <row r="562" spans="1:95" s="641" customFormat="1" ht="15" x14ac:dyDescent="0.25">
      <c r="A562" s="1491" t="s">
        <v>475</v>
      </c>
      <c r="B562" s="1491"/>
      <c r="C562" s="1491"/>
      <c r="D562" s="1491"/>
      <c r="E562" s="1491"/>
      <c r="F562" s="1486"/>
      <c r="G562" s="1487"/>
      <c r="H562" s="1487"/>
      <c r="I562" s="1487"/>
      <c r="J562" s="1487"/>
      <c r="K562" s="1487"/>
      <c r="L562" s="1487"/>
      <c r="M562" s="54"/>
      <c r="N562" s="592" t="s">
        <v>2408</v>
      </c>
      <c r="O562" s="592"/>
      <c r="P562" s="164"/>
      <c r="Q562" s="54"/>
      <c r="R562" s="54"/>
      <c r="S562" s="54"/>
      <c r="T562" s="54"/>
      <c r="U562" s="54"/>
      <c r="V562" s="54"/>
      <c r="W562" s="54"/>
      <c r="X562" s="41"/>
      <c r="Y562" s="41"/>
      <c r="Z562" s="41"/>
      <c r="AA562" s="41"/>
      <c r="AB562" s="55"/>
      <c r="AC562" s="55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69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34"/>
      <c r="CG562" s="34"/>
      <c r="CH562" s="34"/>
      <c r="CI562" s="34"/>
      <c r="CJ562" s="34"/>
      <c r="CK562" s="34"/>
      <c r="CL562" s="34"/>
      <c r="CM562" s="34"/>
      <c r="CN562" s="34"/>
      <c r="CO562" s="34"/>
      <c r="CP562" s="34"/>
      <c r="CQ562" s="34"/>
    </row>
    <row r="563" spans="1:95" s="641" customFormat="1" ht="15" x14ac:dyDescent="0.25">
      <c r="A563" s="1491" t="s">
        <v>476</v>
      </c>
      <c r="B563" s="1491"/>
      <c r="C563" s="1491"/>
      <c r="D563" s="1491"/>
      <c r="E563" s="1491"/>
      <c r="F563" s="1486"/>
      <c r="G563" s="1487"/>
      <c r="H563" s="1487"/>
      <c r="I563" s="1487"/>
      <c r="J563" s="1487"/>
      <c r="K563" s="1487"/>
      <c r="L563" s="1487"/>
      <c r="M563" s="54"/>
      <c r="N563" s="592" t="s">
        <v>2409</v>
      </c>
      <c r="O563" s="592"/>
      <c r="P563" s="164"/>
      <c r="Q563" s="54"/>
      <c r="R563" s="54"/>
      <c r="S563" s="54"/>
      <c r="T563" s="54"/>
      <c r="U563" s="54"/>
      <c r="V563" s="54"/>
      <c r="W563" s="54"/>
      <c r="X563" s="41"/>
      <c r="Y563" s="41"/>
      <c r="Z563" s="41"/>
      <c r="AA563" s="41"/>
      <c r="AB563" s="55"/>
      <c r="AC563" s="55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69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  <c r="CF563" s="34"/>
      <c r="CG563" s="34"/>
      <c r="CH563" s="34"/>
      <c r="CI563" s="34"/>
      <c r="CJ563" s="34"/>
      <c r="CK563" s="34"/>
      <c r="CL563" s="34"/>
      <c r="CM563" s="34"/>
      <c r="CN563" s="34"/>
      <c r="CO563" s="34"/>
      <c r="CP563" s="34"/>
      <c r="CQ563" s="34"/>
    </row>
    <row r="564" spans="1:95" s="641" customFormat="1" ht="15" x14ac:dyDescent="0.25">
      <c r="A564" s="1491" t="s">
        <v>405</v>
      </c>
      <c r="B564" s="1491"/>
      <c r="C564" s="1491"/>
      <c r="D564" s="1491"/>
      <c r="E564" s="1491"/>
      <c r="F564" s="1486"/>
      <c r="G564" s="1487"/>
      <c r="H564" s="1487"/>
      <c r="I564" s="1487"/>
      <c r="J564" s="1487"/>
      <c r="K564" s="1487"/>
      <c r="L564" s="1487"/>
      <c r="M564" s="54"/>
      <c r="N564" s="592" t="s">
        <v>1613</v>
      </c>
      <c r="O564" s="592"/>
      <c r="P564" s="164"/>
      <c r="Q564" s="54"/>
      <c r="R564" s="54"/>
      <c r="S564" s="54"/>
      <c r="T564" s="54"/>
      <c r="U564" s="55"/>
      <c r="V564" s="55"/>
      <c r="W564" s="41"/>
      <c r="X564" s="41"/>
      <c r="Y564" s="41"/>
      <c r="Z564" s="41"/>
      <c r="AA564" s="41"/>
      <c r="AB564" s="55"/>
      <c r="AC564" s="55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69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  <c r="CF564" s="34"/>
      <c r="CG564" s="34"/>
      <c r="CH564" s="34"/>
      <c r="CI564" s="34"/>
      <c r="CJ564" s="34"/>
      <c r="CK564" s="34"/>
      <c r="CL564" s="34"/>
      <c r="CM564" s="34"/>
      <c r="CN564" s="34"/>
      <c r="CO564" s="34"/>
      <c r="CP564" s="34"/>
      <c r="CQ564" s="34"/>
    </row>
    <row r="565" spans="1:95" s="641" customFormat="1" ht="15" x14ac:dyDescent="0.25">
      <c r="A565" s="1491" t="s">
        <v>2273</v>
      </c>
      <c r="B565" s="1491"/>
      <c r="C565" s="1491"/>
      <c r="D565" s="1491"/>
      <c r="E565" s="1491"/>
      <c r="F565" s="1486"/>
      <c r="G565" s="1487"/>
      <c r="H565" s="1487"/>
      <c r="I565" s="1487"/>
      <c r="J565" s="1487"/>
      <c r="K565" s="1487"/>
      <c r="L565" s="1487"/>
      <c r="M565" s="54"/>
      <c r="N565" s="592" t="s">
        <v>2410</v>
      </c>
      <c r="O565" s="592"/>
      <c r="P565" s="164"/>
      <c r="Q565" s="54"/>
      <c r="R565" s="54"/>
      <c r="S565" s="54"/>
      <c r="T565" s="54"/>
      <c r="U565" s="55"/>
      <c r="V565" s="55"/>
      <c r="W565" s="41"/>
      <c r="X565" s="41"/>
      <c r="Y565" s="41"/>
      <c r="Z565" s="41"/>
      <c r="AA565" s="41"/>
      <c r="AB565" s="55"/>
      <c r="AC565" s="55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69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  <c r="CI565" s="34"/>
      <c r="CJ565" s="34"/>
      <c r="CK565" s="34"/>
      <c r="CL565" s="34"/>
      <c r="CM565" s="34"/>
      <c r="CN565" s="34"/>
      <c r="CO565" s="34"/>
      <c r="CP565" s="34"/>
      <c r="CQ565" s="34"/>
    </row>
    <row r="566" spans="1:95" s="641" customFormat="1" ht="15" x14ac:dyDescent="0.25">
      <c r="A566" s="1491" t="s">
        <v>477</v>
      </c>
      <c r="B566" s="1491"/>
      <c r="C566" s="1491"/>
      <c r="D566" s="1491"/>
      <c r="E566" s="1491"/>
      <c r="F566" s="1486"/>
      <c r="G566" s="1487"/>
      <c r="H566" s="1487"/>
      <c r="I566" s="1487"/>
      <c r="J566" s="1487"/>
      <c r="K566" s="1487"/>
      <c r="L566" s="1487"/>
      <c r="M566" s="54"/>
      <c r="N566" s="592" t="s">
        <v>2411</v>
      </c>
      <c r="O566" s="592"/>
      <c r="P566" s="164"/>
      <c r="Q566" s="54"/>
      <c r="R566" s="54"/>
      <c r="S566" s="54"/>
      <c r="T566" s="54"/>
      <c r="U566" s="54"/>
      <c r="V566" s="54"/>
      <c r="W566" s="54"/>
      <c r="X566" s="41"/>
      <c r="Y566" s="41"/>
      <c r="Z566" s="41"/>
      <c r="AA566" s="41"/>
      <c r="AB566" s="55"/>
      <c r="AC566" s="55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69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  <c r="CF566" s="34"/>
      <c r="CG566" s="34"/>
      <c r="CH566" s="34"/>
      <c r="CI566" s="34"/>
      <c r="CJ566" s="34"/>
      <c r="CK566" s="34"/>
      <c r="CL566" s="34"/>
      <c r="CM566" s="34"/>
      <c r="CN566" s="34"/>
      <c r="CO566" s="34"/>
      <c r="CP566" s="34"/>
      <c r="CQ566" s="34"/>
    </row>
    <row r="567" spans="1:95" s="641" customFormat="1" ht="15" x14ac:dyDescent="0.25">
      <c r="A567" s="1872" t="s">
        <v>471</v>
      </c>
      <c r="B567" s="1873"/>
      <c r="C567" s="1873"/>
      <c r="D567" s="1873"/>
      <c r="E567" s="1874"/>
      <c r="F567" s="1875">
        <f>SUM(F559:L566)</f>
        <v>0</v>
      </c>
      <c r="G567" s="1876"/>
      <c r="H567" s="1876"/>
      <c r="I567" s="1876"/>
      <c r="J567" s="1876"/>
      <c r="K567" s="1876"/>
      <c r="L567" s="1876"/>
      <c r="M567" s="54"/>
      <c r="N567" s="592" t="s">
        <v>2412</v>
      </c>
      <c r="O567" s="592"/>
      <c r="P567" s="54"/>
      <c r="Q567" s="54"/>
      <c r="R567" s="54"/>
      <c r="S567" s="54"/>
      <c r="T567" s="54"/>
      <c r="U567" s="54"/>
      <c r="V567" s="54"/>
      <c r="W567" s="54"/>
      <c r="X567" s="41"/>
      <c r="Y567" s="41"/>
      <c r="Z567" s="41"/>
      <c r="AA567" s="41"/>
      <c r="AB567" s="55"/>
      <c r="AC567" s="55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69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  <c r="CI567" s="34"/>
      <c r="CJ567" s="34"/>
      <c r="CK567" s="34"/>
      <c r="CL567" s="34"/>
      <c r="CM567" s="34"/>
      <c r="CN567" s="34"/>
      <c r="CO567" s="34"/>
      <c r="CP567" s="34"/>
      <c r="CQ567" s="34"/>
    </row>
    <row r="568" spans="1:95" s="641" customFormat="1" ht="15.75" thickBot="1" x14ac:dyDescent="0.3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41"/>
      <c r="Y568" s="41"/>
      <c r="Z568" s="41"/>
      <c r="AA568" s="41"/>
      <c r="AB568" s="55"/>
      <c r="AC568" s="55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69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  <c r="CI568" s="34"/>
      <c r="CJ568" s="34"/>
      <c r="CK568" s="34"/>
      <c r="CL568" s="34"/>
      <c r="CM568" s="34"/>
      <c r="CN568" s="34"/>
      <c r="CO568" s="34"/>
      <c r="CP568" s="34"/>
      <c r="CQ568" s="34"/>
    </row>
    <row r="569" spans="1:95" s="641" customFormat="1" ht="18.75" customHeight="1" thickTop="1" thickBot="1" x14ac:dyDescent="0.3">
      <c r="A569" s="1709" t="s">
        <v>188</v>
      </c>
      <c r="B569" s="1710"/>
      <c r="C569" s="1710"/>
      <c r="D569" s="1710"/>
      <c r="E569" s="1711"/>
      <c r="F569" s="1702">
        <f>F492+F502+F511+F519+F524+F534+F543+F550+F558+F567</f>
        <v>0</v>
      </c>
      <c r="G569" s="1703"/>
      <c r="H569" s="1703"/>
      <c r="I569" s="1703"/>
      <c r="J569" s="1703"/>
      <c r="K569" s="1703"/>
      <c r="L569" s="1703"/>
      <c r="M569" s="54"/>
      <c r="N569" s="55"/>
      <c r="O569" s="55"/>
      <c r="P569" s="54"/>
      <c r="Q569" s="54"/>
      <c r="R569" s="54"/>
      <c r="S569" s="54"/>
      <c r="T569" s="54"/>
      <c r="U569" s="55"/>
      <c r="V569" s="55"/>
      <c r="W569" s="41"/>
      <c r="X569" s="41"/>
      <c r="Y569" s="41"/>
      <c r="Z569" s="41"/>
      <c r="AA569" s="41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69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  <c r="CI569" s="34"/>
      <c r="CJ569" s="34"/>
      <c r="CK569" s="34"/>
      <c r="CL569" s="34"/>
      <c r="CM569" s="34"/>
      <c r="CN569" s="34"/>
      <c r="CO569" s="34"/>
      <c r="CP569" s="34"/>
      <c r="CQ569" s="34"/>
    </row>
    <row r="570" spans="1:95" s="641" customFormat="1" ht="15.75" thickTop="1" x14ac:dyDescent="0.2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4"/>
      <c r="N570" s="55"/>
      <c r="O570" s="55"/>
      <c r="P570" s="54"/>
      <c r="Q570" s="54"/>
      <c r="R570" s="54"/>
      <c r="S570" s="54"/>
      <c r="T570" s="54"/>
      <c r="U570" s="55"/>
      <c r="V570" s="55"/>
      <c r="W570" s="41"/>
      <c r="X570" s="41"/>
      <c r="Y570" s="41"/>
      <c r="Z570" s="41"/>
      <c r="AA570" s="41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69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</row>
    <row r="571" spans="1:95" s="641" customFormat="1" ht="15.75" thickBot="1" x14ac:dyDescent="0.3">
      <c r="A571" s="1811" t="s">
        <v>481</v>
      </c>
      <c r="B571" s="1812"/>
      <c r="C571" s="1812"/>
      <c r="D571" s="1812"/>
      <c r="E571" s="1813"/>
      <c r="F571" s="1718">
        <f>F481+F492+F502+F511+F519+F524+F534+F543+F550+F558+F567</f>
        <v>0</v>
      </c>
      <c r="G571" s="1719"/>
      <c r="H571" s="1719"/>
      <c r="I571" s="1719"/>
      <c r="J571" s="1719"/>
      <c r="K571" s="1719"/>
      <c r="L571" s="1719"/>
      <c r="M571" s="54"/>
      <c r="N571" s="41"/>
      <c r="O571" s="41"/>
      <c r="P571" s="54"/>
      <c r="Q571" s="54"/>
      <c r="R571" s="54"/>
      <c r="S571" s="54"/>
      <c r="T571" s="54"/>
      <c r="U571" s="41"/>
      <c r="V571" s="41"/>
      <c r="W571" s="41"/>
      <c r="X571" s="41"/>
      <c r="Y571" s="41"/>
      <c r="Z571" s="41"/>
      <c r="AA571" s="41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69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</row>
    <row r="572" spans="1:95" s="641" customFormat="1" ht="15" x14ac:dyDescent="0.25">
      <c r="A572" s="1826" t="s">
        <v>406</v>
      </c>
      <c r="B572" s="1748"/>
      <c r="C572" s="1748"/>
      <c r="D572" s="1748"/>
      <c r="E572" s="1827"/>
      <c r="F572" s="1698"/>
      <c r="G572" s="1699"/>
      <c r="H572" s="1699"/>
      <c r="I572" s="1699"/>
      <c r="J572" s="1699"/>
      <c r="K572" s="1699"/>
      <c r="L572" s="1700"/>
      <c r="M572" s="54"/>
      <c r="N572" s="55" t="s">
        <v>406</v>
      </c>
      <c r="O572" s="55" t="s">
        <v>407</v>
      </c>
      <c r="P572" s="54"/>
      <c r="Q572" s="54"/>
      <c r="R572" s="54"/>
      <c r="S572" s="54"/>
      <c r="T572" s="54"/>
      <c r="U572" s="55"/>
      <c r="V572" s="55"/>
      <c r="W572" s="41"/>
      <c r="X572" s="41"/>
      <c r="Y572" s="41"/>
      <c r="Z572" s="41"/>
      <c r="AA572" s="41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69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  <c r="CI572" s="34"/>
      <c r="CJ572" s="34"/>
      <c r="CK572" s="34"/>
      <c r="CL572" s="34"/>
      <c r="CM572" s="34"/>
      <c r="CN572" s="34"/>
      <c r="CO572" s="34"/>
      <c r="CP572" s="34"/>
      <c r="CQ572" s="34"/>
    </row>
    <row r="573" spans="1:95" s="641" customFormat="1" ht="15" x14ac:dyDescent="0.25">
      <c r="A573" s="1614" t="s">
        <v>482</v>
      </c>
      <c r="B573" s="1615"/>
      <c r="C573" s="1615"/>
      <c r="D573" s="1615"/>
      <c r="E573" s="1616"/>
      <c r="F573" s="1532">
        <f>F571+F572</f>
        <v>0</v>
      </c>
      <c r="G573" s="1533"/>
      <c r="H573" s="1533"/>
      <c r="I573" s="1533"/>
      <c r="J573" s="1533"/>
      <c r="K573" s="1533"/>
      <c r="L573" s="1533"/>
      <c r="M573" s="54"/>
      <c r="N573" s="54"/>
      <c r="O573" s="54"/>
      <c r="P573" s="54"/>
      <c r="Q573" s="54"/>
      <c r="R573" s="54"/>
      <c r="S573" s="54"/>
      <c r="T573" s="54"/>
      <c r="U573" s="41"/>
      <c r="V573" s="41"/>
      <c r="W573" s="41"/>
      <c r="X573" s="41"/>
      <c r="Y573" s="41"/>
      <c r="Z573" s="41"/>
      <c r="AA573" s="41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69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</row>
    <row r="574" spans="1:95" s="641" customFormat="1" ht="15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69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  <c r="CF574" s="34"/>
      <c r="CG574" s="34"/>
      <c r="CH574" s="34"/>
      <c r="CI574" s="34"/>
      <c r="CJ574" s="34"/>
      <c r="CK574" s="34"/>
      <c r="CL574" s="34"/>
      <c r="CM574" s="34"/>
      <c r="CN574" s="34"/>
      <c r="CO574" s="34"/>
      <c r="CP574" s="34"/>
      <c r="CQ574" s="34"/>
    </row>
    <row r="575" spans="1:95" s="641" customFormat="1" ht="15.75" x14ac:dyDescent="0.25">
      <c r="A575" s="33"/>
      <c r="B575" s="33"/>
      <c r="C575" s="33"/>
      <c r="D575" s="33"/>
      <c r="E575" s="33"/>
      <c r="F575" s="1817">
        <f>B.Stanja!AJ177</f>
        <v>0</v>
      </c>
      <c r="G575" s="1818"/>
      <c r="H575" s="1818"/>
      <c r="I575" s="1818"/>
      <c r="J575" s="1818"/>
      <c r="K575" s="1818"/>
      <c r="L575" s="1818"/>
      <c r="M575" s="645">
        <f>IF(F575=0,0,"PAŽNJA! Provjerite zbir aktive i pasive za TEKUĆU godinu, razlika = "&amp;F575)</f>
        <v>0</v>
      </c>
      <c r="N575" s="635"/>
      <c r="O575" s="635"/>
      <c r="P575" s="635"/>
      <c r="Q575" s="635"/>
      <c r="R575" s="832"/>
      <c r="S575" s="635"/>
      <c r="T575" s="635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69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  <c r="CI575" s="34"/>
      <c r="CJ575" s="34"/>
      <c r="CK575" s="34"/>
      <c r="CL575" s="34"/>
      <c r="CM575" s="34"/>
      <c r="CN575" s="34"/>
      <c r="CO575" s="34"/>
      <c r="CP575" s="34"/>
      <c r="CQ575" s="34"/>
    </row>
    <row r="576" spans="1:95" s="639" customFormat="1" ht="16.5" customHeight="1" x14ac:dyDescent="0.2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10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80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77"/>
      <c r="BM576" s="77"/>
      <c r="BN576" s="77"/>
      <c r="BO576" s="77"/>
      <c r="BP576" s="77"/>
      <c r="BQ576" s="77"/>
      <c r="BR576" s="77"/>
      <c r="BS576" s="77"/>
      <c r="BT576" s="77"/>
      <c r="BU576" s="77"/>
      <c r="BV576" s="77"/>
      <c r="BW576" s="77"/>
      <c r="BX576" s="77"/>
      <c r="BY576" s="77"/>
      <c r="BZ576" s="77"/>
      <c r="CA576" s="77"/>
      <c r="CB576" s="77"/>
      <c r="CC576" s="77"/>
      <c r="CD576" s="77"/>
      <c r="CE576" s="77"/>
      <c r="CF576" s="77"/>
      <c r="CG576" s="77"/>
      <c r="CH576" s="77"/>
      <c r="CI576" s="77"/>
      <c r="CJ576" s="77"/>
      <c r="CK576" s="77"/>
      <c r="CL576" s="77"/>
      <c r="CM576" s="77"/>
      <c r="CN576" s="77"/>
      <c r="CO576" s="77"/>
      <c r="CP576" s="77"/>
      <c r="CQ576" s="77"/>
    </row>
    <row r="577" spans="1:96" s="639" customFormat="1" ht="16.5" customHeight="1" thickBot="1" x14ac:dyDescent="0.3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103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80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77"/>
      <c r="BM577" s="77"/>
      <c r="BN577" s="77"/>
      <c r="BO577" s="77"/>
      <c r="BP577" s="77"/>
      <c r="BQ577" s="77"/>
      <c r="BR577" s="77"/>
      <c r="BS577" s="77"/>
      <c r="BT577" s="77"/>
      <c r="BU577" s="77"/>
      <c r="BV577" s="77"/>
      <c r="BW577" s="77"/>
      <c r="BX577" s="77"/>
      <c r="BY577" s="77"/>
      <c r="BZ577" s="77"/>
      <c r="CA577" s="77"/>
      <c r="CB577" s="77"/>
      <c r="CC577" s="77"/>
      <c r="CD577" s="77"/>
      <c r="CE577" s="77"/>
      <c r="CF577" s="77"/>
      <c r="CG577" s="77"/>
      <c r="CH577" s="77"/>
      <c r="CI577" s="77"/>
      <c r="CJ577" s="77"/>
      <c r="CK577" s="77"/>
      <c r="CL577" s="77"/>
      <c r="CM577" s="77"/>
      <c r="CN577" s="77"/>
      <c r="CO577" s="77"/>
      <c r="CP577" s="77"/>
      <c r="CQ577" s="77"/>
    </row>
    <row r="578" spans="1:96" s="646" customFormat="1" ht="24.75" customHeight="1" thickTop="1" x14ac:dyDescent="0.2">
      <c r="A578" s="264" t="s">
        <v>908</v>
      </c>
      <c r="B578" s="265"/>
      <c r="C578" s="265"/>
      <c r="D578" s="265"/>
      <c r="E578" s="265"/>
      <c r="F578" s="265"/>
      <c r="G578" s="265"/>
      <c r="H578" s="265"/>
      <c r="I578" s="265"/>
      <c r="J578" s="265"/>
      <c r="K578" s="265"/>
      <c r="L578" s="265"/>
      <c r="M578" s="265"/>
      <c r="N578" s="265"/>
      <c r="O578" s="265"/>
      <c r="P578" s="265"/>
      <c r="Q578" s="265"/>
      <c r="R578" s="1165"/>
      <c r="S578" s="265"/>
      <c r="T578" s="265"/>
      <c r="U578" s="265"/>
      <c r="V578" s="265"/>
      <c r="W578" s="265"/>
      <c r="X578" s="265"/>
      <c r="Y578" s="265"/>
      <c r="Z578" s="265"/>
      <c r="AA578" s="265"/>
      <c r="AB578" s="265"/>
      <c r="AC578" s="265"/>
      <c r="AD578" s="265"/>
      <c r="AE578" s="265"/>
      <c r="AF578" s="265"/>
      <c r="AG578" s="265"/>
      <c r="AH578" s="265"/>
      <c r="AI578" s="265"/>
      <c r="AJ578" s="265"/>
      <c r="AK578" s="265"/>
      <c r="AL578" s="265"/>
      <c r="AM578" s="265"/>
      <c r="AN578" s="265"/>
      <c r="AO578" s="265"/>
      <c r="AP578" s="265"/>
      <c r="AQ578" s="265"/>
      <c r="AR578" s="265"/>
      <c r="AS578" s="265"/>
      <c r="AT578" s="265"/>
      <c r="AU578" s="265"/>
      <c r="AV578" s="265"/>
      <c r="AW578" s="265"/>
      <c r="AX578" s="265"/>
      <c r="AY578" s="265"/>
      <c r="AZ578" s="265"/>
      <c r="BA578" s="265"/>
      <c r="BB578" s="265"/>
      <c r="BC578" s="265"/>
      <c r="BD578" s="265"/>
      <c r="BE578" s="265"/>
      <c r="BF578" s="265"/>
      <c r="BG578" s="265"/>
      <c r="BH578" s="265"/>
      <c r="BI578" s="265"/>
      <c r="BJ578" s="265"/>
      <c r="BK578" s="266"/>
      <c r="BL578" s="267"/>
      <c r="BM578" s="267"/>
      <c r="BN578" s="267"/>
      <c r="BO578" s="267"/>
      <c r="BP578" s="267"/>
      <c r="BQ578" s="267"/>
      <c r="BR578" s="267"/>
      <c r="BS578" s="267"/>
      <c r="BT578" s="267"/>
      <c r="BU578" s="267"/>
      <c r="BV578" s="267"/>
      <c r="BW578" s="267"/>
      <c r="BX578" s="267"/>
      <c r="BY578" s="267"/>
      <c r="BZ578" s="267"/>
      <c r="CA578" s="267"/>
      <c r="CB578" s="267"/>
      <c r="CC578" s="267"/>
      <c r="CD578" s="267"/>
      <c r="CE578" s="267"/>
      <c r="CF578" s="267"/>
      <c r="CG578" s="267"/>
      <c r="CH578" s="267"/>
      <c r="CI578" s="267"/>
      <c r="CJ578" s="267"/>
      <c r="CK578" s="267"/>
      <c r="CL578" s="267"/>
      <c r="CM578" s="267"/>
      <c r="CN578" s="267"/>
      <c r="CO578" s="267"/>
      <c r="CP578" s="267"/>
      <c r="CQ578" s="267"/>
    </row>
    <row r="579" spans="1:96" ht="12.75" customHeight="1" x14ac:dyDescent="0.2">
      <c r="A579" s="104"/>
      <c r="B579" s="104"/>
      <c r="C579" s="104"/>
      <c r="D579" s="104"/>
      <c r="E579" s="104"/>
      <c r="F579" s="104"/>
      <c r="G579" s="104"/>
      <c r="H579" s="105"/>
      <c r="I579" s="105"/>
      <c r="J579" s="105"/>
      <c r="K579" s="105"/>
      <c r="L579" s="105"/>
      <c r="M579" s="105"/>
      <c r="N579" s="32"/>
      <c r="O579" s="32"/>
      <c r="P579" s="32"/>
      <c r="Q579" s="32"/>
      <c r="R579" s="32"/>
      <c r="S579" s="32"/>
      <c r="T579" s="32"/>
      <c r="U579" s="106"/>
      <c r="V579" s="106"/>
      <c r="W579" s="106"/>
      <c r="X579" s="106"/>
      <c r="Y579" s="106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107"/>
      <c r="AU579" s="76"/>
      <c r="AV579" s="76"/>
      <c r="AW579" s="76"/>
      <c r="AX579" s="76"/>
      <c r="AY579" s="76"/>
      <c r="AZ579" s="76"/>
      <c r="BA579" s="76"/>
      <c r="BB579" s="76"/>
      <c r="BC579" s="76"/>
      <c r="BD579" s="76"/>
      <c r="BE579" s="74"/>
      <c r="BF579" s="108"/>
      <c r="BG579" s="77"/>
      <c r="BH579" s="77"/>
      <c r="BI579" s="77"/>
      <c r="BJ579" s="77"/>
      <c r="BK579" s="77"/>
      <c r="BL579" s="77"/>
      <c r="BM579" s="77"/>
      <c r="BN579" s="77"/>
      <c r="BO579" s="77"/>
      <c r="BP579" s="77"/>
      <c r="BQ579" s="77"/>
      <c r="BR579" s="77"/>
      <c r="BS579" s="77"/>
      <c r="BT579" s="77"/>
      <c r="BU579" s="77"/>
      <c r="BV579" s="77"/>
      <c r="BW579" s="77"/>
      <c r="BX579" s="77"/>
      <c r="BY579" s="77"/>
      <c r="BZ579" s="77"/>
      <c r="CA579" s="77"/>
      <c r="CB579" s="77"/>
      <c r="CC579" s="77"/>
      <c r="CD579" s="77"/>
      <c r="CE579" s="77"/>
      <c r="CF579" s="77"/>
      <c r="CG579" s="77"/>
      <c r="CH579" s="77"/>
      <c r="CI579" s="77"/>
      <c r="CJ579" s="77"/>
      <c r="CK579" s="77"/>
      <c r="CL579" s="77"/>
      <c r="CM579" s="77"/>
      <c r="CN579" s="77"/>
      <c r="CO579" s="77"/>
      <c r="CP579" s="77"/>
      <c r="CQ579" s="77"/>
      <c r="CR579" s="642"/>
    </row>
    <row r="580" spans="1:96" s="638" customFormat="1" ht="14.25" customHeight="1" x14ac:dyDescent="0.3">
      <c r="A580" s="67"/>
      <c r="B580" s="67"/>
      <c r="C580" s="67"/>
      <c r="D580" s="67"/>
      <c r="E580" s="67"/>
      <c r="F580" s="67"/>
      <c r="G580" s="67"/>
      <c r="H580" s="85"/>
      <c r="I580" s="68"/>
      <c r="J580" s="68"/>
      <c r="K580" s="68"/>
      <c r="L580" s="68"/>
      <c r="M580" s="68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65"/>
      <c r="AY580" s="65"/>
      <c r="AZ580" s="65"/>
      <c r="BA580" s="65"/>
      <c r="BB580" s="65"/>
      <c r="BC580" s="65"/>
      <c r="BD580" s="65"/>
      <c r="BE580" s="66"/>
      <c r="BF580" s="37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647"/>
    </row>
    <row r="581" spans="1:96" s="638" customFormat="1" ht="19.5" customHeight="1" x14ac:dyDescent="0.35">
      <c r="A581" s="85" t="s">
        <v>140</v>
      </c>
      <c r="B581" s="86"/>
      <c r="C581" s="86"/>
      <c r="D581" s="86"/>
      <c r="E581" s="86"/>
      <c r="F581" s="86"/>
      <c r="G581" s="274"/>
      <c r="H581" s="1901">
        <f ca="1">PoslGod</f>
        <v>2018</v>
      </c>
      <c r="I581" s="1901"/>
      <c r="J581" s="1901"/>
      <c r="K581" s="1901"/>
      <c r="L581" s="1901"/>
      <c r="M581" s="1901"/>
      <c r="N581" s="1901"/>
      <c r="O581" s="275"/>
      <c r="P581" s="275"/>
      <c r="Q581" s="275"/>
      <c r="R581" s="275"/>
      <c r="S581" s="275"/>
      <c r="T581" s="275"/>
      <c r="U581" s="275"/>
      <c r="V581" s="275"/>
      <c r="W581" s="275"/>
      <c r="X581" s="275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  <c r="CF581" s="34"/>
      <c r="CG581" s="34"/>
      <c r="CH581" s="34"/>
      <c r="CI581" s="34"/>
      <c r="CJ581" s="34"/>
      <c r="CK581" s="34"/>
      <c r="CL581" s="34"/>
      <c r="CM581" s="34"/>
      <c r="CN581" s="34"/>
      <c r="CO581" s="34"/>
      <c r="CP581" s="34"/>
      <c r="CQ581" s="34"/>
      <c r="CR581" s="647"/>
    </row>
    <row r="582" spans="1:96" s="638" customFormat="1" ht="17.25" customHeight="1" x14ac:dyDescent="0.25">
      <c r="A582" s="1878" t="s">
        <v>823</v>
      </c>
      <c r="B582" s="1879"/>
      <c r="C582" s="1879"/>
      <c r="D582" s="1935"/>
      <c r="E582" s="1878" t="s">
        <v>305</v>
      </c>
      <c r="F582" s="1879"/>
      <c r="G582" s="1880"/>
      <c r="H582" s="1973" t="str">
        <f ca="1">UnosPod!F6&amp;UnosPod!G6&amp;"."&amp;UnosPod!H6&amp;UnosPod!I6&amp;". - "&amp;UnosPod!M6&amp;UnosPod!N6&amp;"."&amp;UnosPod!O6&amp;UnosPod!P6&amp;"."&amp;PoslGod</f>
        <v>01.01. - 31.12.2018</v>
      </c>
      <c r="I582" s="1974"/>
      <c r="J582" s="1974"/>
      <c r="K582" s="1974"/>
      <c r="L582" s="1974"/>
      <c r="M582" s="1974"/>
      <c r="N582" s="1975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34"/>
      <c r="CD582" s="34"/>
      <c r="CE582" s="34"/>
      <c r="CF582" s="34"/>
      <c r="CG582" s="34"/>
      <c r="CH582" s="34"/>
      <c r="CI582" s="34"/>
      <c r="CJ582" s="34"/>
      <c r="CK582" s="34"/>
      <c r="CL582" s="34"/>
      <c r="CM582" s="34"/>
      <c r="CN582" s="34"/>
      <c r="CO582" s="34"/>
      <c r="CP582" s="34"/>
      <c r="CQ582" s="34"/>
      <c r="CR582" s="647"/>
    </row>
    <row r="583" spans="1:96" s="638" customFormat="1" ht="17.25" customHeight="1" x14ac:dyDescent="0.25">
      <c r="A583" s="1814" t="s">
        <v>824</v>
      </c>
      <c r="B583" s="1815"/>
      <c r="C583" s="1815"/>
      <c r="D583" s="1877"/>
      <c r="E583" s="1814" t="s">
        <v>306</v>
      </c>
      <c r="F583" s="1815"/>
      <c r="G583" s="1816"/>
      <c r="H583" s="1976"/>
      <c r="I583" s="1977"/>
      <c r="J583" s="1977"/>
      <c r="K583" s="1977"/>
      <c r="L583" s="1977"/>
      <c r="M583" s="1977"/>
      <c r="N583" s="1978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  <c r="CF583" s="34"/>
      <c r="CG583" s="34"/>
      <c r="CH583" s="34"/>
      <c r="CI583" s="34"/>
      <c r="CJ583" s="34"/>
      <c r="CK583" s="34"/>
      <c r="CL583" s="34"/>
      <c r="CM583" s="34"/>
      <c r="CN583" s="34"/>
      <c r="CO583" s="34"/>
      <c r="CP583" s="34"/>
      <c r="CQ583" s="34"/>
      <c r="CR583" s="647"/>
    </row>
    <row r="584" spans="1:96" s="638" customFormat="1" ht="17.25" customHeight="1" x14ac:dyDescent="0.25">
      <c r="A584" s="1480" t="s">
        <v>141</v>
      </c>
      <c r="B584" s="1480"/>
      <c r="C584" s="1480"/>
      <c r="D584" s="1480"/>
      <c r="E584" s="1480" t="s">
        <v>88</v>
      </c>
      <c r="F584" s="1480"/>
      <c r="G584" s="1480"/>
      <c r="H584" s="1485"/>
      <c r="I584" s="1485"/>
      <c r="J584" s="1485"/>
      <c r="K584" s="1485"/>
      <c r="L584" s="1485"/>
      <c r="M584" s="1485"/>
      <c r="N584" s="1485"/>
      <c r="O584" s="42"/>
      <c r="P584" s="842" t="s">
        <v>1346</v>
      </c>
      <c r="Q584" s="843"/>
      <c r="R584" s="843"/>
      <c r="S584" s="843"/>
      <c r="T584" s="843"/>
      <c r="U584" s="843"/>
      <c r="V584" s="843"/>
      <c r="W584" s="843"/>
      <c r="X584" s="843"/>
      <c r="Y584" s="843"/>
      <c r="Z584" s="843"/>
      <c r="AA584" s="843"/>
      <c r="AB584" s="843"/>
      <c r="AC584" s="843"/>
      <c r="AD584" s="843"/>
      <c r="AE584" s="843"/>
      <c r="AF584" s="843"/>
      <c r="AG584" s="843"/>
      <c r="AH584" s="843"/>
      <c r="AI584" s="843"/>
      <c r="AJ584" s="843"/>
      <c r="AK584" s="843"/>
      <c r="AL584" s="843"/>
      <c r="AM584" s="843"/>
      <c r="AN584" s="843"/>
      <c r="AO584" s="843"/>
      <c r="AP584" s="843"/>
      <c r="AQ584" s="841"/>
      <c r="AR584" s="841"/>
      <c r="AS584" s="841"/>
      <c r="AT584" s="841"/>
      <c r="AU584" s="841"/>
      <c r="AV584" s="841"/>
      <c r="AW584" s="841"/>
      <c r="AX584" s="841"/>
      <c r="AY584" s="841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  <c r="CF584" s="34"/>
      <c r="CG584" s="34"/>
      <c r="CH584" s="34"/>
      <c r="CI584" s="34"/>
      <c r="CJ584" s="34"/>
      <c r="CK584" s="34"/>
      <c r="CL584" s="34"/>
      <c r="CM584" s="34"/>
      <c r="CN584" s="34"/>
      <c r="CO584" s="34"/>
      <c r="CP584" s="34"/>
      <c r="CQ584" s="34"/>
      <c r="CR584" s="647"/>
    </row>
    <row r="585" spans="1:96" s="638" customFormat="1" ht="17.25" customHeight="1" x14ac:dyDescent="0.25">
      <c r="A585" s="1480" t="s">
        <v>1385</v>
      </c>
      <c r="B585" s="1480"/>
      <c r="C585" s="1480"/>
      <c r="D585" s="1480"/>
      <c r="E585" s="1480" t="s">
        <v>89</v>
      </c>
      <c r="F585" s="1480"/>
      <c r="G585" s="1480"/>
      <c r="H585" s="1485"/>
      <c r="I585" s="1485"/>
      <c r="J585" s="1485"/>
      <c r="K585" s="1485"/>
      <c r="L585" s="1485"/>
      <c r="M585" s="1485"/>
      <c r="N585" s="1485"/>
      <c r="O585" s="42"/>
      <c r="P585" s="842" t="s">
        <v>1347</v>
      </c>
      <c r="Q585" s="843"/>
      <c r="R585" s="843"/>
      <c r="S585" s="843"/>
      <c r="T585" s="843"/>
      <c r="U585" s="843"/>
      <c r="V585" s="843"/>
      <c r="W585" s="843"/>
      <c r="X585" s="843"/>
      <c r="Y585" s="843"/>
      <c r="Z585" s="843"/>
      <c r="AA585" s="843"/>
      <c r="AB585" s="843"/>
      <c r="AC585" s="843"/>
      <c r="AD585" s="843"/>
      <c r="AE585" s="843"/>
      <c r="AF585" s="843"/>
      <c r="AG585" s="843"/>
      <c r="AH585" s="843"/>
      <c r="AI585" s="843"/>
      <c r="AJ585" s="843"/>
      <c r="AK585" s="843"/>
      <c r="AL585" s="843"/>
      <c r="AM585" s="843"/>
      <c r="AN585" s="843"/>
      <c r="AO585" s="843"/>
      <c r="AP585" s="843"/>
      <c r="AQ585" s="841"/>
      <c r="AR585" s="841"/>
      <c r="AS585" s="841"/>
      <c r="AT585" s="841"/>
      <c r="AU585" s="841"/>
      <c r="AV585" s="841"/>
      <c r="AW585" s="841"/>
      <c r="AX585" s="841"/>
      <c r="AY585" s="841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  <c r="CF585" s="34"/>
      <c r="CG585" s="34"/>
      <c r="CH585" s="34"/>
      <c r="CI585" s="34"/>
      <c r="CJ585" s="34"/>
      <c r="CK585" s="34"/>
      <c r="CL585" s="34"/>
      <c r="CM585" s="34"/>
      <c r="CN585" s="34"/>
      <c r="CO585" s="34"/>
      <c r="CP585" s="34"/>
      <c r="CQ585" s="34"/>
      <c r="CR585" s="647"/>
    </row>
    <row r="586" spans="1:96" s="638" customFormat="1" ht="17.25" customHeight="1" x14ac:dyDescent="0.25">
      <c r="A586" s="1480" t="s">
        <v>1386</v>
      </c>
      <c r="B586" s="1480"/>
      <c r="C586" s="1480"/>
      <c r="D586" s="1480"/>
      <c r="E586" s="1480" t="s">
        <v>828</v>
      </c>
      <c r="F586" s="1480"/>
      <c r="G586" s="1480"/>
      <c r="H586" s="1485"/>
      <c r="I586" s="1485"/>
      <c r="J586" s="1485"/>
      <c r="K586" s="1485"/>
      <c r="L586" s="1485"/>
      <c r="M586" s="1485"/>
      <c r="N586" s="1485"/>
      <c r="O586" s="42"/>
      <c r="P586" s="844" t="s">
        <v>1348</v>
      </c>
      <c r="Q586" s="845"/>
      <c r="R586" s="1115"/>
      <c r="S586" s="845"/>
      <c r="T586" s="845"/>
      <c r="U586" s="845"/>
      <c r="V586" s="845"/>
      <c r="W586" s="845"/>
      <c r="X586" s="845"/>
      <c r="Y586" s="845"/>
      <c r="Z586" s="845"/>
      <c r="AA586" s="845"/>
      <c r="AB586" s="845"/>
      <c r="AC586" s="845"/>
      <c r="AD586" s="845"/>
      <c r="AE586" s="845"/>
      <c r="AF586" s="845"/>
      <c r="AG586" s="845"/>
      <c r="AH586" s="845"/>
      <c r="AI586" s="845"/>
      <c r="AJ586" s="845"/>
      <c r="AK586" s="845"/>
      <c r="AL586" s="845"/>
      <c r="AM586" s="845"/>
      <c r="AN586" s="845"/>
      <c r="AO586" s="845"/>
      <c r="AP586" s="845"/>
      <c r="AQ586" s="276"/>
      <c r="AR586" s="276"/>
      <c r="AS586" s="276"/>
      <c r="AT586" s="276"/>
      <c r="AU586" s="276"/>
      <c r="AV586" s="276"/>
      <c r="AW586" s="276"/>
      <c r="AX586" s="276"/>
      <c r="AY586" s="276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  <c r="CF586" s="34"/>
      <c r="CG586" s="34"/>
      <c r="CH586" s="34"/>
      <c r="CI586" s="34"/>
      <c r="CJ586" s="34"/>
      <c r="CK586" s="34"/>
      <c r="CL586" s="34"/>
      <c r="CM586" s="34"/>
      <c r="CN586" s="34"/>
      <c r="CO586" s="34"/>
      <c r="CP586" s="34"/>
      <c r="CQ586" s="34"/>
      <c r="CR586" s="647"/>
    </row>
    <row r="587" spans="1:96" s="638" customFormat="1" ht="17.25" customHeight="1" x14ac:dyDescent="0.25">
      <c r="A587" s="1480" t="s">
        <v>1387</v>
      </c>
      <c r="B587" s="1480"/>
      <c r="C587" s="1480"/>
      <c r="D587" s="1480"/>
      <c r="E587" s="1480" t="s">
        <v>829</v>
      </c>
      <c r="F587" s="1480"/>
      <c r="G587" s="1480"/>
      <c r="H587" s="1485"/>
      <c r="I587" s="1485"/>
      <c r="J587" s="1485"/>
      <c r="K587" s="1485"/>
      <c r="L587" s="1485"/>
      <c r="M587" s="1485"/>
      <c r="N587" s="1485"/>
      <c r="O587" s="42"/>
      <c r="P587" s="844" t="s">
        <v>1349</v>
      </c>
      <c r="Q587" s="845"/>
      <c r="R587" s="1115"/>
      <c r="S587" s="845"/>
      <c r="T587" s="845"/>
      <c r="U587" s="845"/>
      <c r="V587" s="845"/>
      <c r="W587" s="845"/>
      <c r="X587" s="845"/>
      <c r="Y587" s="845"/>
      <c r="Z587" s="845"/>
      <c r="AA587" s="845"/>
      <c r="AB587" s="845"/>
      <c r="AC587" s="845"/>
      <c r="AD587" s="845"/>
      <c r="AE587" s="845"/>
      <c r="AF587" s="845"/>
      <c r="AG587" s="845"/>
      <c r="AH587" s="845"/>
      <c r="AI587" s="845"/>
      <c r="AJ587" s="845"/>
      <c r="AK587" s="845"/>
      <c r="AL587" s="845"/>
      <c r="AM587" s="845"/>
      <c r="AN587" s="845"/>
      <c r="AO587" s="845"/>
      <c r="AP587" s="845"/>
      <c r="AQ587" s="276"/>
      <c r="AR587" s="276"/>
      <c r="AS587" s="276"/>
      <c r="AT587" s="276"/>
      <c r="AU587" s="276"/>
      <c r="AV587" s="276"/>
      <c r="AW587" s="276"/>
      <c r="AX587" s="276"/>
      <c r="AY587" s="276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  <c r="CI587" s="34"/>
      <c r="CJ587" s="34"/>
      <c r="CK587" s="34"/>
      <c r="CL587" s="34"/>
      <c r="CM587" s="34"/>
      <c r="CN587" s="34"/>
      <c r="CO587" s="34"/>
      <c r="CP587" s="34"/>
      <c r="CQ587" s="34"/>
      <c r="CR587" s="647"/>
    </row>
    <row r="588" spans="1:96" s="638" customFormat="1" ht="17.25" customHeight="1" x14ac:dyDescent="0.25">
      <c r="A588" s="1480" t="s">
        <v>1388</v>
      </c>
      <c r="B588" s="1480"/>
      <c r="C588" s="1480"/>
      <c r="D588" s="1480"/>
      <c r="E588" s="1480" t="s">
        <v>830</v>
      </c>
      <c r="F588" s="1480"/>
      <c r="G588" s="1480"/>
      <c r="H588" s="1485"/>
      <c r="I588" s="1485"/>
      <c r="J588" s="1485"/>
      <c r="K588" s="1485"/>
      <c r="L588" s="1485"/>
      <c r="M588" s="1485"/>
      <c r="N588" s="1485"/>
      <c r="O588" s="42"/>
      <c r="P588" s="844" t="s">
        <v>1350</v>
      </c>
      <c r="Q588" s="845"/>
      <c r="R588" s="1115"/>
      <c r="S588" s="845"/>
      <c r="T588" s="845"/>
      <c r="U588" s="845"/>
      <c r="V588" s="845"/>
      <c r="W588" s="845"/>
      <c r="X588" s="845"/>
      <c r="Y588" s="845"/>
      <c r="Z588" s="845"/>
      <c r="AA588" s="845"/>
      <c r="AB588" s="845"/>
      <c r="AC588" s="845"/>
      <c r="AD588" s="845"/>
      <c r="AE588" s="845"/>
      <c r="AF588" s="845"/>
      <c r="AG588" s="845"/>
      <c r="AH588" s="845"/>
      <c r="AI588" s="845"/>
      <c r="AJ588" s="845"/>
      <c r="AK588" s="845"/>
      <c r="AL588" s="845"/>
      <c r="AM588" s="845"/>
      <c r="AN588" s="845"/>
      <c r="AO588" s="845"/>
      <c r="AP588" s="845"/>
      <c r="AQ588" s="276"/>
      <c r="AR588" s="276"/>
      <c r="AS588" s="276"/>
      <c r="AT588" s="276"/>
      <c r="AU588" s="276"/>
      <c r="AV588" s="276"/>
      <c r="AW588" s="276"/>
      <c r="AX588" s="276"/>
      <c r="AY588" s="276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  <c r="CF588" s="34"/>
      <c r="CG588" s="34"/>
      <c r="CH588" s="34"/>
      <c r="CI588" s="34"/>
      <c r="CJ588" s="34"/>
      <c r="CK588" s="34"/>
      <c r="CL588" s="34"/>
      <c r="CM588" s="34"/>
      <c r="CN588" s="34"/>
      <c r="CO588" s="34"/>
      <c r="CP588" s="34"/>
      <c r="CQ588" s="34"/>
      <c r="CR588" s="647"/>
    </row>
    <row r="589" spans="1:96" s="638" customFormat="1" ht="17.25" customHeight="1" x14ac:dyDescent="0.25">
      <c r="A589" s="1480" t="s">
        <v>1389</v>
      </c>
      <c r="B589" s="1480"/>
      <c r="C589" s="1480"/>
      <c r="D589" s="1480"/>
      <c r="E589" s="1480" t="s">
        <v>831</v>
      </c>
      <c r="F589" s="1480"/>
      <c r="G589" s="1480"/>
      <c r="H589" s="1485"/>
      <c r="I589" s="1485"/>
      <c r="J589" s="1485"/>
      <c r="K589" s="1485"/>
      <c r="L589" s="1485"/>
      <c r="M589" s="1485"/>
      <c r="N589" s="1485"/>
      <c r="O589" s="42"/>
      <c r="P589" s="844" t="s">
        <v>1351</v>
      </c>
      <c r="Q589" s="845"/>
      <c r="R589" s="1115"/>
      <c r="S589" s="845"/>
      <c r="T589" s="845"/>
      <c r="U589" s="845"/>
      <c r="V589" s="845"/>
      <c r="W589" s="845"/>
      <c r="X589" s="845"/>
      <c r="Y589" s="845"/>
      <c r="Z589" s="845"/>
      <c r="AA589" s="845"/>
      <c r="AB589" s="845"/>
      <c r="AC589" s="845"/>
      <c r="AD589" s="845"/>
      <c r="AE589" s="845"/>
      <c r="AF589" s="845"/>
      <c r="AG589" s="845"/>
      <c r="AH589" s="845"/>
      <c r="AI589" s="845"/>
      <c r="AJ589" s="845"/>
      <c r="AK589" s="845"/>
      <c r="AL589" s="845"/>
      <c r="AM589" s="845"/>
      <c r="AN589" s="845"/>
      <c r="AO589" s="845"/>
      <c r="AP589" s="845"/>
      <c r="AQ589" s="276"/>
      <c r="AR589" s="276"/>
      <c r="AS589" s="276"/>
      <c r="AT589" s="276"/>
      <c r="AU589" s="276"/>
      <c r="AV589" s="276"/>
      <c r="AW589" s="276"/>
      <c r="AX589" s="276"/>
      <c r="AY589" s="276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34"/>
      <c r="CG589" s="34"/>
      <c r="CH589" s="34"/>
      <c r="CI589" s="34"/>
      <c r="CJ589" s="34"/>
      <c r="CK589" s="34"/>
      <c r="CL589" s="34"/>
      <c r="CM589" s="34"/>
      <c r="CN589" s="34"/>
      <c r="CO589" s="34"/>
      <c r="CP589" s="34"/>
      <c r="CQ589" s="34"/>
      <c r="CR589" s="647"/>
    </row>
    <row r="590" spans="1:96" s="638" customFormat="1" ht="17.25" customHeight="1" x14ac:dyDescent="0.25">
      <c r="A590" s="1480" t="s">
        <v>1390</v>
      </c>
      <c r="B590" s="1480"/>
      <c r="C590" s="1480"/>
      <c r="D590" s="1480"/>
      <c r="E590" s="1480" t="s">
        <v>832</v>
      </c>
      <c r="F590" s="1480"/>
      <c r="G590" s="1480"/>
      <c r="H590" s="1485"/>
      <c r="I590" s="1485"/>
      <c r="J590" s="1485"/>
      <c r="K590" s="1485"/>
      <c r="L590" s="1485"/>
      <c r="M590" s="1485"/>
      <c r="N590" s="1485"/>
      <c r="O590" s="42"/>
      <c r="P590" s="844" t="s">
        <v>1352</v>
      </c>
      <c r="Q590" s="845"/>
      <c r="R590" s="1115"/>
      <c r="S590" s="845"/>
      <c r="T590" s="845"/>
      <c r="U590" s="845"/>
      <c r="V590" s="845"/>
      <c r="W590" s="845"/>
      <c r="X590" s="845"/>
      <c r="Y590" s="845"/>
      <c r="Z590" s="845"/>
      <c r="AA590" s="845"/>
      <c r="AB590" s="845"/>
      <c r="AC590" s="845"/>
      <c r="AD590" s="845"/>
      <c r="AE590" s="845"/>
      <c r="AF590" s="845"/>
      <c r="AG590" s="845"/>
      <c r="AH590" s="845"/>
      <c r="AI590" s="845"/>
      <c r="AJ590" s="845"/>
      <c r="AK590" s="845"/>
      <c r="AL590" s="845"/>
      <c r="AM590" s="845"/>
      <c r="AN590" s="845"/>
      <c r="AO590" s="845"/>
      <c r="AP590" s="845"/>
      <c r="AQ590" s="276"/>
      <c r="AR590" s="276"/>
      <c r="AS590" s="276"/>
      <c r="AT590" s="276"/>
      <c r="AU590" s="276"/>
      <c r="AV590" s="276"/>
      <c r="AW590" s="276"/>
      <c r="AX590" s="276"/>
      <c r="AY590" s="276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  <c r="CF590" s="34"/>
      <c r="CG590" s="34"/>
      <c r="CH590" s="34"/>
      <c r="CI590" s="34"/>
      <c r="CJ590" s="34"/>
      <c r="CK590" s="34"/>
      <c r="CL590" s="34"/>
      <c r="CM590" s="34"/>
      <c r="CN590" s="34"/>
      <c r="CO590" s="34"/>
      <c r="CP590" s="34"/>
      <c r="CQ590" s="34"/>
      <c r="CR590" s="647"/>
    </row>
    <row r="591" spans="1:96" s="638" customFormat="1" ht="17.25" customHeight="1" x14ac:dyDescent="0.25">
      <c r="A591" s="1480" t="s">
        <v>1391</v>
      </c>
      <c r="B591" s="1480"/>
      <c r="C591" s="1480"/>
      <c r="D591" s="1480"/>
      <c r="E591" s="1480" t="s">
        <v>833</v>
      </c>
      <c r="F591" s="1480"/>
      <c r="G591" s="1480"/>
      <c r="H591" s="1485"/>
      <c r="I591" s="1485"/>
      <c r="J591" s="1485"/>
      <c r="K591" s="1485"/>
      <c r="L591" s="1485"/>
      <c r="M591" s="1485"/>
      <c r="N591" s="1485"/>
      <c r="O591" s="42"/>
      <c r="P591" s="844" t="s">
        <v>1353</v>
      </c>
      <c r="Q591" s="845"/>
      <c r="R591" s="1115"/>
      <c r="S591" s="845"/>
      <c r="T591" s="845"/>
      <c r="U591" s="845"/>
      <c r="V591" s="845"/>
      <c r="W591" s="845"/>
      <c r="X591" s="845"/>
      <c r="Y591" s="845"/>
      <c r="Z591" s="845"/>
      <c r="AA591" s="845"/>
      <c r="AB591" s="845"/>
      <c r="AC591" s="845"/>
      <c r="AD591" s="845"/>
      <c r="AE591" s="845"/>
      <c r="AF591" s="845"/>
      <c r="AG591" s="845"/>
      <c r="AH591" s="845"/>
      <c r="AI591" s="845"/>
      <c r="AJ591" s="845"/>
      <c r="AK591" s="845"/>
      <c r="AL591" s="845"/>
      <c r="AM591" s="845"/>
      <c r="AN591" s="845"/>
      <c r="AO591" s="845"/>
      <c r="AP591" s="845"/>
      <c r="AQ591" s="276"/>
      <c r="AR591" s="276"/>
      <c r="AS591" s="276"/>
      <c r="AT591" s="276"/>
      <c r="AU591" s="276"/>
      <c r="AV591" s="276"/>
      <c r="AW591" s="276"/>
      <c r="AX591" s="276"/>
      <c r="AY591" s="276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  <c r="CF591" s="34"/>
      <c r="CG591" s="34"/>
      <c r="CH591" s="34"/>
      <c r="CI591" s="34"/>
      <c r="CJ591" s="34"/>
      <c r="CK591" s="34"/>
      <c r="CL591" s="34"/>
      <c r="CM591" s="34"/>
      <c r="CN591" s="34"/>
      <c r="CO591" s="34"/>
      <c r="CP591" s="34"/>
      <c r="CQ591" s="34"/>
      <c r="CR591" s="647"/>
    </row>
    <row r="592" spans="1:96" s="638" customFormat="1" ht="17.25" customHeight="1" x14ac:dyDescent="0.25">
      <c r="A592" s="1480" t="s">
        <v>1392</v>
      </c>
      <c r="B592" s="1480"/>
      <c r="C592" s="1480"/>
      <c r="D592" s="1480"/>
      <c r="E592" s="1480" t="s">
        <v>836</v>
      </c>
      <c r="F592" s="1480"/>
      <c r="G592" s="1480"/>
      <c r="H592" s="1485"/>
      <c r="I592" s="1485"/>
      <c r="J592" s="1485"/>
      <c r="K592" s="1485"/>
      <c r="L592" s="1485"/>
      <c r="M592" s="1485"/>
      <c r="N592" s="1485"/>
      <c r="O592" s="42"/>
      <c r="P592" s="844" t="s">
        <v>1354</v>
      </c>
      <c r="Q592" s="845"/>
      <c r="R592" s="1115"/>
      <c r="S592" s="845"/>
      <c r="T592" s="845"/>
      <c r="U592" s="845"/>
      <c r="V592" s="845"/>
      <c r="W592" s="845"/>
      <c r="X592" s="845"/>
      <c r="Y592" s="845"/>
      <c r="Z592" s="845"/>
      <c r="AA592" s="845"/>
      <c r="AB592" s="845"/>
      <c r="AC592" s="845"/>
      <c r="AD592" s="845"/>
      <c r="AE592" s="845"/>
      <c r="AF592" s="845"/>
      <c r="AG592" s="845"/>
      <c r="AH592" s="845"/>
      <c r="AI592" s="845"/>
      <c r="AJ592" s="845"/>
      <c r="AK592" s="845"/>
      <c r="AL592" s="845"/>
      <c r="AM592" s="845"/>
      <c r="AN592" s="845"/>
      <c r="AO592" s="845"/>
      <c r="AP592" s="845"/>
      <c r="AQ592" s="276"/>
      <c r="AR592" s="276"/>
      <c r="AS592" s="276"/>
      <c r="AT592" s="276"/>
      <c r="AU592" s="276"/>
      <c r="AV592" s="276"/>
      <c r="AW592" s="276"/>
      <c r="AX592" s="276"/>
      <c r="AY592" s="276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  <c r="CF592" s="34"/>
      <c r="CG592" s="34"/>
      <c r="CH592" s="34"/>
      <c r="CI592" s="34"/>
      <c r="CJ592" s="34"/>
      <c r="CK592" s="34"/>
      <c r="CL592" s="34"/>
      <c r="CM592" s="34"/>
      <c r="CN592" s="34"/>
      <c r="CO592" s="34"/>
      <c r="CP592" s="34"/>
      <c r="CQ592" s="34"/>
      <c r="CR592" s="647"/>
    </row>
    <row r="593" spans="1:96" s="638" customFormat="1" ht="17.25" customHeight="1" x14ac:dyDescent="0.25">
      <c r="A593" s="1480" t="s">
        <v>1393</v>
      </c>
      <c r="B593" s="1480"/>
      <c r="C593" s="1480"/>
      <c r="D593" s="1480"/>
      <c r="E593" s="1480" t="s">
        <v>214</v>
      </c>
      <c r="F593" s="1480"/>
      <c r="G593" s="1480"/>
      <c r="H593" s="1485"/>
      <c r="I593" s="1485"/>
      <c r="J593" s="1485"/>
      <c r="K593" s="1485"/>
      <c r="L593" s="1485"/>
      <c r="M593" s="1485"/>
      <c r="N593" s="1485"/>
      <c r="O593" s="42"/>
      <c r="P593" s="844" t="s">
        <v>1355</v>
      </c>
      <c r="Q593" s="845"/>
      <c r="R593" s="1115"/>
      <c r="S593" s="845"/>
      <c r="T593" s="845"/>
      <c r="U593" s="845"/>
      <c r="V593" s="845"/>
      <c r="W593" s="845"/>
      <c r="X593" s="845"/>
      <c r="Y593" s="845"/>
      <c r="Z593" s="845"/>
      <c r="AA593" s="845"/>
      <c r="AB593" s="845"/>
      <c r="AC593" s="845"/>
      <c r="AD593" s="845"/>
      <c r="AE593" s="845"/>
      <c r="AF593" s="845"/>
      <c r="AG593" s="845"/>
      <c r="AH593" s="845"/>
      <c r="AI593" s="845"/>
      <c r="AJ593" s="845"/>
      <c r="AK593" s="845"/>
      <c r="AL593" s="845"/>
      <c r="AM593" s="845"/>
      <c r="AN593" s="845"/>
      <c r="AO593" s="845"/>
      <c r="AP593" s="845"/>
      <c r="AQ593" s="276"/>
      <c r="AR593" s="276"/>
      <c r="AS593" s="276"/>
      <c r="AT593" s="276"/>
      <c r="AU593" s="276"/>
      <c r="AV593" s="276"/>
      <c r="AW593" s="276"/>
      <c r="AX593" s="276"/>
      <c r="AY593" s="276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  <c r="CF593" s="34"/>
      <c r="CG593" s="34"/>
      <c r="CH593" s="34"/>
      <c r="CI593" s="34"/>
      <c r="CJ593" s="34"/>
      <c r="CK593" s="34"/>
      <c r="CL593" s="34"/>
      <c r="CM593" s="34"/>
      <c r="CN593" s="34"/>
      <c r="CO593" s="34"/>
      <c r="CP593" s="34"/>
      <c r="CQ593" s="34"/>
      <c r="CR593" s="647"/>
    </row>
    <row r="594" spans="1:96" s="638" customFormat="1" ht="17.25" customHeight="1" x14ac:dyDescent="0.25">
      <c r="A594" s="1480" t="s">
        <v>1831</v>
      </c>
      <c r="B594" s="1480"/>
      <c r="C594" s="1480"/>
      <c r="D594" s="1480"/>
      <c r="E594" s="1480" t="s">
        <v>215</v>
      </c>
      <c r="F594" s="1480"/>
      <c r="G594" s="1480"/>
      <c r="H594" s="1485"/>
      <c r="I594" s="1485"/>
      <c r="J594" s="1485"/>
      <c r="K594" s="1485"/>
      <c r="L594" s="1485"/>
      <c r="M594" s="1485"/>
      <c r="N594" s="1485"/>
      <c r="O594" s="42"/>
      <c r="P594" s="844" t="s">
        <v>1829</v>
      </c>
      <c r="Q594" s="1115"/>
      <c r="R594" s="1115"/>
      <c r="S594" s="1115"/>
      <c r="T594" s="1115"/>
      <c r="U594" s="1115"/>
      <c r="V594" s="1115"/>
      <c r="W594" s="1115"/>
      <c r="X594" s="1115"/>
      <c r="Y594" s="1115"/>
      <c r="Z594" s="1115"/>
      <c r="AA594" s="1115"/>
      <c r="AB594" s="1115"/>
      <c r="AC594" s="1115"/>
      <c r="AD594" s="1115"/>
      <c r="AE594" s="1115"/>
      <c r="AF594" s="1115"/>
      <c r="AG594" s="1115"/>
      <c r="AH594" s="1115"/>
      <c r="AI594" s="1115"/>
      <c r="AJ594" s="1115"/>
      <c r="AK594" s="1115"/>
      <c r="AL594" s="1115"/>
      <c r="AM594" s="1115"/>
      <c r="AN594" s="1115"/>
      <c r="AO594" s="1115"/>
      <c r="AP594" s="1115"/>
      <c r="AQ594" s="276"/>
      <c r="AR594" s="276"/>
      <c r="AS594" s="276"/>
      <c r="AT594" s="276"/>
      <c r="AU594" s="276"/>
      <c r="AV594" s="276"/>
      <c r="AW594" s="276"/>
      <c r="AX594" s="276"/>
      <c r="AY594" s="276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  <c r="CF594" s="34"/>
      <c r="CG594" s="34"/>
      <c r="CH594" s="34"/>
      <c r="CI594" s="34"/>
      <c r="CJ594" s="34"/>
      <c r="CK594" s="34"/>
      <c r="CL594" s="34"/>
      <c r="CM594" s="34"/>
      <c r="CN594" s="34"/>
      <c r="CO594" s="34"/>
      <c r="CP594" s="34"/>
      <c r="CQ594" s="34"/>
      <c r="CR594" s="647"/>
    </row>
    <row r="595" spans="1:96" s="638" customFormat="1" ht="17.25" customHeight="1" x14ac:dyDescent="0.25">
      <c r="A595" s="1480" t="s">
        <v>1831</v>
      </c>
      <c r="B595" s="1480"/>
      <c r="C595" s="1480"/>
      <c r="D595" s="1480"/>
      <c r="E595" s="1480" t="s">
        <v>152</v>
      </c>
      <c r="F595" s="1480"/>
      <c r="G595" s="1480"/>
      <c r="H595" s="1485"/>
      <c r="I595" s="1485"/>
      <c r="J595" s="1485"/>
      <c r="K595" s="1485"/>
      <c r="L595" s="1485"/>
      <c r="M595" s="1485"/>
      <c r="N595" s="1485"/>
      <c r="O595" s="42"/>
      <c r="P595" s="844" t="s">
        <v>1830</v>
      </c>
      <c r="Q595" s="1115"/>
      <c r="R595" s="1115"/>
      <c r="S595" s="1115"/>
      <c r="T595" s="1115"/>
      <c r="U595" s="1115"/>
      <c r="V595" s="1115"/>
      <c r="W595" s="1115"/>
      <c r="X595" s="1115"/>
      <c r="Y595" s="1115"/>
      <c r="Z595" s="1115"/>
      <c r="AA595" s="1115"/>
      <c r="AB595" s="1115"/>
      <c r="AC595" s="1115"/>
      <c r="AD595" s="1115"/>
      <c r="AE595" s="1115"/>
      <c r="AF595" s="1115"/>
      <c r="AG595" s="1115"/>
      <c r="AH595" s="1115"/>
      <c r="AI595" s="1115"/>
      <c r="AJ595" s="1115"/>
      <c r="AK595" s="1115"/>
      <c r="AL595" s="1115"/>
      <c r="AM595" s="1115"/>
      <c r="AN595" s="1115"/>
      <c r="AO595" s="1115"/>
      <c r="AP595" s="1115"/>
      <c r="AQ595" s="276"/>
      <c r="AR595" s="276"/>
      <c r="AS595" s="276"/>
      <c r="AT595" s="276"/>
      <c r="AU595" s="276"/>
      <c r="AV595" s="276"/>
      <c r="AW595" s="276"/>
      <c r="AX595" s="276"/>
      <c r="AY595" s="276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  <c r="CF595" s="34"/>
      <c r="CG595" s="34"/>
      <c r="CH595" s="34"/>
      <c r="CI595" s="34"/>
      <c r="CJ595" s="34"/>
      <c r="CK595" s="34"/>
      <c r="CL595" s="34"/>
      <c r="CM595" s="34"/>
      <c r="CN595" s="34"/>
      <c r="CO595" s="34"/>
      <c r="CP595" s="34"/>
      <c r="CQ595" s="34"/>
      <c r="CR595" s="647"/>
    </row>
    <row r="596" spans="1:96" s="638" customFormat="1" ht="17.25" customHeight="1" x14ac:dyDescent="0.25">
      <c r="A596" s="1480" t="s">
        <v>1394</v>
      </c>
      <c r="B596" s="1480"/>
      <c r="C596" s="1480"/>
      <c r="D596" s="1480"/>
      <c r="E596" s="1480" t="s">
        <v>845</v>
      </c>
      <c r="F596" s="1480"/>
      <c r="G596" s="1480"/>
      <c r="H596" s="1485"/>
      <c r="I596" s="1485"/>
      <c r="J596" s="1485"/>
      <c r="K596" s="1485"/>
      <c r="L596" s="1485"/>
      <c r="M596" s="1485"/>
      <c r="N596" s="1485"/>
      <c r="O596" s="42"/>
      <c r="P596" s="844" t="s">
        <v>1356</v>
      </c>
      <c r="Q596" s="845"/>
      <c r="R596" s="1115"/>
      <c r="S596" s="845"/>
      <c r="T596" s="845"/>
      <c r="U596" s="845"/>
      <c r="V596" s="845"/>
      <c r="W596" s="845"/>
      <c r="X596" s="845"/>
      <c r="Y596" s="845"/>
      <c r="Z596" s="845"/>
      <c r="AA596" s="845"/>
      <c r="AB596" s="845"/>
      <c r="AC596" s="845"/>
      <c r="AD596" s="845"/>
      <c r="AE596" s="845"/>
      <c r="AF596" s="845"/>
      <c r="AG596" s="845"/>
      <c r="AH596" s="845"/>
      <c r="AI596" s="845"/>
      <c r="AJ596" s="845"/>
      <c r="AK596" s="845"/>
      <c r="AL596" s="845"/>
      <c r="AM596" s="845"/>
      <c r="AN596" s="845"/>
      <c r="AO596" s="845"/>
      <c r="AP596" s="845"/>
      <c r="AQ596" s="276"/>
      <c r="AR596" s="276"/>
      <c r="AS596" s="276"/>
      <c r="AT596" s="276"/>
      <c r="AU596" s="276"/>
      <c r="AV596" s="276"/>
      <c r="AW596" s="276"/>
      <c r="AX596" s="276"/>
      <c r="AY596" s="276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647"/>
    </row>
    <row r="597" spans="1:96" s="638" customFormat="1" ht="17.25" customHeight="1" x14ac:dyDescent="0.25">
      <c r="A597" s="1480" t="s">
        <v>1395</v>
      </c>
      <c r="B597" s="1480"/>
      <c r="C597" s="1480"/>
      <c r="D597" s="1480"/>
      <c r="E597" s="1480" t="s">
        <v>846</v>
      </c>
      <c r="F597" s="1480"/>
      <c r="G597" s="1480"/>
      <c r="H597" s="1485"/>
      <c r="I597" s="1485"/>
      <c r="J597" s="1485"/>
      <c r="K597" s="1485"/>
      <c r="L597" s="1485"/>
      <c r="M597" s="1485"/>
      <c r="N597" s="1485"/>
      <c r="O597" s="42"/>
      <c r="P597" s="844" t="s">
        <v>1357</v>
      </c>
      <c r="Q597" s="845"/>
      <c r="R597" s="1115"/>
      <c r="S597" s="845"/>
      <c r="T597" s="845"/>
      <c r="U597" s="845"/>
      <c r="V597" s="845"/>
      <c r="W597" s="845"/>
      <c r="X597" s="845"/>
      <c r="Y597" s="845"/>
      <c r="Z597" s="845"/>
      <c r="AA597" s="845"/>
      <c r="AB597" s="845"/>
      <c r="AC597" s="845"/>
      <c r="AD597" s="845"/>
      <c r="AE597" s="845"/>
      <c r="AF597" s="845"/>
      <c r="AG597" s="845"/>
      <c r="AH597" s="845"/>
      <c r="AI597" s="845"/>
      <c r="AJ597" s="845"/>
      <c r="AK597" s="845"/>
      <c r="AL597" s="845"/>
      <c r="AM597" s="845"/>
      <c r="AN597" s="845"/>
      <c r="AO597" s="845"/>
      <c r="AP597" s="845"/>
      <c r="AQ597" s="276"/>
      <c r="AR597" s="276"/>
      <c r="AS597" s="276"/>
      <c r="AT597" s="276"/>
      <c r="AU597" s="276"/>
      <c r="AV597" s="276"/>
      <c r="AW597" s="276"/>
      <c r="AX597" s="276"/>
      <c r="AY597" s="276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  <c r="CF597" s="34"/>
      <c r="CG597" s="34"/>
      <c r="CH597" s="34"/>
      <c r="CI597" s="34"/>
      <c r="CJ597" s="34"/>
      <c r="CK597" s="34"/>
      <c r="CL597" s="34"/>
      <c r="CM597" s="34"/>
      <c r="CN597" s="34"/>
      <c r="CO597" s="34"/>
      <c r="CP597" s="34"/>
      <c r="CQ597" s="34"/>
      <c r="CR597" s="647"/>
    </row>
    <row r="598" spans="1:96" s="638" customFormat="1" ht="17.25" customHeight="1" x14ac:dyDescent="0.25">
      <c r="A598" s="1480" t="s">
        <v>1396</v>
      </c>
      <c r="B598" s="1480"/>
      <c r="C598" s="1480"/>
      <c r="D598" s="1480"/>
      <c r="E598" s="1480" t="s">
        <v>847</v>
      </c>
      <c r="F598" s="1480"/>
      <c r="G598" s="1480"/>
      <c r="H598" s="1485"/>
      <c r="I598" s="1485"/>
      <c r="J598" s="1485"/>
      <c r="K598" s="1485"/>
      <c r="L598" s="1485"/>
      <c r="M598" s="1485"/>
      <c r="N598" s="1485"/>
      <c r="O598" s="42"/>
      <c r="P598" s="844" t="s">
        <v>1358</v>
      </c>
      <c r="Q598" s="845"/>
      <c r="R598" s="1115"/>
      <c r="S598" s="845"/>
      <c r="T598" s="845"/>
      <c r="U598" s="845"/>
      <c r="V598" s="845"/>
      <c r="W598" s="845"/>
      <c r="X598" s="845"/>
      <c r="Y598" s="845"/>
      <c r="Z598" s="845"/>
      <c r="AA598" s="845"/>
      <c r="AB598" s="845"/>
      <c r="AC598" s="845"/>
      <c r="AD598" s="845"/>
      <c r="AE598" s="845"/>
      <c r="AF598" s="845"/>
      <c r="AG598" s="845"/>
      <c r="AH598" s="845"/>
      <c r="AI598" s="845"/>
      <c r="AJ598" s="845"/>
      <c r="AK598" s="845"/>
      <c r="AL598" s="845"/>
      <c r="AM598" s="845"/>
      <c r="AN598" s="845"/>
      <c r="AO598" s="845"/>
      <c r="AP598" s="845"/>
      <c r="AQ598" s="276"/>
      <c r="AR598" s="276"/>
      <c r="AS598" s="276"/>
      <c r="AT598" s="276"/>
      <c r="AU598" s="276"/>
      <c r="AV598" s="276"/>
      <c r="AW598" s="276"/>
      <c r="AX598" s="276"/>
      <c r="AY598" s="276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34"/>
      <c r="CG598" s="34"/>
      <c r="CH598" s="34"/>
      <c r="CI598" s="34"/>
      <c r="CJ598" s="34"/>
      <c r="CK598" s="34"/>
      <c r="CL598" s="34"/>
      <c r="CM598" s="34"/>
      <c r="CN598" s="34"/>
      <c r="CO598" s="34"/>
      <c r="CP598" s="34"/>
      <c r="CQ598" s="34"/>
      <c r="CR598" s="647"/>
    </row>
    <row r="599" spans="1:96" s="638" customFormat="1" ht="17.25" customHeight="1" x14ac:dyDescent="0.25">
      <c r="A599" s="1480" t="s">
        <v>826</v>
      </c>
      <c r="B599" s="1480"/>
      <c r="C599" s="1480"/>
      <c r="D599" s="1480"/>
      <c r="E599" s="1480" t="s">
        <v>848</v>
      </c>
      <c r="F599" s="1480"/>
      <c r="G599" s="1480"/>
      <c r="H599" s="1485"/>
      <c r="I599" s="1485"/>
      <c r="J599" s="1485"/>
      <c r="K599" s="1485"/>
      <c r="L599" s="1485"/>
      <c r="M599" s="1485"/>
      <c r="N599" s="1485"/>
      <c r="O599" s="42"/>
      <c r="P599" s="844" t="s">
        <v>1359</v>
      </c>
      <c r="Q599" s="845"/>
      <c r="R599" s="1115"/>
      <c r="S599" s="845"/>
      <c r="T599" s="845"/>
      <c r="U599" s="845"/>
      <c r="V599" s="845"/>
      <c r="W599" s="845"/>
      <c r="X599" s="845"/>
      <c r="Y599" s="845"/>
      <c r="Z599" s="845"/>
      <c r="AA599" s="845"/>
      <c r="AB599" s="845"/>
      <c r="AC599" s="845"/>
      <c r="AD599" s="845"/>
      <c r="AE599" s="845"/>
      <c r="AF599" s="845"/>
      <c r="AG599" s="845"/>
      <c r="AH599" s="845"/>
      <c r="AI599" s="845"/>
      <c r="AJ599" s="845"/>
      <c r="AK599" s="845"/>
      <c r="AL599" s="845"/>
      <c r="AM599" s="845"/>
      <c r="AN599" s="845"/>
      <c r="AO599" s="845"/>
      <c r="AP599" s="845"/>
      <c r="AQ599" s="276"/>
      <c r="AR599" s="276"/>
      <c r="AS599" s="276"/>
      <c r="AT599" s="276"/>
      <c r="AU599" s="276"/>
      <c r="AV599" s="276"/>
      <c r="AW599" s="276"/>
      <c r="AX599" s="276"/>
      <c r="AY599" s="276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  <c r="CI599" s="34"/>
      <c r="CJ599" s="34"/>
      <c r="CK599" s="34"/>
      <c r="CL599" s="34"/>
      <c r="CM599" s="34"/>
      <c r="CN599" s="34"/>
      <c r="CO599" s="34"/>
      <c r="CP599" s="34"/>
      <c r="CQ599" s="34"/>
      <c r="CR599" s="647"/>
    </row>
    <row r="600" spans="1:96" s="638" customFormat="1" ht="17.25" customHeight="1" x14ac:dyDescent="0.25">
      <c r="A600" s="1480" t="s">
        <v>825</v>
      </c>
      <c r="B600" s="1480"/>
      <c r="C600" s="1480"/>
      <c r="D600" s="1480"/>
      <c r="E600" s="1480" t="s">
        <v>849</v>
      </c>
      <c r="F600" s="1480"/>
      <c r="G600" s="1480"/>
      <c r="H600" s="1485"/>
      <c r="I600" s="1485"/>
      <c r="J600" s="1485"/>
      <c r="K600" s="1485"/>
      <c r="L600" s="1485"/>
      <c r="M600" s="1485"/>
      <c r="N600" s="1485"/>
      <c r="O600" s="42"/>
      <c r="P600" s="844" t="s">
        <v>1360</v>
      </c>
      <c r="Q600" s="845"/>
      <c r="R600" s="1115"/>
      <c r="S600" s="845"/>
      <c r="T600" s="845"/>
      <c r="U600" s="845"/>
      <c r="V600" s="845"/>
      <c r="W600" s="845"/>
      <c r="X600" s="845"/>
      <c r="Y600" s="845"/>
      <c r="Z600" s="845"/>
      <c r="AA600" s="845"/>
      <c r="AB600" s="845"/>
      <c r="AC600" s="845"/>
      <c r="AD600" s="845"/>
      <c r="AE600" s="845"/>
      <c r="AF600" s="845"/>
      <c r="AG600" s="845"/>
      <c r="AH600" s="845"/>
      <c r="AI600" s="845"/>
      <c r="AJ600" s="845"/>
      <c r="AK600" s="845"/>
      <c r="AL600" s="845"/>
      <c r="AM600" s="845"/>
      <c r="AN600" s="845"/>
      <c r="AO600" s="845"/>
      <c r="AP600" s="845"/>
      <c r="AQ600" s="276"/>
      <c r="AR600" s="276"/>
      <c r="AS600" s="276"/>
      <c r="AT600" s="276"/>
      <c r="AU600" s="276"/>
      <c r="AV600" s="276"/>
      <c r="AW600" s="276"/>
      <c r="AX600" s="276"/>
      <c r="AY600" s="276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  <c r="CF600" s="34"/>
      <c r="CG600" s="34"/>
      <c r="CH600" s="34"/>
      <c r="CI600" s="34"/>
      <c r="CJ600" s="34"/>
      <c r="CK600" s="34"/>
      <c r="CL600" s="34"/>
      <c r="CM600" s="34"/>
      <c r="CN600" s="34"/>
      <c r="CO600" s="34"/>
      <c r="CP600" s="34"/>
      <c r="CQ600" s="34"/>
      <c r="CR600" s="647"/>
    </row>
    <row r="601" spans="1:96" s="638" customFormat="1" ht="17.25" customHeight="1" x14ac:dyDescent="0.25">
      <c r="A601" s="1480" t="s">
        <v>1397</v>
      </c>
      <c r="B601" s="1480"/>
      <c r="C601" s="1480"/>
      <c r="D601" s="1480"/>
      <c r="E601" s="1480" t="s">
        <v>850</v>
      </c>
      <c r="F601" s="1480"/>
      <c r="G601" s="1480"/>
      <c r="H601" s="1485"/>
      <c r="I601" s="1485"/>
      <c r="J601" s="1485"/>
      <c r="K601" s="1485"/>
      <c r="L601" s="1485"/>
      <c r="M601" s="1485"/>
      <c r="N601" s="1485"/>
      <c r="O601" s="42"/>
      <c r="P601" s="844" t="s">
        <v>1361</v>
      </c>
      <c r="Q601" s="845"/>
      <c r="R601" s="1115"/>
      <c r="S601" s="845"/>
      <c r="T601" s="845"/>
      <c r="U601" s="845"/>
      <c r="V601" s="845"/>
      <c r="W601" s="845"/>
      <c r="X601" s="845"/>
      <c r="Y601" s="845"/>
      <c r="Z601" s="845"/>
      <c r="AA601" s="845"/>
      <c r="AB601" s="845"/>
      <c r="AC601" s="845"/>
      <c r="AD601" s="845"/>
      <c r="AE601" s="845"/>
      <c r="AF601" s="845"/>
      <c r="AG601" s="845"/>
      <c r="AH601" s="845"/>
      <c r="AI601" s="845"/>
      <c r="AJ601" s="845"/>
      <c r="AK601" s="845"/>
      <c r="AL601" s="845"/>
      <c r="AM601" s="845"/>
      <c r="AN601" s="845"/>
      <c r="AO601" s="845"/>
      <c r="AP601" s="845"/>
      <c r="AQ601" s="276"/>
      <c r="AR601" s="276"/>
      <c r="AS601" s="276"/>
      <c r="AT601" s="276"/>
      <c r="AU601" s="276"/>
      <c r="AV601" s="276"/>
      <c r="AW601" s="276"/>
      <c r="AX601" s="276"/>
      <c r="AY601" s="276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  <c r="CF601" s="34"/>
      <c r="CG601" s="34"/>
      <c r="CH601" s="34"/>
      <c r="CI601" s="34"/>
      <c r="CJ601" s="34"/>
      <c r="CK601" s="34"/>
      <c r="CL601" s="34"/>
      <c r="CM601" s="34"/>
      <c r="CN601" s="34"/>
      <c r="CO601" s="34"/>
      <c r="CP601" s="34"/>
      <c r="CQ601" s="34"/>
      <c r="CR601" s="647"/>
    </row>
    <row r="602" spans="1:96" s="638" customFormat="1" ht="17.25" customHeight="1" x14ac:dyDescent="0.25">
      <c r="A602" s="1480" t="s">
        <v>223</v>
      </c>
      <c r="B602" s="1480"/>
      <c r="C602" s="1480"/>
      <c r="D602" s="1480"/>
      <c r="E602" s="1480" t="s">
        <v>852</v>
      </c>
      <c r="F602" s="1480"/>
      <c r="G602" s="1480"/>
      <c r="H602" s="1524">
        <f>F57</f>
        <v>0</v>
      </c>
      <c r="I602" s="1524"/>
      <c r="J602" s="1524"/>
      <c r="K602" s="1524"/>
      <c r="L602" s="1524"/>
      <c r="M602" s="1524"/>
      <c r="N602" s="1524"/>
      <c r="O602" s="42"/>
      <c r="P602" s="844" t="s">
        <v>1363</v>
      </c>
      <c r="Q602" s="846"/>
      <c r="R602" s="846"/>
      <c r="S602" s="846"/>
      <c r="T602" s="846"/>
      <c r="U602" s="846"/>
      <c r="V602" s="846"/>
      <c r="W602" s="846"/>
      <c r="X602" s="846"/>
      <c r="Y602" s="846"/>
      <c r="Z602" s="846"/>
      <c r="AA602" s="846"/>
      <c r="AB602" s="846"/>
      <c r="AC602" s="846"/>
      <c r="AD602" s="846"/>
      <c r="AE602" s="846"/>
      <c r="AF602" s="846"/>
      <c r="AG602" s="846"/>
      <c r="AH602" s="846"/>
      <c r="AI602" s="846"/>
      <c r="AJ602" s="846"/>
      <c r="AK602" s="846"/>
      <c r="AL602" s="846"/>
      <c r="AM602" s="846"/>
      <c r="AN602" s="846"/>
      <c r="AO602" s="846"/>
      <c r="AP602" s="846"/>
      <c r="AQ602" s="276"/>
      <c r="AR602" s="276"/>
      <c r="AS602" s="276"/>
      <c r="AT602" s="276"/>
      <c r="AU602" s="276"/>
      <c r="AV602" s="276"/>
      <c r="AW602" s="276"/>
      <c r="AX602" s="276"/>
      <c r="AY602" s="276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  <c r="CI602" s="34"/>
      <c r="CJ602" s="34"/>
      <c r="CK602" s="34"/>
      <c r="CL602" s="34"/>
      <c r="CM602" s="34"/>
      <c r="CN602" s="34"/>
      <c r="CO602" s="34"/>
      <c r="CP602" s="34"/>
      <c r="CQ602" s="34"/>
      <c r="CR602" s="647"/>
    </row>
    <row r="603" spans="1:96" s="638" customFormat="1" ht="17.25" customHeight="1" x14ac:dyDescent="0.25">
      <c r="A603" s="1480" t="s">
        <v>218</v>
      </c>
      <c r="B603" s="1480"/>
      <c r="C603" s="1480"/>
      <c r="D603" s="1480"/>
      <c r="E603" s="1480" t="s">
        <v>216</v>
      </c>
      <c r="F603" s="1480"/>
      <c r="G603" s="1480"/>
      <c r="H603" s="1524">
        <f>F50</f>
        <v>0</v>
      </c>
      <c r="I603" s="1524"/>
      <c r="J603" s="1524"/>
      <c r="K603" s="1524"/>
      <c r="L603" s="1524"/>
      <c r="M603" s="1524"/>
      <c r="N603" s="1524"/>
      <c r="O603" s="42"/>
      <c r="P603" s="844" t="s">
        <v>1362</v>
      </c>
      <c r="Q603" s="845"/>
      <c r="R603" s="1115"/>
      <c r="S603" s="845"/>
      <c r="T603" s="845"/>
      <c r="U603" s="845"/>
      <c r="V603" s="845"/>
      <c r="W603" s="845"/>
      <c r="X603" s="845"/>
      <c r="Y603" s="845"/>
      <c r="Z603" s="845"/>
      <c r="AA603" s="845"/>
      <c r="AB603" s="845"/>
      <c r="AC603" s="845"/>
      <c r="AD603" s="845"/>
      <c r="AE603" s="845"/>
      <c r="AF603" s="845"/>
      <c r="AG603" s="845"/>
      <c r="AH603" s="845"/>
      <c r="AI603" s="845"/>
      <c r="AJ603" s="845"/>
      <c r="AK603" s="845"/>
      <c r="AL603" s="845"/>
      <c r="AM603" s="845"/>
      <c r="AN603" s="845"/>
      <c r="AO603" s="845"/>
      <c r="AP603" s="845"/>
      <c r="AQ603" s="276"/>
      <c r="AR603" s="276"/>
      <c r="AS603" s="276"/>
      <c r="AT603" s="276"/>
      <c r="AU603" s="276"/>
      <c r="AV603" s="276"/>
      <c r="AW603" s="276"/>
      <c r="AX603" s="276"/>
      <c r="AY603" s="276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  <c r="CF603" s="34"/>
      <c r="CG603" s="34"/>
      <c r="CH603" s="34"/>
      <c r="CI603" s="34"/>
      <c r="CJ603" s="34"/>
      <c r="CK603" s="34"/>
      <c r="CL603" s="34"/>
      <c r="CM603" s="34"/>
      <c r="CN603" s="34"/>
      <c r="CO603" s="34"/>
      <c r="CP603" s="34"/>
      <c r="CQ603" s="34"/>
      <c r="CR603" s="647"/>
    </row>
    <row r="604" spans="1:96" s="638" customFormat="1" ht="19.5" customHeight="1" x14ac:dyDescent="0.25">
      <c r="A604" s="1480" t="s">
        <v>835</v>
      </c>
      <c r="B604" s="1480"/>
      <c r="C604" s="1480"/>
      <c r="D604" s="1480"/>
      <c r="E604" s="1480" t="s">
        <v>217</v>
      </c>
      <c r="F604" s="1480"/>
      <c r="G604" s="1480"/>
      <c r="H604" s="1525"/>
      <c r="I604" s="1525"/>
      <c r="J604" s="1525"/>
      <c r="K604" s="1525"/>
      <c r="L604" s="1525"/>
      <c r="M604" s="1525"/>
      <c r="N604" s="1525"/>
      <c r="O604" s="42"/>
      <c r="P604" s="844" t="s">
        <v>827</v>
      </c>
      <c r="Q604" s="846"/>
      <c r="R604" s="846"/>
      <c r="S604" s="846"/>
      <c r="T604" s="846"/>
      <c r="U604" s="846" t="s">
        <v>1374</v>
      </c>
      <c r="V604" s="846"/>
      <c r="W604" s="846"/>
      <c r="X604" s="846"/>
      <c r="Y604" s="846"/>
      <c r="Z604" s="846"/>
      <c r="AA604" s="846"/>
      <c r="AB604" s="846"/>
      <c r="AC604" s="846"/>
      <c r="AD604" s="846"/>
      <c r="AE604" s="846"/>
      <c r="AF604" s="846"/>
      <c r="AG604" s="846"/>
      <c r="AH604" s="846"/>
      <c r="AI604" s="846"/>
      <c r="AJ604" s="846"/>
      <c r="AK604" s="846"/>
      <c r="AL604" s="846"/>
      <c r="AM604" s="846"/>
      <c r="AN604" s="846"/>
      <c r="AO604" s="846"/>
      <c r="AP604" s="846"/>
      <c r="AQ604" s="276"/>
      <c r="AR604" s="276"/>
      <c r="AS604" s="276"/>
      <c r="AT604" s="276"/>
      <c r="AU604" s="276"/>
      <c r="AV604" s="276"/>
      <c r="AW604" s="276"/>
      <c r="AX604" s="276"/>
      <c r="AY604" s="276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  <c r="CI604" s="34"/>
      <c r="CJ604" s="34"/>
      <c r="CK604" s="34"/>
      <c r="CL604" s="34"/>
      <c r="CM604" s="34"/>
      <c r="CN604" s="34"/>
      <c r="CO604" s="34"/>
      <c r="CP604" s="34"/>
      <c r="CQ604" s="34"/>
      <c r="CR604" s="647"/>
    </row>
    <row r="605" spans="1:96" s="638" customFormat="1" ht="16.5" customHeight="1" x14ac:dyDescent="0.25">
      <c r="A605" s="1480" t="s">
        <v>835</v>
      </c>
      <c r="B605" s="1480"/>
      <c r="C605" s="1480"/>
      <c r="D605" s="1480"/>
      <c r="E605" s="1480" t="s">
        <v>855</v>
      </c>
      <c r="F605" s="1480"/>
      <c r="G605" s="1480"/>
      <c r="H605" s="1525"/>
      <c r="I605" s="1525"/>
      <c r="J605" s="1525"/>
      <c r="K605" s="1525"/>
      <c r="L605" s="1525"/>
      <c r="M605" s="1525"/>
      <c r="N605" s="1525"/>
      <c r="O605" s="42"/>
      <c r="P605" s="846" t="s">
        <v>953</v>
      </c>
      <c r="Q605" s="847"/>
      <c r="R605" s="847"/>
      <c r="S605" s="847"/>
      <c r="T605" s="847"/>
      <c r="U605" s="847"/>
      <c r="V605" s="847"/>
      <c r="W605" s="847"/>
      <c r="X605" s="847"/>
      <c r="Y605" s="847"/>
      <c r="Z605" s="847"/>
      <c r="AA605" s="847"/>
      <c r="AB605" s="847"/>
      <c r="AC605" s="847"/>
      <c r="AD605" s="847"/>
      <c r="AE605" s="847"/>
      <c r="AF605" s="847"/>
      <c r="AG605" s="847"/>
      <c r="AH605" s="847"/>
      <c r="AI605" s="847"/>
      <c r="AJ605" s="847"/>
      <c r="AK605" s="847"/>
      <c r="AL605" s="847"/>
      <c r="AM605" s="847"/>
      <c r="AN605" s="847"/>
      <c r="AO605" s="847"/>
      <c r="AP605" s="846"/>
      <c r="AQ605" s="276"/>
      <c r="AR605" s="276"/>
      <c r="AS605" s="276"/>
      <c r="AT605" s="276"/>
      <c r="AU605" s="276"/>
      <c r="AV605" s="276"/>
      <c r="AW605" s="276"/>
      <c r="AX605" s="276"/>
      <c r="AY605" s="276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  <c r="CI605" s="34"/>
      <c r="CJ605" s="34"/>
      <c r="CK605" s="34"/>
      <c r="CL605" s="34"/>
      <c r="CM605" s="34"/>
      <c r="CN605" s="34"/>
      <c r="CO605" s="34"/>
      <c r="CP605" s="34"/>
      <c r="CQ605" s="34"/>
      <c r="CR605" s="647"/>
    </row>
    <row r="606" spans="1:96" s="638" customFormat="1" ht="16.5" customHeight="1" x14ac:dyDescent="0.25">
      <c r="A606" s="1480" t="s">
        <v>219</v>
      </c>
      <c r="B606" s="1480"/>
      <c r="C606" s="1480"/>
      <c r="D606" s="1480"/>
      <c r="E606" s="1480" t="s">
        <v>856</v>
      </c>
      <c r="F606" s="1480"/>
      <c r="G606" s="1480"/>
      <c r="H606" s="1523">
        <f t="shared" ref="H606:H611" si="0">F51</f>
        <v>0</v>
      </c>
      <c r="I606" s="1523"/>
      <c r="J606" s="1523"/>
      <c r="K606" s="1523"/>
      <c r="L606" s="1523"/>
      <c r="M606" s="1523"/>
      <c r="N606" s="1523"/>
      <c r="O606" s="42"/>
      <c r="P606" s="844" t="s">
        <v>837</v>
      </c>
      <c r="Q606" s="846"/>
      <c r="R606" s="846"/>
      <c r="S606" s="846"/>
      <c r="T606" s="846"/>
      <c r="U606" s="846"/>
      <c r="V606" s="846"/>
      <c r="W606" s="846"/>
      <c r="X606" s="846"/>
      <c r="Y606" s="846"/>
      <c r="Z606" s="846"/>
      <c r="AA606" s="846"/>
      <c r="AB606" s="846"/>
      <c r="AC606" s="846"/>
      <c r="AD606" s="846"/>
      <c r="AE606" s="846"/>
      <c r="AF606" s="846"/>
      <c r="AG606" s="846"/>
      <c r="AH606" s="846"/>
      <c r="AI606" s="846"/>
      <c r="AJ606" s="846"/>
      <c r="AK606" s="846"/>
      <c r="AL606" s="846"/>
      <c r="AM606" s="846"/>
      <c r="AN606" s="846"/>
      <c r="AO606" s="846"/>
      <c r="AP606" s="846"/>
      <c r="AQ606" s="276"/>
      <c r="AR606" s="276"/>
      <c r="AS606" s="276"/>
      <c r="AT606" s="276"/>
      <c r="AU606" s="276"/>
      <c r="AV606" s="276"/>
      <c r="AW606" s="276"/>
      <c r="AX606" s="276"/>
      <c r="AY606" s="276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  <c r="CI606" s="34"/>
      <c r="CJ606" s="34"/>
      <c r="CK606" s="34"/>
      <c r="CL606" s="34"/>
      <c r="CM606" s="34"/>
      <c r="CN606" s="34"/>
      <c r="CO606" s="34"/>
      <c r="CP606" s="34"/>
      <c r="CQ606" s="34"/>
      <c r="CR606" s="647"/>
    </row>
    <row r="607" spans="1:96" s="638" customFormat="1" ht="16.5" customHeight="1" x14ac:dyDescent="0.25">
      <c r="A607" s="1480" t="s">
        <v>220</v>
      </c>
      <c r="B607" s="1480"/>
      <c r="C607" s="1480"/>
      <c r="D607" s="1480"/>
      <c r="E607" s="1480" t="s">
        <v>857</v>
      </c>
      <c r="F607" s="1480"/>
      <c r="G607" s="1480"/>
      <c r="H607" s="1523">
        <f t="shared" si="0"/>
        <v>0</v>
      </c>
      <c r="I607" s="1523"/>
      <c r="J607" s="1523"/>
      <c r="K607" s="1523"/>
      <c r="L607" s="1523"/>
      <c r="M607" s="1523"/>
      <c r="N607" s="1523"/>
      <c r="O607" s="42"/>
      <c r="P607" s="844" t="s">
        <v>838</v>
      </c>
      <c r="Q607" s="846"/>
      <c r="R607" s="846"/>
      <c r="S607" s="846"/>
      <c r="T607" s="846"/>
      <c r="U607" s="846"/>
      <c r="V607" s="846"/>
      <c r="W607" s="846"/>
      <c r="X607" s="846"/>
      <c r="Y607" s="846"/>
      <c r="Z607" s="846"/>
      <c r="AA607" s="846"/>
      <c r="AB607" s="846"/>
      <c r="AC607" s="846"/>
      <c r="AD607" s="846"/>
      <c r="AE607" s="846"/>
      <c r="AF607" s="846"/>
      <c r="AG607" s="846"/>
      <c r="AH607" s="846"/>
      <c r="AI607" s="846"/>
      <c r="AJ607" s="846"/>
      <c r="AK607" s="846"/>
      <c r="AL607" s="846"/>
      <c r="AM607" s="846"/>
      <c r="AN607" s="846"/>
      <c r="AO607" s="846"/>
      <c r="AP607" s="846"/>
      <c r="AQ607" s="276"/>
      <c r="AR607" s="276"/>
      <c r="AS607" s="276"/>
      <c r="AT607" s="276"/>
      <c r="AU607" s="276"/>
      <c r="AV607" s="276"/>
      <c r="AW607" s="276"/>
      <c r="AX607" s="276"/>
      <c r="AY607" s="276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  <c r="CI607" s="34"/>
      <c r="CJ607" s="34"/>
      <c r="CK607" s="34"/>
      <c r="CL607" s="34"/>
      <c r="CM607" s="34"/>
      <c r="CN607" s="34"/>
      <c r="CO607" s="34"/>
      <c r="CP607" s="34"/>
      <c r="CQ607" s="34"/>
      <c r="CR607" s="647"/>
    </row>
    <row r="608" spans="1:96" s="638" customFormat="1" ht="16.5" customHeight="1" x14ac:dyDescent="0.25">
      <c r="A608" s="1480" t="s">
        <v>221</v>
      </c>
      <c r="B608" s="1480"/>
      <c r="C608" s="1480"/>
      <c r="D608" s="1480"/>
      <c r="E608" s="1480" t="s">
        <v>858</v>
      </c>
      <c r="F608" s="1480"/>
      <c r="G608" s="1480"/>
      <c r="H608" s="1523">
        <f t="shared" si="0"/>
        <v>0</v>
      </c>
      <c r="I608" s="1523"/>
      <c r="J608" s="1523"/>
      <c r="K608" s="1523"/>
      <c r="L608" s="1523"/>
      <c r="M608" s="1523"/>
      <c r="N608" s="1523"/>
      <c r="O608" s="42"/>
      <c r="P608" s="844" t="s">
        <v>842</v>
      </c>
      <c r="Q608" s="846"/>
      <c r="R608" s="846"/>
      <c r="S608" s="846"/>
      <c r="T608" s="846"/>
      <c r="U608" s="846"/>
      <c r="V608" s="846"/>
      <c r="W608" s="846"/>
      <c r="X608" s="846"/>
      <c r="Y608" s="846"/>
      <c r="Z608" s="846"/>
      <c r="AA608" s="846"/>
      <c r="AB608" s="846"/>
      <c r="AC608" s="846"/>
      <c r="AD608" s="846"/>
      <c r="AE608" s="846"/>
      <c r="AF608" s="846"/>
      <c r="AG608" s="846"/>
      <c r="AH608" s="846"/>
      <c r="AI608" s="846"/>
      <c r="AJ608" s="846"/>
      <c r="AK608" s="846"/>
      <c r="AL608" s="846"/>
      <c r="AM608" s="846"/>
      <c r="AN608" s="846"/>
      <c r="AO608" s="846"/>
      <c r="AP608" s="846"/>
      <c r="AQ608" s="276"/>
      <c r="AR608" s="276"/>
      <c r="AS608" s="276"/>
      <c r="AT608" s="276"/>
      <c r="AU608" s="276"/>
      <c r="AV608" s="276"/>
      <c r="AW608" s="276"/>
      <c r="AX608" s="276"/>
      <c r="AY608" s="276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647"/>
    </row>
    <row r="609" spans="1:96" s="638" customFormat="1" ht="16.5" customHeight="1" x14ac:dyDescent="0.25">
      <c r="A609" s="1480" t="s">
        <v>222</v>
      </c>
      <c r="B609" s="1480"/>
      <c r="C609" s="1480"/>
      <c r="D609" s="1480"/>
      <c r="E609" s="1480" t="s">
        <v>859</v>
      </c>
      <c r="F609" s="1480"/>
      <c r="G609" s="1480"/>
      <c r="H609" s="1523">
        <f t="shared" si="0"/>
        <v>0</v>
      </c>
      <c r="I609" s="1523"/>
      <c r="J609" s="1523"/>
      <c r="K609" s="1523"/>
      <c r="L609" s="1523"/>
      <c r="M609" s="1523"/>
      <c r="N609" s="1523"/>
      <c r="O609" s="42"/>
      <c r="P609" s="842" t="s">
        <v>839</v>
      </c>
      <c r="Q609" s="848"/>
      <c r="R609" s="848"/>
      <c r="S609" s="848"/>
      <c r="T609" s="849"/>
      <c r="U609" s="849"/>
      <c r="V609" s="849"/>
      <c r="W609" s="849"/>
      <c r="X609" s="849"/>
      <c r="Y609" s="849"/>
      <c r="Z609" s="849"/>
      <c r="AA609" s="849"/>
      <c r="AB609" s="849"/>
      <c r="AC609" s="849"/>
      <c r="AD609" s="849"/>
      <c r="AE609" s="849"/>
      <c r="AF609" s="849"/>
      <c r="AG609" s="849"/>
      <c r="AH609" s="849"/>
      <c r="AI609" s="849"/>
      <c r="AJ609" s="849"/>
      <c r="AK609" s="849"/>
      <c r="AL609" s="849"/>
      <c r="AM609" s="849"/>
      <c r="AN609" s="849"/>
      <c r="AO609" s="849"/>
      <c r="AP609" s="849"/>
      <c r="AQ609" s="276"/>
      <c r="AR609" s="276"/>
      <c r="AS609" s="276"/>
      <c r="AT609" s="276"/>
      <c r="AU609" s="276"/>
      <c r="AV609" s="276"/>
      <c r="AW609" s="276"/>
      <c r="AX609" s="276"/>
      <c r="AY609" s="276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647"/>
    </row>
    <row r="610" spans="1:96" s="638" customFormat="1" ht="16.5" customHeight="1" x14ac:dyDescent="0.25">
      <c r="A610" s="1480" t="s">
        <v>130</v>
      </c>
      <c r="B610" s="1480"/>
      <c r="C610" s="1480"/>
      <c r="D610" s="1480"/>
      <c r="E610" s="1480" t="s">
        <v>860</v>
      </c>
      <c r="F610" s="1480"/>
      <c r="G610" s="1480"/>
      <c r="H610" s="1523">
        <f t="shared" si="0"/>
        <v>0</v>
      </c>
      <c r="I610" s="1523"/>
      <c r="J610" s="1523"/>
      <c r="K610" s="1523"/>
      <c r="L610" s="1523"/>
      <c r="M610" s="1523"/>
      <c r="N610" s="1523"/>
      <c r="O610" s="42"/>
      <c r="P610" s="842" t="s">
        <v>840</v>
      </c>
      <c r="Q610" s="848"/>
      <c r="R610" s="848"/>
      <c r="S610" s="848"/>
      <c r="T610" s="849"/>
      <c r="U610" s="849"/>
      <c r="V610" s="849"/>
      <c r="W610" s="849"/>
      <c r="X610" s="849"/>
      <c r="Y610" s="849"/>
      <c r="Z610" s="849"/>
      <c r="AA610" s="849"/>
      <c r="AB610" s="849"/>
      <c r="AC610" s="849"/>
      <c r="AD610" s="849"/>
      <c r="AE610" s="849"/>
      <c r="AF610" s="849"/>
      <c r="AG610" s="849"/>
      <c r="AH610" s="849"/>
      <c r="AI610" s="849"/>
      <c r="AJ610" s="849"/>
      <c r="AK610" s="849"/>
      <c r="AL610" s="849"/>
      <c r="AM610" s="849"/>
      <c r="AN610" s="849"/>
      <c r="AO610" s="849"/>
      <c r="AP610" s="849"/>
      <c r="AQ610" s="276"/>
      <c r="AR610" s="276"/>
      <c r="AS610" s="276"/>
      <c r="AT610" s="276"/>
      <c r="AU610" s="276"/>
      <c r="AV610" s="276"/>
      <c r="AW610" s="276"/>
      <c r="AX610" s="276"/>
      <c r="AY610" s="276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  <c r="CI610" s="34"/>
      <c r="CJ610" s="34"/>
      <c r="CK610" s="34"/>
      <c r="CL610" s="34"/>
      <c r="CM610" s="34"/>
      <c r="CN610" s="34"/>
      <c r="CO610" s="34"/>
      <c r="CP610" s="34"/>
      <c r="CQ610" s="34"/>
      <c r="CR610" s="647"/>
    </row>
    <row r="611" spans="1:96" s="638" customFormat="1" ht="16.5" customHeight="1" x14ac:dyDescent="0.25">
      <c r="A611" s="1480" t="s">
        <v>8</v>
      </c>
      <c r="B611" s="1480"/>
      <c r="C611" s="1480"/>
      <c r="D611" s="1480"/>
      <c r="E611" s="1480" t="s">
        <v>861</v>
      </c>
      <c r="F611" s="1480"/>
      <c r="G611" s="1480"/>
      <c r="H611" s="1523">
        <f t="shared" si="0"/>
        <v>0</v>
      </c>
      <c r="I611" s="1523"/>
      <c r="J611" s="1523"/>
      <c r="K611" s="1523"/>
      <c r="L611" s="1523"/>
      <c r="M611" s="1523"/>
      <c r="N611" s="1523"/>
      <c r="O611" s="42"/>
      <c r="P611" s="842" t="s">
        <v>841</v>
      </c>
      <c r="Q611" s="848"/>
      <c r="R611" s="848"/>
      <c r="S611" s="848"/>
      <c r="T611" s="849"/>
      <c r="U611" s="849"/>
      <c r="V611" s="849"/>
      <c r="W611" s="849"/>
      <c r="X611" s="849"/>
      <c r="Y611" s="849"/>
      <c r="Z611" s="849"/>
      <c r="AA611" s="849"/>
      <c r="AB611" s="849"/>
      <c r="AC611" s="849"/>
      <c r="AD611" s="849"/>
      <c r="AE611" s="849"/>
      <c r="AF611" s="849"/>
      <c r="AG611" s="849"/>
      <c r="AH611" s="849"/>
      <c r="AI611" s="849"/>
      <c r="AJ611" s="849"/>
      <c r="AK611" s="849"/>
      <c r="AL611" s="849"/>
      <c r="AM611" s="849"/>
      <c r="AN611" s="849"/>
      <c r="AO611" s="849"/>
      <c r="AP611" s="849"/>
      <c r="AQ611" s="276"/>
      <c r="AR611" s="276"/>
      <c r="AS611" s="276"/>
      <c r="AT611" s="276"/>
      <c r="AU611" s="276"/>
      <c r="AV611" s="276"/>
      <c r="AW611" s="276"/>
      <c r="AX611" s="276"/>
      <c r="AY611" s="276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  <c r="CI611" s="34"/>
      <c r="CJ611" s="34"/>
      <c r="CK611" s="34"/>
      <c r="CL611" s="34"/>
      <c r="CM611" s="34"/>
      <c r="CN611" s="34"/>
      <c r="CO611" s="34"/>
      <c r="CP611" s="34"/>
      <c r="CQ611" s="34"/>
      <c r="CR611" s="647"/>
    </row>
    <row r="612" spans="1:96" s="638" customFormat="1" ht="16.5" customHeight="1" x14ac:dyDescent="0.25">
      <c r="A612" s="1480" t="s">
        <v>843</v>
      </c>
      <c r="B612" s="1480"/>
      <c r="C612" s="1480"/>
      <c r="D612" s="1480"/>
      <c r="E612" s="1480" t="s">
        <v>862</v>
      </c>
      <c r="F612" s="1480"/>
      <c r="G612" s="1480"/>
      <c r="H612" s="1523">
        <f>F64+F75</f>
        <v>0</v>
      </c>
      <c r="I612" s="1523"/>
      <c r="J612" s="1523"/>
      <c r="K612" s="1523"/>
      <c r="L612" s="1523"/>
      <c r="M612" s="1523"/>
      <c r="N612" s="1523"/>
      <c r="O612" s="42"/>
      <c r="P612" s="842" t="s">
        <v>844</v>
      </c>
      <c r="Q612" s="848"/>
      <c r="R612" s="848"/>
      <c r="S612" s="848"/>
      <c r="T612" s="849"/>
      <c r="U612" s="849"/>
      <c r="V612" s="849"/>
      <c r="W612" s="849"/>
      <c r="X612" s="849"/>
      <c r="Y612" s="849"/>
      <c r="Z612" s="849"/>
      <c r="AA612" s="849"/>
      <c r="AB612" s="849"/>
      <c r="AC612" s="849"/>
      <c r="AD612" s="849"/>
      <c r="AE612" s="849"/>
      <c r="AF612" s="849"/>
      <c r="AG612" s="849"/>
      <c r="AH612" s="849"/>
      <c r="AI612" s="849"/>
      <c r="AJ612" s="849"/>
      <c r="AK612" s="849"/>
      <c r="AL612" s="849"/>
      <c r="AM612" s="849"/>
      <c r="AN612" s="849"/>
      <c r="AO612" s="849"/>
      <c r="AP612" s="849"/>
      <c r="AQ612" s="276"/>
      <c r="AR612" s="276"/>
      <c r="AS612" s="276"/>
      <c r="AT612" s="276"/>
      <c r="AU612" s="276"/>
      <c r="AV612" s="276"/>
      <c r="AW612" s="276"/>
      <c r="AX612" s="276"/>
      <c r="AY612" s="276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  <c r="CI612" s="34"/>
      <c r="CJ612" s="34"/>
      <c r="CK612" s="34"/>
      <c r="CL612" s="34"/>
      <c r="CM612" s="34"/>
      <c r="CN612" s="34"/>
      <c r="CO612" s="34"/>
      <c r="CP612" s="34"/>
      <c r="CQ612" s="34"/>
      <c r="CR612" s="647"/>
    </row>
    <row r="613" spans="1:96" s="638" customFormat="1" ht="16.5" customHeight="1" x14ac:dyDescent="0.25">
      <c r="A613" s="1480" t="s">
        <v>851</v>
      </c>
      <c r="B613" s="1480"/>
      <c r="C613" s="1480"/>
      <c r="D613" s="1480"/>
      <c r="E613" s="1480" t="s">
        <v>707</v>
      </c>
      <c r="F613" s="1480"/>
      <c r="G613" s="1480"/>
      <c r="H613" s="1485"/>
      <c r="I613" s="1485"/>
      <c r="J613" s="1485"/>
      <c r="K613" s="1485"/>
      <c r="L613" s="1485"/>
      <c r="M613" s="1485"/>
      <c r="N613" s="1485"/>
      <c r="O613" s="42"/>
      <c r="P613" s="842" t="s">
        <v>1364</v>
      </c>
      <c r="Q613" s="848"/>
      <c r="R613" s="848"/>
      <c r="S613" s="848"/>
      <c r="T613" s="849"/>
      <c r="U613" s="849"/>
      <c r="V613" s="849"/>
      <c r="W613" s="849"/>
      <c r="X613" s="849"/>
      <c r="Y613" s="849"/>
      <c r="Z613" s="849"/>
      <c r="AA613" s="849"/>
      <c r="AB613" s="849"/>
      <c r="AC613" s="849"/>
      <c r="AD613" s="849"/>
      <c r="AE613" s="849"/>
      <c r="AF613" s="849"/>
      <c r="AG613" s="849"/>
      <c r="AH613" s="849"/>
      <c r="AI613" s="849"/>
      <c r="AJ613" s="849"/>
      <c r="AK613" s="849"/>
      <c r="AL613" s="849"/>
      <c r="AM613" s="849"/>
      <c r="AN613" s="849"/>
      <c r="AO613" s="849"/>
      <c r="AP613" s="849"/>
      <c r="AQ613" s="276"/>
      <c r="AR613" s="276"/>
      <c r="AS613" s="276"/>
      <c r="AT613" s="276"/>
      <c r="AU613" s="276"/>
      <c r="AV613" s="276"/>
      <c r="AW613" s="276"/>
      <c r="AX613" s="276"/>
      <c r="AY613" s="276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  <c r="CI613" s="34"/>
      <c r="CJ613" s="34"/>
      <c r="CK613" s="34"/>
      <c r="CL613" s="34"/>
      <c r="CM613" s="34"/>
      <c r="CN613" s="34"/>
      <c r="CO613" s="34"/>
      <c r="CP613" s="34"/>
      <c r="CQ613" s="34"/>
      <c r="CR613" s="647"/>
    </row>
    <row r="614" spans="1:96" s="638" customFormat="1" ht="16.5" customHeight="1" x14ac:dyDescent="0.25">
      <c r="A614" s="1480" t="s">
        <v>853</v>
      </c>
      <c r="B614" s="1480"/>
      <c r="C614" s="1480"/>
      <c r="D614" s="1480"/>
      <c r="E614" s="1480" t="s">
        <v>708</v>
      </c>
      <c r="F614" s="1480"/>
      <c r="G614" s="1480"/>
      <c r="H614" s="1485"/>
      <c r="I614" s="1485"/>
      <c r="J614" s="1485"/>
      <c r="K614" s="1485"/>
      <c r="L614" s="1485"/>
      <c r="M614" s="1485"/>
      <c r="N614" s="1485"/>
      <c r="O614" s="42"/>
      <c r="P614" s="848" t="s">
        <v>1365</v>
      </c>
      <c r="Q614" s="848"/>
      <c r="R614" s="848"/>
      <c r="S614" s="848"/>
      <c r="T614" s="849"/>
      <c r="U614" s="849"/>
      <c r="V614" s="849"/>
      <c r="W614" s="849"/>
      <c r="X614" s="849"/>
      <c r="Y614" s="849"/>
      <c r="Z614" s="849"/>
      <c r="AA614" s="849"/>
      <c r="AB614" s="849"/>
      <c r="AC614" s="849"/>
      <c r="AD614" s="849"/>
      <c r="AE614" s="849"/>
      <c r="AF614" s="849"/>
      <c r="AG614" s="849"/>
      <c r="AH614" s="849"/>
      <c r="AI614" s="849"/>
      <c r="AJ614" s="849"/>
      <c r="AK614" s="849"/>
      <c r="AL614" s="849"/>
      <c r="AM614" s="849"/>
      <c r="AN614" s="849"/>
      <c r="AO614" s="849"/>
      <c r="AP614" s="849"/>
      <c r="AQ614" s="276"/>
      <c r="AR614" s="276"/>
      <c r="AS614" s="276"/>
      <c r="AT614" s="276"/>
      <c r="AU614" s="276"/>
      <c r="AV614" s="276"/>
      <c r="AW614" s="276"/>
      <c r="AX614" s="276"/>
      <c r="AY614" s="276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647"/>
    </row>
    <row r="615" spans="1:96" s="638" customFormat="1" ht="16.5" customHeight="1" x14ac:dyDescent="0.25">
      <c r="A615" s="1480" t="s">
        <v>121</v>
      </c>
      <c r="B615" s="1480"/>
      <c r="C615" s="1480"/>
      <c r="D615" s="1480"/>
      <c r="E615" s="1480" t="s">
        <v>867</v>
      </c>
      <c r="F615" s="1480"/>
      <c r="G615" s="1480"/>
      <c r="H615" s="1523">
        <f>F73</f>
        <v>0</v>
      </c>
      <c r="I615" s="1523"/>
      <c r="J615" s="1523"/>
      <c r="K615" s="1523"/>
      <c r="L615" s="1523"/>
      <c r="M615" s="1523"/>
      <c r="N615" s="1523"/>
      <c r="O615" s="42"/>
      <c r="P615" s="848" t="s">
        <v>1366</v>
      </c>
      <c r="Q615" s="848"/>
      <c r="R615" s="848"/>
      <c r="S615" s="848"/>
      <c r="T615" s="849"/>
      <c r="U615" s="849"/>
      <c r="V615" s="849"/>
      <c r="W615" s="849"/>
      <c r="X615" s="849"/>
      <c r="Y615" s="849"/>
      <c r="Z615" s="849"/>
      <c r="AA615" s="849"/>
      <c r="AB615" s="849"/>
      <c r="AC615" s="849"/>
      <c r="AD615" s="849"/>
      <c r="AE615" s="849"/>
      <c r="AF615" s="849"/>
      <c r="AG615" s="849"/>
      <c r="AH615" s="849"/>
      <c r="AI615" s="849"/>
      <c r="AJ615" s="849"/>
      <c r="AK615" s="849"/>
      <c r="AL615" s="849"/>
      <c r="AM615" s="849"/>
      <c r="AN615" s="849"/>
      <c r="AO615" s="849"/>
      <c r="AP615" s="849"/>
      <c r="AQ615" s="276"/>
      <c r="AR615" s="276"/>
      <c r="AS615" s="276"/>
      <c r="AT615" s="276"/>
      <c r="AU615" s="276"/>
      <c r="AV615" s="276"/>
      <c r="AW615" s="276"/>
      <c r="AX615" s="276"/>
      <c r="AY615" s="276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647"/>
    </row>
    <row r="616" spans="1:96" s="638" customFormat="1" ht="16.5" customHeight="1" x14ac:dyDescent="0.25">
      <c r="A616" s="1480" t="s">
        <v>13</v>
      </c>
      <c r="B616" s="1480"/>
      <c r="C616" s="1480"/>
      <c r="D616" s="1480"/>
      <c r="E616" s="1480" t="s">
        <v>869</v>
      </c>
      <c r="F616" s="1480"/>
      <c r="G616" s="1480"/>
      <c r="H616" s="1523">
        <f>F104</f>
        <v>0</v>
      </c>
      <c r="I616" s="1523"/>
      <c r="J616" s="1523"/>
      <c r="K616" s="1523"/>
      <c r="L616" s="1523"/>
      <c r="M616" s="1523"/>
      <c r="N616" s="1523"/>
      <c r="O616" s="42"/>
      <c r="P616" s="842" t="s">
        <v>854</v>
      </c>
      <c r="Q616" s="848"/>
      <c r="R616" s="848"/>
      <c r="S616" s="848"/>
      <c r="T616" s="849"/>
      <c r="U616" s="849"/>
      <c r="V616" s="849"/>
      <c r="W616" s="849"/>
      <c r="X616" s="849"/>
      <c r="Y616" s="849"/>
      <c r="Z616" s="849"/>
      <c r="AA616" s="849"/>
      <c r="AB616" s="849"/>
      <c r="AC616" s="849"/>
      <c r="AD616" s="849"/>
      <c r="AE616" s="849"/>
      <c r="AF616" s="849"/>
      <c r="AG616" s="849"/>
      <c r="AH616" s="849"/>
      <c r="AI616" s="849"/>
      <c r="AJ616" s="849"/>
      <c r="AK616" s="849"/>
      <c r="AL616" s="849"/>
      <c r="AM616" s="849"/>
      <c r="AN616" s="849"/>
      <c r="AO616" s="849"/>
      <c r="AP616" s="849"/>
      <c r="AQ616" s="276"/>
      <c r="AR616" s="276"/>
      <c r="AS616" s="276"/>
      <c r="AT616" s="276"/>
      <c r="AU616" s="276"/>
      <c r="AV616" s="276"/>
      <c r="AW616" s="276"/>
      <c r="AX616" s="276"/>
      <c r="AY616" s="276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647"/>
    </row>
    <row r="617" spans="1:96" s="638" customFormat="1" ht="16.5" customHeight="1" x14ac:dyDescent="0.25">
      <c r="A617" s="1480" t="s">
        <v>128</v>
      </c>
      <c r="B617" s="1480"/>
      <c r="C617" s="1480"/>
      <c r="D617" s="1480"/>
      <c r="E617" s="1480" t="s">
        <v>872</v>
      </c>
      <c r="F617" s="1480"/>
      <c r="G617" s="1480"/>
      <c r="H617" s="1523">
        <f>F103</f>
        <v>0</v>
      </c>
      <c r="I617" s="1523"/>
      <c r="J617" s="1523"/>
      <c r="K617" s="1523"/>
      <c r="L617" s="1523"/>
      <c r="M617" s="1523"/>
      <c r="N617" s="1523"/>
      <c r="O617" s="42"/>
      <c r="P617" s="842" t="s">
        <v>1367</v>
      </c>
      <c r="Q617" s="848"/>
      <c r="R617" s="848"/>
      <c r="S617" s="848"/>
      <c r="T617" s="849"/>
      <c r="U617" s="849"/>
      <c r="V617" s="849"/>
      <c r="W617" s="849"/>
      <c r="X617" s="849"/>
      <c r="Y617" s="849"/>
      <c r="Z617" s="849"/>
      <c r="AA617" s="849"/>
      <c r="AB617" s="849"/>
      <c r="AC617" s="849"/>
      <c r="AD617" s="849"/>
      <c r="AE617" s="849"/>
      <c r="AF617" s="849"/>
      <c r="AG617" s="849"/>
      <c r="AH617" s="849"/>
      <c r="AI617" s="849"/>
      <c r="AJ617" s="849"/>
      <c r="AK617" s="849"/>
      <c r="AL617" s="849"/>
      <c r="AM617" s="849"/>
      <c r="AN617" s="849"/>
      <c r="AO617" s="849"/>
      <c r="AP617" s="849"/>
      <c r="AQ617" s="276"/>
      <c r="AR617" s="276"/>
      <c r="AS617" s="276"/>
      <c r="AT617" s="276"/>
      <c r="AU617" s="276"/>
      <c r="AV617" s="276"/>
      <c r="AW617" s="276"/>
      <c r="AX617" s="276"/>
      <c r="AY617" s="276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647"/>
    </row>
    <row r="618" spans="1:96" s="638" customFormat="1" ht="16.5" customHeight="1" x14ac:dyDescent="0.25">
      <c r="A618" s="1480" t="s">
        <v>176</v>
      </c>
      <c r="B618" s="1480"/>
      <c r="C618" s="1480"/>
      <c r="D618" s="1480"/>
      <c r="E618" s="1480" t="s">
        <v>874</v>
      </c>
      <c r="F618" s="1480"/>
      <c r="G618" s="1480"/>
      <c r="H618" s="1524">
        <f>F115</f>
        <v>0</v>
      </c>
      <c r="I618" s="1524"/>
      <c r="J618" s="1524"/>
      <c r="K618" s="1524"/>
      <c r="L618" s="1524"/>
      <c r="M618" s="1524"/>
      <c r="N618" s="1524"/>
      <c r="O618" s="42"/>
      <c r="P618" s="842" t="s">
        <v>1401</v>
      </c>
      <c r="Q618" s="848"/>
      <c r="R618" s="848"/>
      <c r="S618" s="848"/>
      <c r="T618" s="849"/>
      <c r="U618" s="849"/>
      <c r="V618" s="849"/>
      <c r="W618" s="849"/>
      <c r="X618" s="849"/>
      <c r="Y618" s="849"/>
      <c r="Z618" s="849"/>
      <c r="AA618" s="849"/>
      <c r="AB618" s="849"/>
      <c r="AC618" s="849"/>
      <c r="AD618" s="849"/>
      <c r="AE618" s="849"/>
      <c r="AF618" s="849"/>
      <c r="AG618" s="849"/>
      <c r="AH618" s="849"/>
      <c r="AI618" s="849"/>
      <c r="AJ618" s="849"/>
      <c r="AK618" s="849"/>
      <c r="AL618" s="849"/>
      <c r="AM618" s="849"/>
      <c r="AN618" s="849"/>
      <c r="AO618" s="849"/>
      <c r="AP618" s="849"/>
      <c r="AQ618" s="276"/>
      <c r="AR618" s="276"/>
      <c r="AS618" s="276"/>
      <c r="AT618" s="276"/>
      <c r="AU618" s="276"/>
      <c r="AV618" s="276"/>
      <c r="AW618" s="276"/>
      <c r="AX618" s="276"/>
      <c r="AY618" s="276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647"/>
    </row>
    <row r="619" spans="1:96" s="638" customFormat="1" ht="16.5" customHeight="1" x14ac:dyDescent="0.25">
      <c r="A619" s="1480" t="s">
        <v>1825</v>
      </c>
      <c r="B619" s="1480"/>
      <c r="C619" s="1480"/>
      <c r="D619" s="1480"/>
      <c r="E619" s="1480" t="s">
        <v>876</v>
      </c>
      <c r="F619" s="1480"/>
      <c r="G619" s="1480"/>
      <c r="H619" s="1524">
        <f>F107+F108</f>
        <v>0</v>
      </c>
      <c r="I619" s="1524"/>
      <c r="J619" s="1524"/>
      <c r="K619" s="1524"/>
      <c r="L619" s="1524"/>
      <c r="M619" s="1524"/>
      <c r="N619" s="1524"/>
      <c r="O619" s="42"/>
      <c r="P619" s="842"/>
      <c r="Q619" s="848"/>
      <c r="R619" s="848"/>
      <c r="S619" s="848"/>
      <c r="T619" s="849"/>
      <c r="U619" s="849"/>
      <c r="V619" s="849"/>
      <c r="W619" s="849"/>
      <c r="X619" s="849"/>
      <c r="Y619" s="849"/>
      <c r="Z619" s="849"/>
      <c r="AA619" s="849"/>
      <c r="AB619" s="849"/>
      <c r="AC619" s="849"/>
      <c r="AD619" s="849"/>
      <c r="AE619" s="849"/>
      <c r="AF619" s="849"/>
      <c r="AG619" s="849"/>
      <c r="AH619" s="849"/>
      <c r="AI619" s="849"/>
      <c r="AJ619" s="849"/>
      <c r="AK619" s="849"/>
      <c r="AL619" s="849"/>
      <c r="AM619" s="849"/>
      <c r="AN619" s="849"/>
      <c r="AO619" s="849"/>
      <c r="AP619" s="849"/>
      <c r="AQ619" s="276"/>
      <c r="AR619" s="276"/>
      <c r="AS619" s="276"/>
      <c r="AT619" s="276"/>
      <c r="AU619" s="276"/>
      <c r="AV619" s="276"/>
      <c r="AW619" s="276"/>
      <c r="AX619" s="276"/>
      <c r="AY619" s="276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  <c r="CF619" s="34"/>
      <c r="CG619" s="34"/>
      <c r="CH619" s="34"/>
      <c r="CI619" s="34"/>
      <c r="CJ619" s="34"/>
      <c r="CK619" s="34"/>
      <c r="CL619" s="34"/>
      <c r="CM619" s="34"/>
      <c r="CN619" s="34"/>
      <c r="CO619" s="34"/>
      <c r="CP619" s="34"/>
      <c r="CQ619" s="34"/>
      <c r="CR619" s="647"/>
    </row>
    <row r="620" spans="1:96" s="638" customFormat="1" ht="16.5" customHeight="1" x14ac:dyDescent="0.25">
      <c r="A620" s="1480" t="s">
        <v>1335</v>
      </c>
      <c r="B620" s="1480"/>
      <c r="C620" s="1480"/>
      <c r="D620" s="1480"/>
      <c r="E620" s="1480" t="s">
        <v>878</v>
      </c>
      <c r="F620" s="1480"/>
      <c r="G620" s="1480"/>
      <c r="H620" s="1523">
        <f>F110</f>
        <v>0</v>
      </c>
      <c r="I620" s="1523"/>
      <c r="J620" s="1523"/>
      <c r="K620" s="1523"/>
      <c r="L620" s="1523"/>
      <c r="M620" s="1523"/>
      <c r="N620" s="1523"/>
      <c r="O620" s="42"/>
      <c r="P620" s="842" t="s">
        <v>1368</v>
      </c>
      <c r="Q620" s="848"/>
      <c r="R620" s="848"/>
      <c r="S620" s="848"/>
      <c r="T620" s="849"/>
      <c r="U620" s="849"/>
      <c r="V620" s="849"/>
      <c r="W620" s="849"/>
      <c r="X620" s="849"/>
      <c r="Y620" s="849"/>
      <c r="Z620" s="849"/>
      <c r="AA620" s="849"/>
      <c r="AB620" s="849"/>
      <c r="AC620" s="849"/>
      <c r="AD620" s="849"/>
      <c r="AE620" s="849"/>
      <c r="AF620" s="849"/>
      <c r="AG620" s="849"/>
      <c r="AH620" s="849"/>
      <c r="AI620" s="849"/>
      <c r="AJ620" s="849"/>
      <c r="AK620" s="849"/>
      <c r="AL620" s="849"/>
      <c r="AM620" s="849"/>
      <c r="AN620" s="849"/>
      <c r="AO620" s="849"/>
      <c r="AP620" s="849"/>
      <c r="AQ620" s="276"/>
      <c r="AR620" s="276"/>
      <c r="AS620" s="276"/>
      <c r="AT620" s="276"/>
      <c r="AU620" s="276"/>
      <c r="AV620" s="276"/>
      <c r="AW620" s="276"/>
      <c r="AX620" s="276"/>
      <c r="AY620" s="276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  <c r="CF620" s="34"/>
      <c r="CG620" s="34"/>
      <c r="CH620" s="34"/>
      <c r="CI620" s="34"/>
      <c r="CJ620" s="34"/>
      <c r="CK620" s="34"/>
      <c r="CL620" s="34"/>
      <c r="CM620" s="34"/>
      <c r="CN620" s="34"/>
      <c r="CO620" s="34"/>
      <c r="CP620" s="34"/>
      <c r="CQ620" s="34"/>
      <c r="CR620" s="647"/>
    </row>
    <row r="621" spans="1:96" s="638" customFormat="1" ht="16.5" customHeight="1" x14ac:dyDescent="0.25">
      <c r="A621" s="1480" t="s">
        <v>1398</v>
      </c>
      <c r="B621" s="1480"/>
      <c r="C621" s="1480"/>
      <c r="D621" s="1480"/>
      <c r="E621" s="1480" t="s">
        <v>879</v>
      </c>
      <c r="F621" s="1480"/>
      <c r="G621" s="1480"/>
      <c r="H621" s="1485"/>
      <c r="I621" s="1485"/>
      <c r="J621" s="1485"/>
      <c r="K621" s="1485"/>
      <c r="L621" s="1485"/>
      <c r="M621" s="1485"/>
      <c r="N621" s="1485"/>
      <c r="O621" s="42"/>
      <c r="P621" s="842" t="s">
        <v>1369</v>
      </c>
      <c r="Q621" s="848"/>
      <c r="R621" s="848"/>
      <c r="S621" s="848"/>
      <c r="T621" s="849"/>
      <c r="U621" s="849"/>
      <c r="V621" s="849"/>
      <c r="W621" s="849"/>
      <c r="X621" s="849"/>
      <c r="Y621" s="849"/>
      <c r="Z621" s="849"/>
      <c r="AA621" s="849"/>
      <c r="AB621" s="849"/>
      <c r="AC621" s="849"/>
      <c r="AD621" s="849"/>
      <c r="AE621" s="849"/>
      <c r="AF621" s="849"/>
      <c r="AG621" s="849"/>
      <c r="AH621" s="849"/>
      <c r="AI621" s="849"/>
      <c r="AJ621" s="849"/>
      <c r="AK621" s="849"/>
      <c r="AL621" s="849"/>
      <c r="AM621" s="849"/>
      <c r="AN621" s="849"/>
      <c r="AO621" s="849"/>
      <c r="AP621" s="849"/>
      <c r="AQ621" s="276"/>
      <c r="AR621" s="276"/>
      <c r="AS621" s="276"/>
      <c r="AT621" s="276"/>
      <c r="AU621" s="276"/>
      <c r="AV621" s="276"/>
      <c r="AW621" s="276"/>
      <c r="AX621" s="276"/>
      <c r="AY621" s="276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  <c r="CI621" s="34"/>
      <c r="CJ621" s="34"/>
      <c r="CK621" s="34"/>
      <c r="CL621" s="34"/>
      <c r="CM621" s="34"/>
      <c r="CN621" s="34"/>
      <c r="CO621" s="34"/>
      <c r="CP621" s="34"/>
      <c r="CQ621" s="34"/>
      <c r="CR621" s="647"/>
    </row>
    <row r="622" spans="1:96" s="638" customFormat="1" ht="16.5" customHeight="1" x14ac:dyDescent="0.25">
      <c r="A622" s="1480" t="s">
        <v>71</v>
      </c>
      <c r="B622" s="1480"/>
      <c r="C622" s="1480"/>
      <c r="D622" s="1480"/>
      <c r="E622" s="1480" t="s">
        <v>880</v>
      </c>
      <c r="F622" s="1480"/>
      <c r="G622" s="1480"/>
      <c r="H622" s="1524">
        <f>F125</f>
        <v>0</v>
      </c>
      <c r="I622" s="1524"/>
      <c r="J622" s="1524"/>
      <c r="K622" s="1524"/>
      <c r="L622" s="1524"/>
      <c r="M622" s="1524"/>
      <c r="N622" s="1524"/>
      <c r="O622" s="42"/>
      <c r="P622" s="842" t="s">
        <v>1379</v>
      </c>
      <c r="Q622" s="848"/>
      <c r="R622" s="848"/>
      <c r="S622" s="848"/>
      <c r="T622" s="849"/>
      <c r="U622" s="849"/>
      <c r="V622" s="849"/>
      <c r="W622" s="849"/>
      <c r="X622" s="849"/>
      <c r="Y622" s="849"/>
      <c r="Z622" s="849"/>
      <c r="AA622" s="849"/>
      <c r="AB622" s="849"/>
      <c r="AC622" s="849"/>
      <c r="AD622" s="849"/>
      <c r="AE622" s="849"/>
      <c r="AF622" s="849"/>
      <c r="AG622" s="849"/>
      <c r="AH622" s="849"/>
      <c r="AI622" s="849"/>
      <c r="AJ622" s="849"/>
      <c r="AK622" s="849"/>
      <c r="AL622" s="849"/>
      <c r="AM622" s="849"/>
      <c r="AN622" s="849"/>
      <c r="AO622" s="849"/>
      <c r="AP622" s="849"/>
      <c r="AQ622" s="276"/>
      <c r="AR622" s="276"/>
      <c r="AS622" s="276"/>
      <c r="AT622" s="276"/>
      <c r="AU622" s="276"/>
      <c r="AV622" s="276"/>
      <c r="AW622" s="276"/>
      <c r="AX622" s="276"/>
      <c r="AY622" s="276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  <c r="CF622" s="34"/>
      <c r="CG622" s="34"/>
      <c r="CH622" s="34"/>
      <c r="CI622" s="34"/>
      <c r="CJ622" s="34"/>
      <c r="CK622" s="34"/>
      <c r="CL622" s="34"/>
      <c r="CM622" s="34"/>
      <c r="CN622" s="34"/>
      <c r="CO622" s="34"/>
      <c r="CP622" s="34"/>
      <c r="CQ622" s="34"/>
      <c r="CR622" s="647"/>
    </row>
    <row r="623" spans="1:96" s="638" customFormat="1" ht="16.5" customHeight="1" x14ac:dyDescent="0.25">
      <c r="A623" s="1480" t="s">
        <v>177</v>
      </c>
      <c r="B623" s="1480"/>
      <c r="C623" s="1480"/>
      <c r="D623" s="1480"/>
      <c r="E623" s="1480" t="s">
        <v>331</v>
      </c>
      <c r="F623" s="1480"/>
      <c r="G623" s="1480"/>
      <c r="H623" s="1523">
        <f>F116</f>
        <v>0</v>
      </c>
      <c r="I623" s="1523"/>
      <c r="J623" s="1523"/>
      <c r="K623" s="1523"/>
      <c r="L623" s="1523"/>
      <c r="M623" s="1523"/>
      <c r="N623" s="1523"/>
      <c r="O623" s="42"/>
      <c r="P623" s="842" t="s">
        <v>863</v>
      </c>
      <c r="Q623" s="848"/>
      <c r="R623" s="848"/>
      <c r="S623" s="848"/>
      <c r="T623" s="849"/>
      <c r="U623" s="849"/>
      <c r="V623" s="849"/>
      <c r="W623" s="849"/>
      <c r="X623" s="849"/>
      <c r="Y623" s="849"/>
      <c r="Z623" s="849"/>
      <c r="AA623" s="849"/>
      <c r="AB623" s="849"/>
      <c r="AC623" s="849"/>
      <c r="AD623" s="849"/>
      <c r="AE623" s="849"/>
      <c r="AF623" s="849"/>
      <c r="AG623" s="849"/>
      <c r="AH623" s="849"/>
      <c r="AI623" s="849"/>
      <c r="AJ623" s="849"/>
      <c r="AK623" s="849"/>
      <c r="AL623" s="849"/>
      <c r="AM623" s="849"/>
      <c r="AN623" s="849"/>
      <c r="AO623" s="849"/>
      <c r="AP623" s="849"/>
      <c r="AQ623" s="276"/>
      <c r="AR623" s="276"/>
      <c r="AS623" s="276"/>
      <c r="AT623" s="276"/>
      <c r="AU623" s="276"/>
      <c r="AV623" s="276"/>
      <c r="AW623" s="276"/>
      <c r="AX623" s="276"/>
      <c r="AY623" s="276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  <c r="CF623" s="34"/>
      <c r="CG623" s="34"/>
      <c r="CH623" s="34"/>
      <c r="CI623" s="34"/>
      <c r="CJ623" s="34"/>
      <c r="CK623" s="34"/>
      <c r="CL623" s="34"/>
      <c r="CM623" s="34"/>
      <c r="CN623" s="34"/>
      <c r="CO623" s="34"/>
      <c r="CP623" s="34"/>
      <c r="CQ623" s="34"/>
      <c r="CR623" s="647"/>
    </row>
    <row r="624" spans="1:96" s="638" customFormat="1" ht="16.5" customHeight="1" x14ac:dyDescent="0.25">
      <c r="A624" s="1480" t="s">
        <v>66</v>
      </c>
      <c r="B624" s="1480"/>
      <c r="C624" s="1480"/>
      <c r="D624" s="1480"/>
      <c r="E624" s="1480" t="s">
        <v>332</v>
      </c>
      <c r="F624" s="1480"/>
      <c r="G624" s="1480"/>
      <c r="H624" s="1523">
        <f>F117</f>
        <v>0</v>
      </c>
      <c r="I624" s="1523"/>
      <c r="J624" s="1523"/>
      <c r="K624" s="1523"/>
      <c r="L624" s="1523"/>
      <c r="M624" s="1523"/>
      <c r="N624" s="1523"/>
      <c r="O624" s="42"/>
      <c r="P624" s="842" t="s">
        <v>864</v>
      </c>
      <c r="Q624" s="848"/>
      <c r="R624" s="848"/>
      <c r="S624" s="848"/>
      <c r="T624" s="849"/>
      <c r="U624" s="849"/>
      <c r="V624" s="849"/>
      <c r="W624" s="849"/>
      <c r="X624" s="849"/>
      <c r="Y624" s="849"/>
      <c r="Z624" s="849"/>
      <c r="AA624" s="849"/>
      <c r="AB624" s="849"/>
      <c r="AC624" s="849"/>
      <c r="AD624" s="849"/>
      <c r="AE624" s="849"/>
      <c r="AF624" s="849"/>
      <c r="AG624" s="849"/>
      <c r="AH624" s="849"/>
      <c r="AI624" s="849"/>
      <c r="AJ624" s="849"/>
      <c r="AK624" s="849"/>
      <c r="AL624" s="849"/>
      <c r="AM624" s="849"/>
      <c r="AN624" s="849"/>
      <c r="AO624" s="849"/>
      <c r="AP624" s="849"/>
      <c r="AQ624" s="276"/>
      <c r="AR624" s="276"/>
      <c r="AS624" s="276"/>
      <c r="AT624" s="276"/>
      <c r="AU624" s="276"/>
      <c r="AV624" s="276"/>
      <c r="AW624" s="276"/>
      <c r="AX624" s="276"/>
      <c r="AY624" s="276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  <c r="CF624" s="34"/>
      <c r="CG624" s="34"/>
      <c r="CH624" s="34"/>
      <c r="CI624" s="34"/>
      <c r="CJ624" s="34"/>
      <c r="CK624" s="34"/>
      <c r="CL624" s="34"/>
      <c r="CM624" s="34"/>
      <c r="CN624" s="34"/>
      <c r="CO624" s="34"/>
      <c r="CP624" s="34"/>
      <c r="CQ624" s="34"/>
      <c r="CR624" s="647"/>
    </row>
    <row r="625" spans="1:96" s="638" customFormat="1" ht="16.5" customHeight="1" x14ac:dyDescent="0.25">
      <c r="A625" s="1480" t="s">
        <v>865</v>
      </c>
      <c r="B625" s="1480"/>
      <c r="C625" s="1480"/>
      <c r="D625" s="1480"/>
      <c r="E625" s="1480" t="s">
        <v>333</v>
      </c>
      <c r="F625" s="1480"/>
      <c r="G625" s="1480"/>
      <c r="H625" s="1526"/>
      <c r="I625" s="1526"/>
      <c r="J625" s="1526"/>
      <c r="K625" s="1526"/>
      <c r="L625" s="1526"/>
      <c r="M625" s="1526"/>
      <c r="N625" s="1526"/>
      <c r="O625" s="42"/>
      <c r="P625" s="842" t="s">
        <v>1370</v>
      </c>
      <c r="Q625" s="848"/>
      <c r="R625" s="848"/>
      <c r="S625" s="848"/>
      <c r="T625" s="849"/>
      <c r="U625" s="849"/>
      <c r="V625" s="849"/>
      <c r="W625" s="849"/>
      <c r="X625" s="849"/>
      <c r="Y625" s="849"/>
      <c r="Z625" s="849"/>
      <c r="AA625" s="849"/>
      <c r="AB625" s="849"/>
      <c r="AC625" s="849"/>
      <c r="AD625" s="849"/>
      <c r="AE625" s="849"/>
      <c r="AF625" s="849"/>
      <c r="AG625" s="849"/>
      <c r="AH625" s="849"/>
      <c r="AI625" s="849"/>
      <c r="AJ625" s="849"/>
      <c r="AK625" s="849"/>
      <c r="AL625" s="849"/>
      <c r="AM625" s="849"/>
      <c r="AN625" s="849"/>
      <c r="AO625" s="849"/>
      <c r="AP625" s="849"/>
      <c r="AQ625" s="276"/>
      <c r="AR625" s="276"/>
      <c r="AS625" s="276"/>
      <c r="AT625" s="276"/>
      <c r="AU625" s="276"/>
      <c r="AV625" s="276"/>
      <c r="AW625" s="276"/>
      <c r="AX625" s="276"/>
      <c r="AY625" s="276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647"/>
    </row>
    <row r="626" spans="1:96" s="638" customFormat="1" ht="16.5" customHeight="1" x14ac:dyDescent="0.25">
      <c r="A626" s="1480" t="s">
        <v>865</v>
      </c>
      <c r="B626" s="1480"/>
      <c r="C626" s="1480"/>
      <c r="D626" s="1480"/>
      <c r="E626" s="1480" t="s">
        <v>334</v>
      </c>
      <c r="F626" s="1480"/>
      <c r="G626" s="1480"/>
      <c r="H626" s="1526"/>
      <c r="I626" s="1526"/>
      <c r="J626" s="1526"/>
      <c r="K626" s="1526"/>
      <c r="L626" s="1526"/>
      <c r="M626" s="1526"/>
      <c r="N626" s="1526"/>
      <c r="O626" s="42"/>
      <c r="P626" s="842" t="s">
        <v>866</v>
      </c>
      <c r="Q626" s="848"/>
      <c r="R626" s="848"/>
      <c r="S626" s="848"/>
      <c r="T626" s="849"/>
      <c r="U626" s="849"/>
      <c r="V626" s="849"/>
      <c r="W626" s="849"/>
      <c r="X626" s="849"/>
      <c r="Y626" s="849"/>
      <c r="Z626" s="849"/>
      <c r="AA626" s="849"/>
      <c r="AB626" s="849"/>
      <c r="AC626" s="849"/>
      <c r="AD626" s="849"/>
      <c r="AE626" s="849"/>
      <c r="AF626" s="849"/>
      <c r="AG626" s="849"/>
      <c r="AH626" s="849"/>
      <c r="AI626" s="849"/>
      <c r="AJ626" s="849"/>
      <c r="AK626" s="849"/>
      <c r="AL626" s="849"/>
      <c r="AM626" s="849"/>
      <c r="AN626" s="849"/>
      <c r="AO626" s="849"/>
      <c r="AP626" s="849"/>
      <c r="AQ626" s="276"/>
      <c r="AR626" s="276"/>
      <c r="AS626" s="276"/>
      <c r="AT626" s="276"/>
      <c r="AU626" s="276"/>
      <c r="AV626" s="276"/>
      <c r="AW626" s="276"/>
      <c r="AX626" s="276"/>
      <c r="AY626" s="276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  <c r="CF626" s="34"/>
      <c r="CG626" s="34"/>
      <c r="CH626" s="34"/>
      <c r="CI626" s="34"/>
      <c r="CJ626" s="34"/>
      <c r="CK626" s="34"/>
      <c r="CL626" s="34"/>
      <c r="CM626" s="34"/>
      <c r="CN626" s="34"/>
      <c r="CO626" s="34"/>
      <c r="CP626" s="34"/>
      <c r="CQ626" s="34"/>
      <c r="CR626" s="647"/>
    </row>
    <row r="627" spans="1:96" s="638" customFormat="1" ht="16.5" customHeight="1" x14ac:dyDescent="0.25">
      <c r="A627" s="1480" t="s">
        <v>129</v>
      </c>
      <c r="B627" s="1480"/>
      <c r="C627" s="1480"/>
      <c r="D627" s="1480"/>
      <c r="E627" s="1480" t="s">
        <v>884</v>
      </c>
      <c r="F627" s="1480"/>
      <c r="G627" s="1480"/>
      <c r="H627" s="1523">
        <f>F119</f>
        <v>0</v>
      </c>
      <c r="I627" s="1523"/>
      <c r="J627" s="1523"/>
      <c r="K627" s="1523"/>
      <c r="L627" s="1523"/>
      <c r="M627" s="1523"/>
      <c r="N627" s="1523"/>
      <c r="O627" s="42"/>
      <c r="P627" s="842" t="s">
        <v>868</v>
      </c>
      <c r="Q627" s="848"/>
      <c r="R627" s="848"/>
      <c r="S627" s="848"/>
      <c r="T627" s="849"/>
      <c r="U627" s="849"/>
      <c r="V627" s="849"/>
      <c r="W627" s="849"/>
      <c r="X627" s="849"/>
      <c r="Y627" s="849"/>
      <c r="Z627" s="849"/>
      <c r="AA627" s="849"/>
      <c r="AB627" s="849"/>
      <c r="AC627" s="849"/>
      <c r="AD627" s="849"/>
      <c r="AE627" s="849"/>
      <c r="AF627" s="849"/>
      <c r="AG627" s="849"/>
      <c r="AH627" s="849"/>
      <c r="AI627" s="849"/>
      <c r="AJ627" s="849"/>
      <c r="AK627" s="849"/>
      <c r="AL627" s="849"/>
      <c r="AM627" s="849"/>
      <c r="AN627" s="849"/>
      <c r="AO627" s="849"/>
      <c r="AP627" s="849"/>
      <c r="AQ627" s="276"/>
      <c r="AR627" s="276"/>
      <c r="AS627" s="276"/>
      <c r="AT627" s="276"/>
      <c r="AU627" s="276"/>
      <c r="AV627" s="276"/>
      <c r="AW627" s="276"/>
      <c r="AX627" s="276"/>
      <c r="AY627" s="276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  <c r="CF627" s="34"/>
      <c r="CG627" s="34"/>
      <c r="CH627" s="34"/>
      <c r="CI627" s="34"/>
      <c r="CJ627" s="34"/>
      <c r="CK627" s="34"/>
      <c r="CL627" s="34"/>
      <c r="CM627" s="34"/>
      <c r="CN627" s="34"/>
      <c r="CO627" s="34"/>
      <c r="CP627" s="34"/>
      <c r="CQ627" s="34"/>
      <c r="CR627" s="647"/>
    </row>
    <row r="628" spans="1:96" s="638" customFormat="1" ht="16.5" customHeight="1" x14ac:dyDescent="0.25">
      <c r="A628" s="1480" t="s">
        <v>870</v>
      </c>
      <c r="B628" s="1480"/>
      <c r="C628" s="1480"/>
      <c r="D628" s="1480"/>
      <c r="E628" s="1480" t="s">
        <v>885</v>
      </c>
      <c r="F628" s="1480"/>
      <c r="G628" s="1480"/>
      <c r="H628" s="1523">
        <f>F120+F121</f>
        <v>0</v>
      </c>
      <c r="I628" s="1523"/>
      <c r="J628" s="1523"/>
      <c r="K628" s="1523"/>
      <c r="L628" s="1523"/>
      <c r="M628" s="1523"/>
      <c r="N628" s="1523"/>
      <c r="O628" s="42"/>
      <c r="P628" s="842" t="s">
        <v>871</v>
      </c>
      <c r="Q628" s="848"/>
      <c r="R628" s="848"/>
      <c r="S628" s="848"/>
      <c r="T628" s="849"/>
      <c r="U628" s="849"/>
      <c r="V628" s="849"/>
      <c r="W628" s="849"/>
      <c r="X628" s="849"/>
      <c r="Y628" s="849"/>
      <c r="Z628" s="849"/>
      <c r="AA628" s="849"/>
      <c r="AB628" s="849"/>
      <c r="AC628" s="849"/>
      <c r="AD628" s="849"/>
      <c r="AE628" s="849"/>
      <c r="AF628" s="849"/>
      <c r="AG628" s="849"/>
      <c r="AH628" s="849"/>
      <c r="AI628" s="849"/>
      <c r="AJ628" s="849"/>
      <c r="AK628" s="849"/>
      <c r="AL628" s="849"/>
      <c r="AM628" s="849"/>
      <c r="AN628" s="849"/>
      <c r="AO628" s="849"/>
      <c r="AP628" s="849"/>
      <c r="AQ628" s="276"/>
      <c r="AR628" s="276"/>
      <c r="AS628" s="276"/>
      <c r="AT628" s="276"/>
      <c r="AU628" s="276"/>
      <c r="AV628" s="276"/>
      <c r="AW628" s="276"/>
      <c r="AX628" s="276"/>
      <c r="AY628" s="276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  <c r="CF628" s="34"/>
      <c r="CG628" s="34"/>
      <c r="CH628" s="34"/>
      <c r="CI628" s="34"/>
      <c r="CJ628" s="34"/>
      <c r="CK628" s="34"/>
      <c r="CL628" s="34"/>
      <c r="CM628" s="34"/>
      <c r="CN628" s="34"/>
      <c r="CO628" s="34"/>
      <c r="CP628" s="34"/>
      <c r="CQ628" s="34"/>
      <c r="CR628" s="647"/>
    </row>
    <row r="629" spans="1:96" s="638" customFormat="1" ht="16.5" customHeight="1" x14ac:dyDescent="0.25">
      <c r="A629" s="1480" t="s">
        <v>873</v>
      </c>
      <c r="B629" s="1480"/>
      <c r="C629" s="1480"/>
      <c r="D629" s="1480"/>
      <c r="E629" s="1480" t="s">
        <v>887</v>
      </c>
      <c r="F629" s="1480"/>
      <c r="G629" s="1480"/>
      <c r="H629" s="1523">
        <f>F122+F123</f>
        <v>0</v>
      </c>
      <c r="I629" s="1523"/>
      <c r="J629" s="1523"/>
      <c r="K629" s="1523"/>
      <c r="L629" s="1523"/>
      <c r="M629" s="1523"/>
      <c r="N629" s="1523"/>
      <c r="O629" s="42"/>
      <c r="P629" s="842" t="s">
        <v>1371</v>
      </c>
      <c r="Q629" s="848"/>
      <c r="R629" s="848"/>
      <c r="S629" s="848"/>
      <c r="T629" s="849"/>
      <c r="U629" s="849"/>
      <c r="V629" s="849"/>
      <c r="W629" s="849"/>
      <c r="X629" s="849"/>
      <c r="Y629" s="849"/>
      <c r="Z629" s="849"/>
      <c r="AA629" s="849"/>
      <c r="AB629" s="849"/>
      <c r="AC629" s="849"/>
      <c r="AD629" s="849"/>
      <c r="AE629" s="849"/>
      <c r="AF629" s="849"/>
      <c r="AG629" s="849"/>
      <c r="AH629" s="849"/>
      <c r="AI629" s="849"/>
      <c r="AJ629" s="849"/>
      <c r="AK629" s="849"/>
      <c r="AL629" s="849"/>
      <c r="AM629" s="849"/>
      <c r="AN629" s="849"/>
      <c r="AO629" s="849"/>
      <c r="AP629" s="849"/>
      <c r="AQ629" s="276"/>
      <c r="AR629" s="276"/>
      <c r="AS629" s="276"/>
      <c r="AT629" s="276"/>
      <c r="AU629" s="276"/>
      <c r="AV629" s="276"/>
      <c r="AW629" s="276"/>
      <c r="AX629" s="276"/>
      <c r="AY629" s="276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  <c r="CF629" s="34"/>
      <c r="CG629" s="34"/>
      <c r="CH629" s="34"/>
      <c r="CI629" s="34"/>
      <c r="CJ629" s="34"/>
      <c r="CK629" s="34"/>
      <c r="CL629" s="34"/>
      <c r="CM629" s="34"/>
      <c r="CN629" s="34"/>
      <c r="CO629" s="34"/>
      <c r="CP629" s="34"/>
      <c r="CQ629" s="34"/>
      <c r="CR629" s="647"/>
    </row>
    <row r="630" spans="1:96" s="638" customFormat="1" ht="16.5" customHeight="1" x14ac:dyDescent="0.25">
      <c r="A630" s="1480" t="s">
        <v>123</v>
      </c>
      <c r="B630" s="1480"/>
      <c r="C630" s="1480"/>
      <c r="D630" s="1480"/>
      <c r="E630" s="1480" t="s">
        <v>888</v>
      </c>
      <c r="F630" s="1480"/>
      <c r="G630" s="1480"/>
      <c r="H630" s="1523">
        <f>F124</f>
        <v>0</v>
      </c>
      <c r="I630" s="1523"/>
      <c r="J630" s="1523"/>
      <c r="K630" s="1523"/>
      <c r="L630" s="1523"/>
      <c r="M630" s="1523"/>
      <c r="N630" s="1523"/>
      <c r="O630" s="42"/>
      <c r="P630" s="842" t="s">
        <v>875</v>
      </c>
      <c r="Q630" s="848"/>
      <c r="R630" s="848"/>
      <c r="S630" s="848"/>
      <c r="T630" s="849"/>
      <c r="U630" s="849"/>
      <c r="V630" s="849"/>
      <c r="W630" s="849"/>
      <c r="X630" s="849"/>
      <c r="Y630" s="849"/>
      <c r="Z630" s="849"/>
      <c r="AA630" s="849"/>
      <c r="AB630" s="849"/>
      <c r="AC630" s="849"/>
      <c r="AD630" s="849"/>
      <c r="AE630" s="849"/>
      <c r="AF630" s="849"/>
      <c r="AG630" s="849"/>
      <c r="AH630" s="849"/>
      <c r="AI630" s="849"/>
      <c r="AJ630" s="849"/>
      <c r="AK630" s="849"/>
      <c r="AL630" s="849"/>
      <c r="AM630" s="849"/>
      <c r="AN630" s="849"/>
      <c r="AO630" s="849"/>
      <c r="AP630" s="849"/>
      <c r="AQ630" s="276"/>
      <c r="AR630" s="276"/>
      <c r="AS630" s="276"/>
      <c r="AT630" s="276"/>
      <c r="AU630" s="276"/>
      <c r="AV630" s="276"/>
      <c r="AW630" s="276"/>
      <c r="AX630" s="276"/>
      <c r="AY630" s="276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  <c r="CF630" s="34"/>
      <c r="CG630" s="34"/>
      <c r="CH630" s="34"/>
      <c r="CI630" s="34"/>
      <c r="CJ630" s="34"/>
      <c r="CK630" s="34"/>
      <c r="CL630" s="34"/>
      <c r="CM630" s="34"/>
      <c r="CN630" s="34"/>
      <c r="CO630" s="34"/>
      <c r="CP630" s="34"/>
      <c r="CQ630" s="34"/>
      <c r="CR630" s="647"/>
    </row>
    <row r="631" spans="1:96" s="638" customFormat="1" ht="16.5" customHeight="1" x14ac:dyDescent="0.25">
      <c r="A631" s="1480" t="s">
        <v>877</v>
      </c>
      <c r="B631" s="1480"/>
      <c r="C631" s="1480"/>
      <c r="D631" s="1480"/>
      <c r="E631" s="1480" t="s">
        <v>889</v>
      </c>
      <c r="F631" s="1480"/>
      <c r="G631" s="1480"/>
      <c r="H631" s="1525"/>
      <c r="I631" s="1525"/>
      <c r="J631" s="1525"/>
      <c r="K631" s="1525"/>
      <c r="L631" s="1525"/>
      <c r="M631" s="1525"/>
      <c r="N631" s="1525"/>
      <c r="O631" s="42"/>
      <c r="P631" s="842" t="s">
        <v>827</v>
      </c>
      <c r="Q631" s="848"/>
      <c r="R631" s="848"/>
      <c r="S631" s="848"/>
      <c r="T631" s="849"/>
      <c r="U631" s="849" t="s">
        <v>1375</v>
      </c>
      <c r="V631" s="849"/>
      <c r="W631" s="849"/>
      <c r="X631" s="849"/>
      <c r="Y631" s="849"/>
      <c r="Z631" s="849"/>
      <c r="AA631" s="849"/>
      <c r="AB631" s="849"/>
      <c r="AC631" s="849"/>
      <c r="AD631" s="849"/>
      <c r="AE631" s="849"/>
      <c r="AF631" s="849"/>
      <c r="AG631" s="849"/>
      <c r="AH631" s="849"/>
      <c r="AI631" s="849"/>
      <c r="AJ631" s="849"/>
      <c r="AK631" s="849"/>
      <c r="AL631" s="849"/>
      <c r="AM631" s="849"/>
      <c r="AN631" s="849"/>
      <c r="AO631" s="849"/>
      <c r="AP631" s="849"/>
      <c r="AQ631" s="276"/>
      <c r="AR631" s="276"/>
      <c r="AS631" s="276"/>
      <c r="AT631" s="276"/>
      <c r="AU631" s="276"/>
      <c r="AV631" s="276"/>
      <c r="AW631" s="276"/>
      <c r="AX631" s="276"/>
      <c r="AY631" s="276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  <c r="CF631" s="34"/>
      <c r="CG631" s="34"/>
      <c r="CH631" s="34"/>
      <c r="CI631" s="34"/>
      <c r="CJ631" s="34"/>
      <c r="CK631" s="34"/>
      <c r="CL631" s="34"/>
      <c r="CM631" s="34"/>
      <c r="CN631" s="34"/>
      <c r="CO631" s="34"/>
      <c r="CP631" s="34"/>
      <c r="CQ631" s="34"/>
      <c r="CR631" s="647"/>
    </row>
    <row r="632" spans="1:96" s="638" customFormat="1" ht="16.5" customHeight="1" x14ac:dyDescent="0.25">
      <c r="A632" s="1480" t="s">
        <v>79</v>
      </c>
      <c r="B632" s="1480"/>
      <c r="C632" s="1480"/>
      <c r="D632" s="1480"/>
      <c r="E632" s="1480" t="s">
        <v>890</v>
      </c>
      <c r="F632" s="1480"/>
      <c r="G632" s="1480"/>
      <c r="H632" s="1524">
        <f>F137</f>
        <v>0</v>
      </c>
      <c r="I632" s="1524"/>
      <c r="J632" s="1524"/>
      <c r="K632" s="1524"/>
      <c r="L632" s="1524"/>
      <c r="M632" s="1524"/>
      <c r="N632" s="1524"/>
      <c r="O632" s="42"/>
      <c r="P632" s="842" t="s">
        <v>1376</v>
      </c>
      <c r="Q632" s="848"/>
      <c r="R632" s="848"/>
      <c r="S632" s="848"/>
      <c r="T632" s="849"/>
      <c r="U632" s="849"/>
      <c r="V632" s="849"/>
      <c r="W632" s="849"/>
      <c r="X632" s="849"/>
      <c r="Y632" s="849"/>
      <c r="Z632" s="849"/>
      <c r="AA632" s="849"/>
      <c r="AB632" s="849"/>
      <c r="AC632" s="849"/>
      <c r="AD632" s="849"/>
      <c r="AE632" s="849"/>
      <c r="AF632" s="849"/>
      <c r="AG632" s="849"/>
      <c r="AH632" s="849"/>
      <c r="AI632" s="849"/>
      <c r="AJ632" s="849"/>
      <c r="AK632" s="849"/>
      <c r="AL632" s="849"/>
      <c r="AM632" s="849"/>
      <c r="AN632" s="849"/>
      <c r="AO632" s="849"/>
      <c r="AP632" s="849"/>
      <c r="AQ632" s="276"/>
      <c r="AR632" s="276"/>
      <c r="AS632" s="276"/>
      <c r="AT632" s="276"/>
      <c r="AU632" s="276"/>
      <c r="AV632" s="276"/>
      <c r="AW632" s="276"/>
      <c r="AX632" s="276"/>
      <c r="AY632" s="276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647"/>
    </row>
    <row r="633" spans="1:96" s="638" customFormat="1" ht="16.5" customHeight="1" x14ac:dyDescent="0.25">
      <c r="A633" s="1480" t="s">
        <v>348</v>
      </c>
      <c r="B633" s="1480"/>
      <c r="C633" s="1480"/>
      <c r="D633" s="1480"/>
      <c r="E633" s="1480" t="s">
        <v>218</v>
      </c>
      <c r="F633" s="1480"/>
      <c r="G633" s="1480"/>
      <c r="H633" s="1523">
        <f>F129</f>
        <v>0</v>
      </c>
      <c r="I633" s="1523"/>
      <c r="J633" s="1523"/>
      <c r="K633" s="1523"/>
      <c r="L633" s="1523"/>
      <c r="M633" s="1523"/>
      <c r="N633" s="1523"/>
      <c r="O633" s="42"/>
      <c r="P633" s="842" t="s">
        <v>523</v>
      </c>
      <c r="Q633" s="848"/>
      <c r="R633" s="848"/>
      <c r="S633" s="848"/>
      <c r="T633" s="849"/>
      <c r="U633" s="849"/>
      <c r="V633" s="849"/>
      <c r="W633" s="849"/>
      <c r="X633" s="849"/>
      <c r="Y633" s="849"/>
      <c r="Z633" s="849"/>
      <c r="AA633" s="849"/>
      <c r="AB633" s="849"/>
      <c r="AC633" s="849"/>
      <c r="AD633" s="849"/>
      <c r="AE633" s="849"/>
      <c r="AF633" s="849"/>
      <c r="AG633" s="849"/>
      <c r="AH633" s="849"/>
      <c r="AI633" s="849"/>
      <c r="AJ633" s="849"/>
      <c r="AK633" s="849"/>
      <c r="AL633" s="849"/>
      <c r="AM633" s="849"/>
      <c r="AN633" s="849"/>
      <c r="AO633" s="849"/>
      <c r="AP633" s="849"/>
      <c r="AQ633" s="276"/>
      <c r="AR633" s="276"/>
      <c r="AS633" s="276"/>
      <c r="AT633" s="276"/>
      <c r="AU633" s="276"/>
      <c r="AV633" s="276"/>
      <c r="AW633" s="276"/>
      <c r="AX633" s="276"/>
      <c r="AY633" s="276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  <c r="CF633" s="34"/>
      <c r="CG633" s="34"/>
      <c r="CH633" s="34"/>
      <c r="CI633" s="34"/>
      <c r="CJ633" s="34"/>
      <c r="CK633" s="34"/>
      <c r="CL633" s="34"/>
      <c r="CM633" s="34"/>
      <c r="CN633" s="34"/>
      <c r="CO633" s="34"/>
      <c r="CP633" s="34"/>
      <c r="CQ633" s="34"/>
      <c r="CR633" s="647"/>
    </row>
    <row r="634" spans="1:96" s="638" customFormat="1" ht="16.5" customHeight="1" x14ac:dyDescent="0.25">
      <c r="A634" s="1480" t="s">
        <v>881</v>
      </c>
      <c r="B634" s="1480"/>
      <c r="C634" s="1480"/>
      <c r="D634" s="1480"/>
      <c r="E634" s="1480" t="s">
        <v>219</v>
      </c>
      <c r="F634" s="1480"/>
      <c r="G634" s="1480"/>
      <c r="H634" s="1522"/>
      <c r="I634" s="1522"/>
      <c r="J634" s="1522"/>
      <c r="K634" s="1522"/>
      <c r="L634" s="1522"/>
      <c r="M634" s="1522"/>
      <c r="N634" s="1522"/>
      <c r="O634" s="42"/>
      <c r="P634" s="842" t="s">
        <v>2182</v>
      </c>
      <c r="Q634" s="848"/>
      <c r="R634" s="848"/>
      <c r="S634" s="848"/>
      <c r="T634" s="849"/>
      <c r="U634" s="849"/>
      <c r="V634" s="849"/>
      <c r="W634" s="849"/>
      <c r="X634" s="849"/>
      <c r="Y634" s="849"/>
      <c r="Z634" s="849"/>
      <c r="AA634" s="849"/>
      <c r="AB634" s="849"/>
      <c r="AC634" s="849"/>
      <c r="AD634" s="849"/>
      <c r="AE634" s="849"/>
      <c r="AF634" s="849"/>
      <c r="AG634" s="849"/>
      <c r="AH634" s="849"/>
      <c r="AI634" s="849"/>
      <c r="AJ634" s="849"/>
      <c r="AK634" s="849"/>
      <c r="AL634" s="849"/>
      <c r="AM634" s="849"/>
      <c r="AN634" s="849"/>
      <c r="AO634" s="849"/>
      <c r="AP634" s="849"/>
      <c r="AQ634" s="276"/>
      <c r="AR634" s="276"/>
      <c r="AS634" s="276"/>
      <c r="AT634" s="276"/>
      <c r="AU634" s="276"/>
      <c r="AV634" s="276"/>
      <c r="AW634" s="276"/>
      <c r="AX634" s="276"/>
      <c r="AY634" s="276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  <c r="CF634" s="34"/>
      <c r="CG634" s="34"/>
      <c r="CH634" s="34"/>
      <c r="CI634" s="34"/>
      <c r="CJ634" s="34"/>
      <c r="CK634" s="34"/>
      <c r="CL634" s="34"/>
      <c r="CM634" s="34"/>
      <c r="CN634" s="34"/>
      <c r="CO634" s="34"/>
      <c r="CP634" s="34"/>
      <c r="CQ634" s="34"/>
      <c r="CR634" s="647"/>
    </row>
    <row r="635" spans="1:96" s="638" customFormat="1" ht="16.5" customHeight="1" x14ac:dyDescent="0.25">
      <c r="A635" s="1480" t="s">
        <v>881</v>
      </c>
      <c r="B635" s="1480"/>
      <c r="C635" s="1480"/>
      <c r="D635" s="1480"/>
      <c r="E635" s="1480" t="s">
        <v>220</v>
      </c>
      <c r="F635" s="1480"/>
      <c r="G635" s="1480"/>
      <c r="H635" s="1522"/>
      <c r="I635" s="1522"/>
      <c r="J635" s="1522"/>
      <c r="K635" s="1522"/>
      <c r="L635" s="1522"/>
      <c r="M635" s="1522"/>
      <c r="N635" s="1522"/>
      <c r="O635" s="42"/>
      <c r="P635" s="842" t="s">
        <v>827</v>
      </c>
      <c r="Q635" s="848"/>
      <c r="R635" s="848"/>
      <c r="S635" s="848"/>
      <c r="T635" s="849"/>
      <c r="U635" s="849" t="s">
        <v>1377</v>
      </c>
      <c r="V635" s="849"/>
      <c r="W635" s="849"/>
      <c r="X635" s="849"/>
      <c r="Y635" s="849"/>
      <c r="Z635" s="849"/>
      <c r="AA635" s="849"/>
      <c r="AB635" s="849"/>
      <c r="AC635" s="849"/>
      <c r="AD635" s="849"/>
      <c r="AE635" s="849"/>
      <c r="AF635" s="849"/>
      <c r="AG635" s="849"/>
      <c r="AH635" s="849"/>
      <c r="AI635" s="849"/>
      <c r="AJ635" s="849"/>
      <c r="AK635" s="849"/>
      <c r="AL635" s="849"/>
      <c r="AM635" s="849"/>
      <c r="AN635" s="849"/>
      <c r="AO635" s="849"/>
      <c r="AP635" s="849"/>
      <c r="AQ635" s="276"/>
      <c r="AR635" s="276"/>
      <c r="AS635" s="276"/>
      <c r="AT635" s="276"/>
      <c r="AU635" s="276"/>
      <c r="AV635" s="276"/>
      <c r="AW635" s="276"/>
      <c r="AX635" s="276"/>
      <c r="AY635" s="276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  <c r="CF635" s="34"/>
      <c r="CG635" s="34"/>
      <c r="CH635" s="34"/>
      <c r="CI635" s="34"/>
      <c r="CJ635" s="34"/>
      <c r="CK635" s="34"/>
      <c r="CL635" s="34"/>
      <c r="CM635" s="34"/>
      <c r="CN635" s="34"/>
      <c r="CO635" s="34"/>
      <c r="CP635" s="34"/>
      <c r="CQ635" s="34"/>
      <c r="CR635" s="647"/>
    </row>
    <row r="636" spans="1:96" s="638" customFormat="1" ht="16.5" customHeight="1" x14ac:dyDescent="0.25">
      <c r="A636" s="1480" t="s">
        <v>349</v>
      </c>
      <c r="B636" s="1480"/>
      <c r="C636" s="1480"/>
      <c r="D636" s="1480"/>
      <c r="E636" s="1480" t="s">
        <v>221</v>
      </c>
      <c r="F636" s="1480"/>
      <c r="G636" s="1480"/>
      <c r="H636" s="1523">
        <f>F130</f>
        <v>0</v>
      </c>
      <c r="I636" s="1523"/>
      <c r="J636" s="1523"/>
      <c r="K636" s="1523"/>
      <c r="L636" s="1523"/>
      <c r="M636" s="1523"/>
      <c r="N636" s="1523"/>
      <c r="O636" s="42"/>
      <c r="P636" s="842" t="s">
        <v>882</v>
      </c>
      <c r="Q636" s="848"/>
      <c r="R636" s="848"/>
      <c r="S636" s="848"/>
      <c r="T636" s="849"/>
      <c r="U636" s="849"/>
      <c r="V636" s="849"/>
      <c r="W636" s="849"/>
      <c r="X636" s="849"/>
      <c r="Y636" s="849"/>
      <c r="Z636" s="849"/>
      <c r="AA636" s="849"/>
      <c r="AB636" s="849"/>
      <c r="AC636" s="849"/>
      <c r="AD636" s="849"/>
      <c r="AE636" s="849"/>
      <c r="AF636" s="849"/>
      <c r="AG636" s="849"/>
      <c r="AH636" s="849"/>
      <c r="AI636" s="849"/>
      <c r="AJ636" s="849"/>
      <c r="AK636" s="849"/>
      <c r="AL636" s="849"/>
      <c r="AM636" s="849"/>
      <c r="AN636" s="849"/>
      <c r="AO636" s="849"/>
      <c r="AP636" s="849"/>
      <c r="AQ636" s="276"/>
      <c r="AR636" s="276"/>
      <c r="AS636" s="276"/>
      <c r="AT636" s="276"/>
      <c r="AU636" s="276"/>
      <c r="AV636" s="276"/>
      <c r="AW636" s="276"/>
      <c r="AX636" s="276"/>
      <c r="AY636" s="276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  <c r="CF636" s="34"/>
      <c r="CG636" s="34"/>
      <c r="CH636" s="34"/>
      <c r="CI636" s="34"/>
      <c r="CJ636" s="34"/>
      <c r="CK636" s="34"/>
      <c r="CL636" s="34"/>
      <c r="CM636" s="34"/>
      <c r="CN636" s="34"/>
      <c r="CO636" s="34"/>
      <c r="CP636" s="34"/>
      <c r="CQ636" s="34"/>
      <c r="CR636" s="647"/>
    </row>
    <row r="637" spans="1:96" s="638" customFormat="1" ht="16.5" customHeight="1" x14ac:dyDescent="0.25">
      <c r="A637" s="1480" t="s">
        <v>350</v>
      </c>
      <c r="B637" s="1480"/>
      <c r="C637" s="1480"/>
      <c r="D637" s="1480"/>
      <c r="E637" s="1480" t="s">
        <v>222</v>
      </c>
      <c r="F637" s="1480"/>
      <c r="G637" s="1480"/>
      <c r="H637" s="1523">
        <f>F131</f>
        <v>0</v>
      </c>
      <c r="I637" s="1523"/>
      <c r="J637" s="1523"/>
      <c r="K637" s="1523"/>
      <c r="L637" s="1523"/>
      <c r="M637" s="1523"/>
      <c r="N637" s="1523"/>
      <c r="O637" s="42"/>
      <c r="P637" s="842" t="s">
        <v>883</v>
      </c>
      <c r="Q637" s="848"/>
      <c r="R637" s="848"/>
      <c r="S637" s="848"/>
      <c r="T637" s="849"/>
      <c r="U637" s="849"/>
      <c r="V637" s="849"/>
      <c r="W637" s="849"/>
      <c r="X637" s="849"/>
      <c r="Y637" s="849"/>
      <c r="Z637" s="849"/>
      <c r="AA637" s="849"/>
      <c r="AB637" s="849"/>
      <c r="AC637" s="849"/>
      <c r="AD637" s="849"/>
      <c r="AE637" s="849"/>
      <c r="AF637" s="849"/>
      <c r="AG637" s="849"/>
      <c r="AH637" s="849"/>
      <c r="AI637" s="849"/>
      <c r="AJ637" s="849"/>
      <c r="AK637" s="849"/>
      <c r="AL637" s="849"/>
      <c r="AM637" s="849"/>
      <c r="AN637" s="849"/>
      <c r="AO637" s="849"/>
      <c r="AP637" s="849"/>
      <c r="AQ637" s="276"/>
      <c r="AR637" s="276"/>
      <c r="AS637" s="276"/>
      <c r="AT637" s="276"/>
      <c r="AU637" s="276"/>
      <c r="AV637" s="276"/>
      <c r="AW637" s="276"/>
      <c r="AX637" s="276"/>
      <c r="AY637" s="276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  <c r="CI637" s="34"/>
      <c r="CJ637" s="34"/>
      <c r="CK637" s="34"/>
      <c r="CL637" s="34"/>
      <c r="CM637" s="34"/>
      <c r="CN637" s="34"/>
      <c r="CO637" s="34"/>
      <c r="CP637" s="34"/>
      <c r="CQ637" s="34"/>
      <c r="CR637" s="647"/>
    </row>
    <row r="638" spans="1:96" s="638" customFormat="1" ht="16.5" customHeight="1" x14ac:dyDescent="0.25">
      <c r="A638" s="1480" t="s">
        <v>351</v>
      </c>
      <c r="B638" s="1480"/>
      <c r="C638" s="1480"/>
      <c r="D638" s="1480"/>
      <c r="E638" s="1480" t="s">
        <v>130</v>
      </c>
      <c r="F638" s="1480"/>
      <c r="G638" s="1480"/>
      <c r="H638" s="1523">
        <f>F132</f>
        <v>0</v>
      </c>
      <c r="I638" s="1523"/>
      <c r="J638" s="1523"/>
      <c r="K638" s="1523"/>
      <c r="L638" s="1523"/>
      <c r="M638" s="1523"/>
      <c r="N638" s="1523"/>
      <c r="O638" s="42"/>
      <c r="P638" s="842" t="s">
        <v>524</v>
      </c>
      <c r="Q638" s="848"/>
      <c r="R638" s="848"/>
      <c r="S638" s="848"/>
      <c r="T638" s="849"/>
      <c r="U638" s="849"/>
      <c r="V638" s="849"/>
      <c r="W638" s="849"/>
      <c r="X638" s="849"/>
      <c r="Y638" s="849"/>
      <c r="Z638" s="849"/>
      <c r="AA638" s="849"/>
      <c r="AB638" s="849"/>
      <c r="AC638" s="849"/>
      <c r="AD638" s="849"/>
      <c r="AE638" s="849"/>
      <c r="AF638" s="849"/>
      <c r="AG638" s="849"/>
      <c r="AH638" s="849"/>
      <c r="AI638" s="849"/>
      <c r="AJ638" s="849"/>
      <c r="AK638" s="849"/>
      <c r="AL638" s="849"/>
      <c r="AM638" s="849"/>
      <c r="AN638" s="849"/>
      <c r="AO638" s="849"/>
      <c r="AP638" s="849"/>
      <c r="AQ638" s="276"/>
      <c r="AR638" s="276"/>
      <c r="AS638" s="276"/>
      <c r="AT638" s="276"/>
      <c r="AU638" s="276"/>
      <c r="AV638" s="276"/>
      <c r="AW638" s="276"/>
      <c r="AX638" s="276"/>
      <c r="AY638" s="276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  <c r="CI638" s="34"/>
      <c r="CJ638" s="34"/>
      <c r="CK638" s="34"/>
      <c r="CL638" s="34"/>
      <c r="CM638" s="34"/>
      <c r="CN638" s="34"/>
      <c r="CO638" s="34"/>
      <c r="CP638" s="34"/>
      <c r="CQ638" s="34"/>
      <c r="CR638" s="647"/>
    </row>
    <row r="639" spans="1:96" s="638" customFormat="1" ht="16.5" customHeight="1" x14ac:dyDescent="0.25">
      <c r="A639" s="1480" t="s">
        <v>352</v>
      </c>
      <c r="B639" s="1480"/>
      <c r="C639" s="1480"/>
      <c r="D639" s="1480"/>
      <c r="E639" s="1480" t="s">
        <v>894</v>
      </c>
      <c r="F639" s="1480"/>
      <c r="G639" s="1480"/>
      <c r="H639" s="1523">
        <f>F133</f>
        <v>0</v>
      </c>
      <c r="I639" s="1523"/>
      <c r="J639" s="1523"/>
      <c r="K639" s="1523"/>
      <c r="L639" s="1523"/>
      <c r="M639" s="1523"/>
      <c r="N639" s="1523"/>
      <c r="O639" s="42"/>
      <c r="P639" s="842" t="s">
        <v>711</v>
      </c>
      <c r="Q639" s="848"/>
      <c r="R639" s="848"/>
      <c r="S639" s="848"/>
      <c r="T639" s="849"/>
      <c r="U639" s="849"/>
      <c r="V639" s="849"/>
      <c r="W639" s="849"/>
      <c r="X639" s="849"/>
      <c r="Y639" s="849"/>
      <c r="Z639" s="849"/>
      <c r="AA639" s="849"/>
      <c r="AB639" s="849"/>
      <c r="AC639" s="849"/>
      <c r="AD639" s="849"/>
      <c r="AE639" s="849"/>
      <c r="AF639" s="849"/>
      <c r="AG639" s="849"/>
      <c r="AH639" s="849"/>
      <c r="AI639" s="849"/>
      <c r="AJ639" s="849"/>
      <c r="AK639" s="849"/>
      <c r="AL639" s="849"/>
      <c r="AM639" s="849"/>
      <c r="AN639" s="849"/>
      <c r="AO639" s="849"/>
      <c r="AP639" s="849"/>
      <c r="AQ639" s="276"/>
      <c r="AR639" s="276"/>
      <c r="AS639" s="276"/>
      <c r="AT639" s="276"/>
      <c r="AU639" s="276"/>
      <c r="AV639" s="276"/>
      <c r="AW639" s="276"/>
      <c r="AX639" s="276"/>
      <c r="AY639" s="276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  <c r="CI639" s="34"/>
      <c r="CJ639" s="34"/>
      <c r="CK639" s="34"/>
      <c r="CL639" s="34"/>
      <c r="CM639" s="34"/>
      <c r="CN639" s="34"/>
      <c r="CO639" s="34"/>
      <c r="CP639" s="34"/>
      <c r="CQ639" s="34"/>
      <c r="CR639" s="647"/>
    </row>
    <row r="640" spans="1:96" s="638" customFormat="1" ht="16.5" customHeight="1" x14ac:dyDescent="0.25">
      <c r="A640" s="1480" t="s">
        <v>886</v>
      </c>
      <c r="B640" s="1480"/>
      <c r="C640" s="1480"/>
      <c r="D640" s="1480"/>
      <c r="E640" s="1480" t="s">
        <v>897</v>
      </c>
      <c r="F640" s="1480"/>
      <c r="G640" s="1480"/>
      <c r="H640" s="1522"/>
      <c r="I640" s="1522"/>
      <c r="J640" s="1522"/>
      <c r="K640" s="1522"/>
      <c r="L640" s="1522"/>
      <c r="M640" s="1522"/>
      <c r="N640" s="1522"/>
      <c r="O640" s="42"/>
      <c r="P640" s="842" t="s">
        <v>952</v>
      </c>
      <c r="Q640" s="848"/>
      <c r="R640" s="848"/>
      <c r="S640" s="848"/>
      <c r="T640" s="849"/>
      <c r="U640" s="849"/>
      <c r="V640" s="849"/>
      <c r="W640" s="849"/>
      <c r="X640" s="849"/>
      <c r="Y640" s="849"/>
      <c r="Z640" s="849"/>
      <c r="AA640" s="849"/>
      <c r="AB640" s="849"/>
      <c r="AC640" s="849"/>
      <c r="AD640" s="849"/>
      <c r="AE640" s="849"/>
      <c r="AF640" s="849"/>
      <c r="AG640" s="849"/>
      <c r="AH640" s="849"/>
      <c r="AI640" s="849"/>
      <c r="AJ640" s="849"/>
      <c r="AK640" s="849"/>
      <c r="AL640" s="849"/>
      <c r="AM640" s="849"/>
      <c r="AN640" s="849"/>
      <c r="AO640" s="849"/>
      <c r="AP640" s="849"/>
      <c r="AQ640" s="276"/>
      <c r="AR640" s="276"/>
      <c r="AS640" s="276"/>
      <c r="AT640" s="276"/>
      <c r="AU640" s="276"/>
      <c r="AV640" s="276"/>
      <c r="AW640" s="276"/>
      <c r="AX640" s="276"/>
      <c r="AY640" s="276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  <c r="CF640" s="34"/>
      <c r="CG640" s="34"/>
      <c r="CH640" s="34"/>
      <c r="CI640" s="34"/>
      <c r="CJ640" s="34"/>
      <c r="CK640" s="34"/>
      <c r="CL640" s="34"/>
      <c r="CM640" s="34"/>
      <c r="CN640" s="34"/>
      <c r="CO640" s="34"/>
      <c r="CP640" s="34"/>
      <c r="CQ640" s="34"/>
      <c r="CR640" s="647"/>
    </row>
    <row r="641" spans="1:96" s="638" customFormat="1" ht="16.5" customHeight="1" x14ac:dyDescent="0.25">
      <c r="A641" s="1480" t="s">
        <v>886</v>
      </c>
      <c r="B641" s="1480"/>
      <c r="C641" s="1480"/>
      <c r="D641" s="1480"/>
      <c r="E641" s="1480" t="s">
        <v>898</v>
      </c>
      <c r="F641" s="1480"/>
      <c r="G641" s="1480"/>
      <c r="H641" s="1522"/>
      <c r="I641" s="1522"/>
      <c r="J641" s="1522"/>
      <c r="K641" s="1522"/>
      <c r="L641" s="1522"/>
      <c r="M641" s="1522"/>
      <c r="N641" s="1522"/>
      <c r="O641" s="42"/>
      <c r="P641" s="842" t="s">
        <v>1378</v>
      </c>
      <c r="Q641" s="848"/>
      <c r="R641" s="848"/>
      <c r="S641" s="848"/>
      <c r="T641" s="849"/>
      <c r="U641" s="849"/>
      <c r="V641" s="849"/>
      <c r="W641" s="849"/>
      <c r="X641" s="849"/>
      <c r="Y641" s="849"/>
      <c r="Z641" s="849"/>
      <c r="AA641" s="849"/>
      <c r="AB641" s="849"/>
      <c r="AC641" s="849"/>
      <c r="AD641" s="849"/>
      <c r="AE641" s="849"/>
      <c r="AF641" s="849"/>
      <c r="AG641" s="849"/>
      <c r="AH641" s="849"/>
      <c r="AI641" s="849"/>
      <c r="AJ641" s="849"/>
      <c r="AK641" s="849"/>
      <c r="AL641" s="849"/>
      <c r="AM641" s="849"/>
      <c r="AN641" s="849"/>
      <c r="AO641" s="849"/>
      <c r="AP641" s="849"/>
      <c r="AQ641" s="276"/>
      <c r="AR641" s="276"/>
      <c r="AS641" s="276"/>
      <c r="AT641" s="276"/>
      <c r="AU641" s="276"/>
      <c r="AV641" s="276"/>
      <c r="AW641" s="276"/>
      <c r="AX641" s="276"/>
      <c r="AY641" s="276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  <c r="CI641" s="34"/>
      <c r="CJ641" s="34"/>
      <c r="CK641" s="34"/>
      <c r="CL641" s="34"/>
      <c r="CM641" s="34"/>
      <c r="CN641" s="34"/>
      <c r="CO641" s="34"/>
      <c r="CP641" s="34"/>
      <c r="CQ641" s="34"/>
      <c r="CR641" s="647"/>
    </row>
    <row r="642" spans="1:96" s="638" customFormat="1" ht="16.5" customHeight="1" x14ac:dyDescent="0.25">
      <c r="A642" s="1480" t="s">
        <v>355</v>
      </c>
      <c r="B642" s="1480"/>
      <c r="C642" s="1480"/>
      <c r="D642" s="1480"/>
      <c r="E642" s="1480" t="s">
        <v>8</v>
      </c>
      <c r="F642" s="1480"/>
      <c r="G642" s="1480"/>
      <c r="H642" s="1523">
        <f>F136</f>
        <v>0</v>
      </c>
      <c r="I642" s="1523"/>
      <c r="J642" s="1523"/>
      <c r="K642" s="1523"/>
      <c r="L642" s="1523"/>
      <c r="M642" s="1523"/>
      <c r="N642" s="1523"/>
      <c r="O642" s="42"/>
      <c r="P642" s="842" t="s">
        <v>525</v>
      </c>
      <c r="Q642" s="848"/>
      <c r="R642" s="848"/>
      <c r="S642" s="848"/>
      <c r="T642" s="849"/>
      <c r="U642" s="849"/>
      <c r="V642" s="849"/>
      <c r="W642" s="849"/>
      <c r="X642" s="849"/>
      <c r="Y642" s="849"/>
      <c r="Z642" s="849"/>
      <c r="AA642" s="849"/>
      <c r="AB642" s="849"/>
      <c r="AC642" s="849"/>
      <c r="AD642" s="849"/>
      <c r="AE642" s="849"/>
      <c r="AF642" s="849"/>
      <c r="AG642" s="849"/>
      <c r="AH642" s="849"/>
      <c r="AI642" s="849"/>
      <c r="AJ642" s="849"/>
      <c r="AK642" s="849"/>
      <c r="AL642" s="849"/>
      <c r="AM642" s="849"/>
      <c r="AN642" s="849"/>
      <c r="AO642" s="849"/>
      <c r="AP642" s="849"/>
      <c r="AQ642" s="276"/>
      <c r="AR642" s="276"/>
      <c r="AS642" s="276"/>
      <c r="AT642" s="276"/>
      <c r="AU642" s="276"/>
      <c r="AV642" s="276"/>
      <c r="AW642" s="276"/>
      <c r="AX642" s="276"/>
      <c r="AY642" s="276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  <c r="CI642" s="34"/>
      <c r="CJ642" s="34"/>
      <c r="CK642" s="34"/>
      <c r="CL642" s="34"/>
      <c r="CM642" s="34"/>
      <c r="CN642" s="34"/>
      <c r="CO642" s="34"/>
      <c r="CP642" s="34"/>
      <c r="CQ642" s="34"/>
      <c r="CR642" s="647"/>
    </row>
    <row r="643" spans="1:96" s="638" customFormat="1" ht="16.5" customHeight="1" x14ac:dyDescent="0.25">
      <c r="A643" s="850"/>
      <c r="B643" s="850"/>
      <c r="C643" s="850"/>
      <c r="D643" s="850"/>
      <c r="E643" s="850"/>
      <c r="F643" s="850"/>
      <c r="G643" s="850"/>
      <c r="H643" s="853"/>
      <c r="I643" s="853"/>
      <c r="J643" s="853"/>
      <c r="K643" s="853"/>
      <c r="L643" s="853"/>
      <c r="M643" s="853"/>
      <c r="N643" s="853"/>
      <c r="O643" s="42"/>
      <c r="P643" s="842" t="s">
        <v>1372</v>
      </c>
      <c r="Q643" s="848"/>
      <c r="R643" s="848"/>
      <c r="S643" s="848"/>
      <c r="T643" s="849"/>
      <c r="U643" s="849"/>
      <c r="V643" s="849"/>
      <c r="W643" s="849"/>
      <c r="X643" s="849"/>
      <c r="Y643" s="849"/>
      <c r="Z643" s="849"/>
      <c r="AA643" s="849"/>
      <c r="AB643" s="849"/>
      <c r="AC643" s="849"/>
      <c r="AD643" s="849"/>
      <c r="AE643" s="849"/>
      <c r="AF643" s="849"/>
      <c r="AG643" s="849"/>
      <c r="AH643" s="849"/>
      <c r="AI643" s="849"/>
      <c r="AJ643" s="849"/>
      <c r="AK643" s="849"/>
      <c r="AL643" s="849"/>
      <c r="AM643" s="849"/>
      <c r="AN643" s="849"/>
      <c r="AO643" s="849"/>
      <c r="AP643" s="849"/>
      <c r="AQ643" s="276"/>
      <c r="AR643" s="276"/>
      <c r="AS643" s="276"/>
      <c r="AT643" s="276"/>
      <c r="AU643" s="276"/>
      <c r="AV643" s="276"/>
      <c r="AW643" s="276"/>
      <c r="AX643" s="276"/>
      <c r="AY643" s="276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  <c r="CI643" s="34"/>
      <c r="CJ643" s="34"/>
      <c r="CK643" s="34"/>
      <c r="CL643" s="34"/>
      <c r="CM643" s="34"/>
      <c r="CN643" s="34"/>
      <c r="CO643" s="34"/>
      <c r="CP643" s="34"/>
      <c r="CQ643" s="34"/>
      <c r="CR643" s="647"/>
    </row>
    <row r="644" spans="1:96" s="638" customFormat="1" ht="16.5" customHeight="1" x14ac:dyDescent="0.25">
      <c r="A644" s="1480" t="s">
        <v>1399</v>
      </c>
      <c r="B644" s="1480"/>
      <c r="C644" s="1480"/>
      <c r="D644" s="1480"/>
      <c r="E644" s="1480" t="s">
        <v>131</v>
      </c>
      <c r="F644" s="1480"/>
      <c r="G644" s="1480"/>
      <c r="H644" s="1522"/>
      <c r="I644" s="1522"/>
      <c r="J644" s="1522"/>
      <c r="K644" s="1522"/>
      <c r="L644" s="1522"/>
      <c r="M644" s="1522"/>
      <c r="N644" s="1522"/>
      <c r="O644" s="42"/>
      <c r="P644" s="842" t="s">
        <v>904</v>
      </c>
      <c r="Q644" s="848"/>
      <c r="R644" s="848"/>
      <c r="S644" s="848"/>
      <c r="T644" s="849"/>
      <c r="U644" s="849"/>
      <c r="V644" s="849"/>
      <c r="W644" s="849"/>
      <c r="X644" s="849"/>
      <c r="Y644" s="849"/>
      <c r="Z644" s="849"/>
      <c r="AA644" s="849"/>
      <c r="AB644" s="849"/>
      <c r="AC644" s="849"/>
      <c r="AD644" s="849"/>
      <c r="AE644" s="849"/>
      <c r="AF644" s="849"/>
      <c r="AG644" s="849"/>
      <c r="AH644" s="849"/>
      <c r="AI644" s="849"/>
      <c r="AJ644" s="849"/>
      <c r="AK644" s="849"/>
      <c r="AL644" s="849"/>
      <c r="AM644" s="849"/>
      <c r="AN644" s="849"/>
      <c r="AO644" s="849"/>
      <c r="AP644" s="849"/>
      <c r="AQ644" s="276"/>
      <c r="AR644" s="276"/>
      <c r="AS644" s="276"/>
      <c r="AT644" s="276"/>
      <c r="AU644" s="276"/>
      <c r="AV644" s="276"/>
      <c r="AW644" s="276"/>
      <c r="AX644" s="276"/>
      <c r="AY644" s="276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  <c r="CI644" s="34"/>
      <c r="CJ644" s="34"/>
      <c r="CK644" s="34"/>
      <c r="CL644" s="34"/>
      <c r="CM644" s="34"/>
      <c r="CN644" s="34"/>
      <c r="CO644" s="34"/>
      <c r="CP644" s="34"/>
      <c r="CQ644" s="34"/>
      <c r="CR644" s="647"/>
    </row>
    <row r="645" spans="1:96" s="638" customFormat="1" ht="16.5" customHeight="1" x14ac:dyDescent="0.25">
      <c r="A645" s="1480" t="s">
        <v>1400</v>
      </c>
      <c r="B645" s="1480"/>
      <c r="C645" s="1480"/>
      <c r="D645" s="1480"/>
      <c r="E645" s="1480" t="s">
        <v>226</v>
      </c>
      <c r="F645" s="1480"/>
      <c r="G645" s="1480"/>
      <c r="H645" s="1526"/>
      <c r="I645" s="1526"/>
      <c r="J645" s="1526"/>
      <c r="K645" s="1526"/>
      <c r="L645" s="1526"/>
      <c r="M645" s="1526"/>
      <c r="N645" s="1526"/>
      <c r="O645" s="42"/>
      <c r="P645" s="842" t="s">
        <v>891</v>
      </c>
      <c r="Q645" s="848"/>
      <c r="R645" s="848"/>
      <c r="S645" s="848"/>
      <c r="T645" s="849"/>
      <c r="U645" s="849"/>
      <c r="V645" s="849"/>
      <c r="W645" s="849"/>
      <c r="X645" s="849"/>
      <c r="Y645" s="849"/>
      <c r="Z645" s="849"/>
      <c r="AA645" s="849"/>
      <c r="AB645" s="849"/>
      <c r="AC645" s="849"/>
      <c r="AD645" s="849"/>
      <c r="AE645" s="849"/>
      <c r="AF645" s="849"/>
      <c r="AG645" s="849"/>
      <c r="AH645" s="849"/>
      <c r="AI645" s="849"/>
      <c r="AJ645" s="849"/>
      <c r="AK645" s="849"/>
      <c r="AL645" s="849"/>
      <c r="AM645" s="849"/>
      <c r="AN645" s="849"/>
      <c r="AO645" s="849"/>
      <c r="AP645" s="849"/>
      <c r="AQ645" s="276"/>
      <c r="AR645" s="276"/>
      <c r="AS645" s="276"/>
      <c r="AT645" s="276"/>
      <c r="AU645" s="276"/>
      <c r="AV645" s="276"/>
      <c r="AW645" s="276"/>
      <c r="AX645" s="276"/>
      <c r="AY645" s="276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  <c r="CI645" s="34"/>
      <c r="CJ645" s="34"/>
      <c r="CK645" s="34"/>
      <c r="CL645" s="34"/>
      <c r="CM645" s="34"/>
      <c r="CN645" s="34"/>
      <c r="CO645" s="34"/>
      <c r="CP645" s="34"/>
      <c r="CQ645" s="34"/>
      <c r="CR645" s="647"/>
    </row>
    <row r="646" spans="1:96" s="638" customFormat="1" ht="16.5" customHeight="1" x14ac:dyDescent="0.25">
      <c r="A646" s="1480" t="s">
        <v>463</v>
      </c>
      <c r="B646" s="1480"/>
      <c r="C646" s="1480"/>
      <c r="D646" s="1480"/>
      <c r="E646" s="1480" t="s">
        <v>153</v>
      </c>
      <c r="F646" s="1480"/>
      <c r="G646" s="1480"/>
      <c r="H646" s="1522"/>
      <c r="I646" s="1522"/>
      <c r="J646" s="1522"/>
      <c r="K646" s="1522"/>
      <c r="L646" s="1522"/>
      <c r="M646" s="1522"/>
      <c r="N646" s="1522"/>
      <c r="O646" s="42"/>
      <c r="P646" s="1661" t="s">
        <v>905</v>
      </c>
      <c r="Q646" s="1661"/>
      <c r="R646" s="1661"/>
      <c r="S646" s="1661"/>
      <c r="T646" s="1661"/>
      <c r="U646" s="1661"/>
      <c r="V646" s="1661"/>
      <c r="W646" s="1661"/>
      <c r="X646" s="1661"/>
      <c r="Y646" s="1661"/>
      <c r="Z646" s="1661"/>
      <c r="AA646" s="1661"/>
      <c r="AB646" s="1661"/>
      <c r="AC646" s="1661"/>
      <c r="AD646" s="1661"/>
      <c r="AE646" s="1661"/>
      <c r="AF646" s="1661"/>
      <c r="AG646" s="1661"/>
      <c r="AH646" s="1661"/>
      <c r="AI646" s="1661"/>
      <c r="AJ646" s="1661"/>
      <c r="AK646" s="1661"/>
      <c r="AL646" s="1661"/>
      <c r="AM646" s="1661"/>
      <c r="AN646" s="1661"/>
      <c r="AO646" s="1661"/>
      <c r="AP646" s="1661"/>
      <c r="AQ646" s="276"/>
      <c r="AR646" s="276"/>
      <c r="AS646" s="276"/>
      <c r="AT646" s="276"/>
      <c r="AU646" s="276"/>
      <c r="AV646" s="276"/>
      <c r="AW646" s="276"/>
      <c r="AX646" s="276"/>
      <c r="AY646" s="276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  <c r="CI646" s="34"/>
      <c r="CJ646" s="34"/>
      <c r="CK646" s="34"/>
      <c r="CL646" s="34"/>
      <c r="CM646" s="34"/>
      <c r="CN646" s="34"/>
      <c r="CO646" s="34"/>
      <c r="CP646" s="34"/>
      <c r="CQ646" s="34"/>
      <c r="CR646" s="647"/>
    </row>
    <row r="647" spans="1:96" s="638" customFormat="1" ht="16.5" customHeight="1" x14ac:dyDescent="0.25">
      <c r="A647" s="1480" t="s">
        <v>420</v>
      </c>
      <c r="B647" s="1480"/>
      <c r="C647" s="1480"/>
      <c r="D647" s="1480"/>
      <c r="E647" s="1480" t="s">
        <v>227</v>
      </c>
      <c r="F647" s="1480"/>
      <c r="G647" s="1480"/>
      <c r="H647" s="1526"/>
      <c r="I647" s="1526"/>
      <c r="J647" s="1526"/>
      <c r="K647" s="1526"/>
      <c r="L647" s="1526"/>
      <c r="M647" s="1526"/>
      <c r="N647" s="1526"/>
      <c r="O647" s="42"/>
      <c r="P647" s="1661" t="s">
        <v>906</v>
      </c>
      <c r="Q647" s="1661"/>
      <c r="R647" s="1661"/>
      <c r="S647" s="1661"/>
      <c r="T647" s="1661"/>
      <c r="U647" s="1661"/>
      <c r="V647" s="1661"/>
      <c r="W647" s="1661"/>
      <c r="X647" s="1661"/>
      <c r="Y647" s="1661"/>
      <c r="Z647" s="1661"/>
      <c r="AA647" s="1661"/>
      <c r="AB647" s="1661"/>
      <c r="AC647" s="1661"/>
      <c r="AD647" s="1661"/>
      <c r="AE647" s="1661"/>
      <c r="AF647" s="1661"/>
      <c r="AG647" s="1661"/>
      <c r="AH647" s="1661"/>
      <c r="AI647" s="1661"/>
      <c r="AJ647" s="1661"/>
      <c r="AK647" s="1661"/>
      <c r="AL647" s="1661"/>
      <c r="AM647" s="1661"/>
      <c r="AN647" s="1661"/>
      <c r="AO647" s="1661"/>
      <c r="AP647" s="1661"/>
      <c r="AQ647" s="276"/>
      <c r="AR647" s="276"/>
      <c r="AS647" s="276"/>
      <c r="AT647" s="276"/>
      <c r="AU647" s="276"/>
      <c r="AV647" s="276"/>
      <c r="AW647" s="276"/>
      <c r="AX647" s="276"/>
      <c r="AY647" s="276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  <c r="CI647" s="34"/>
      <c r="CJ647" s="34"/>
      <c r="CK647" s="34"/>
      <c r="CL647" s="34"/>
      <c r="CM647" s="34"/>
      <c r="CN647" s="34"/>
      <c r="CO647" s="34"/>
      <c r="CP647" s="34"/>
      <c r="CQ647" s="34"/>
      <c r="CR647" s="647"/>
    </row>
    <row r="648" spans="1:96" s="638" customFormat="1" ht="16.5" customHeight="1" x14ac:dyDescent="0.25">
      <c r="A648" s="1480" t="s">
        <v>413</v>
      </c>
      <c r="B648" s="1480"/>
      <c r="C648" s="1480"/>
      <c r="D648" s="1480"/>
      <c r="E648" s="1480" t="s">
        <v>1336</v>
      </c>
      <c r="F648" s="1480"/>
      <c r="G648" s="1480"/>
      <c r="H648" s="1522"/>
      <c r="I648" s="1522"/>
      <c r="J648" s="1522"/>
      <c r="K648" s="1522"/>
      <c r="L648" s="1522"/>
      <c r="M648" s="1522"/>
      <c r="N648" s="1522"/>
      <c r="O648" s="42"/>
      <c r="P648" s="842" t="s">
        <v>1373</v>
      </c>
      <c r="Q648" s="848"/>
      <c r="R648" s="848"/>
      <c r="S648" s="848"/>
      <c r="T648" s="849"/>
      <c r="U648" s="849"/>
      <c r="V648" s="849"/>
      <c r="W648" s="849"/>
      <c r="X648" s="849"/>
      <c r="Y648" s="849"/>
      <c r="Z648" s="849"/>
      <c r="AA648" s="849"/>
      <c r="AB648" s="849"/>
      <c r="AC648" s="849"/>
      <c r="AD648" s="849"/>
      <c r="AE648" s="849"/>
      <c r="AF648" s="849"/>
      <c r="AG648" s="849"/>
      <c r="AH648" s="849"/>
      <c r="AI648" s="849"/>
      <c r="AJ648" s="849"/>
      <c r="AK648" s="849"/>
      <c r="AL648" s="849"/>
      <c r="AM648" s="849"/>
      <c r="AN648" s="849"/>
      <c r="AO648" s="849"/>
      <c r="AP648" s="849"/>
      <c r="AQ648" s="276"/>
      <c r="AR648" s="276"/>
      <c r="AS648" s="276"/>
      <c r="AT648" s="276"/>
      <c r="AU648" s="276"/>
      <c r="AV648" s="276"/>
      <c r="AW648" s="276"/>
      <c r="AX648" s="276"/>
      <c r="AY648" s="276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  <c r="CI648" s="34"/>
      <c r="CJ648" s="34"/>
      <c r="CK648" s="34"/>
      <c r="CL648" s="34"/>
      <c r="CM648" s="34"/>
      <c r="CN648" s="34"/>
      <c r="CO648" s="34"/>
      <c r="CP648" s="34"/>
      <c r="CQ648" s="34"/>
      <c r="CR648" s="647"/>
    </row>
    <row r="649" spans="1:96" s="638" customFormat="1" ht="16.5" customHeight="1" x14ac:dyDescent="0.25">
      <c r="A649" s="1480" t="s">
        <v>469</v>
      </c>
      <c r="B649" s="1480"/>
      <c r="C649" s="1480"/>
      <c r="D649" s="1480"/>
      <c r="E649" s="1480" t="s">
        <v>1822</v>
      </c>
      <c r="F649" s="1480"/>
      <c r="G649" s="1480"/>
      <c r="H649" s="1526"/>
      <c r="I649" s="1526"/>
      <c r="J649" s="1526"/>
      <c r="K649" s="1526"/>
      <c r="L649" s="1526"/>
      <c r="M649" s="1526"/>
      <c r="N649" s="1526"/>
      <c r="O649" s="42"/>
      <c r="P649" s="842" t="s">
        <v>892</v>
      </c>
      <c r="Q649" s="848"/>
      <c r="R649" s="848"/>
      <c r="S649" s="848"/>
      <c r="T649" s="849"/>
      <c r="U649" s="849"/>
      <c r="V649" s="849"/>
      <c r="W649" s="849"/>
      <c r="X649" s="849"/>
      <c r="Y649" s="849"/>
      <c r="Z649" s="849"/>
      <c r="AA649" s="849"/>
      <c r="AB649" s="849"/>
      <c r="AC649" s="849"/>
      <c r="AD649" s="849"/>
      <c r="AE649" s="849"/>
      <c r="AF649" s="849"/>
      <c r="AG649" s="849"/>
      <c r="AH649" s="849"/>
      <c r="AI649" s="849"/>
      <c r="AJ649" s="849"/>
      <c r="AK649" s="849"/>
      <c r="AL649" s="849"/>
      <c r="AM649" s="849"/>
      <c r="AN649" s="849"/>
      <c r="AO649" s="849"/>
      <c r="AP649" s="849"/>
      <c r="AQ649" s="276"/>
      <c r="AR649" s="276"/>
      <c r="AS649" s="276"/>
      <c r="AT649" s="276"/>
      <c r="AU649" s="276"/>
      <c r="AV649" s="276"/>
      <c r="AW649" s="276"/>
      <c r="AX649" s="276"/>
      <c r="AY649" s="276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  <c r="CI649" s="34"/>
      <c r="CJ649" s="34"/>
      <c r="CK649" s="34"/>
      <c r="CL649" s="34"/>
      <c r="CM649" s="34"/>
      <c r="CN649" s="34"/>
      <c r="CO649" s="34"/>
      <c r="CP649" s="34"/>
      <c r="CQ649" s="34"/>
      <c r="CR649" s="647"/>
    </row>
    <row r="650" spans="1:96" s="638" customFormat="1" ht="16.5" customHeight="1" x14ac:dyDescent="0.25">
      <c r="A650" s="1480" t="s">
        <v>466</v>
      </c>
      <c r="B650" s="1480"/>
      <c r="C650" s="1480"/>
      <c r="D650" s="1480"/>
      <c r="E650" s="1480" t="s">
        <v>1823</v>
      </c>
      <c r="F650" s="1480"/>
      <c r="G650" s="1480"/>
      <c r="H650" s="1522"/>
      <c r="I650" s="1522"/>
      <c r="J650" s="1522"/>
      <c r="K650" s="1522"/>
      <c r="L650" s="1522"/>
      <c r="M650" s="1522"/>
      <c r="N650" s="1522"/>
      <c r="O650" s="42"/>
      <c r="P650" s="842" t="s">
        <v>893</v>
      </c>
      <c r="Q650" s="848"/>
      <c r="R650" s="848"/>
      <c r="S650" s="848"/>
      <c r="T650" s="849"/>
      <c r="U650" s="849"/>
      <c r="V650" s="849"/>
      <c r="W650" s="849"/>
      <c r="X650" s="849"/>
      <c r="Y650" s="849"/>
      <c r="Z650" s="849"/>
      <c r="AA650" s="849"/>
      <c r="AB650" s="849"/>
      <c r="AC650" s="849"/>
      <c r="AD650" s="849"/>
      <c r="AE650" s="849"/>
      <c r="AF650" s="849"/>
      <c r="AG650" s="849"/>
      <c r="AH650" s="849"/>
      <c r="AI650" s="849"/>
      <c r="AJ650" s="849"/>
      <c r="AK650" s="849"/>
      <c r="AL650" s="849"/>
      <c r="AM650" s="849"/>
      <c r="AN650" s="849"/>
      <c r="AO650" s="849"/>
      <c r="AP650" s="849"/>
      <c r="AQ650" s="276"/>
      <c r="AR650" s="276"/>
      <c r="AS650" s="276"/>
      <c r="AT650" s="276"/>
      <c r="AU650" s="276"/>
      <c r="AV650" s="276"/>
      <c r="AW650" s="276"/>
      <c r="AX650" s="276"/>
      <c r="AY650" s="276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  <c r="CI650" s="34"/>
      <c r="CJ650" s="34"/>
      <c r="CK650" s="34"/>
      <c r="CL650" s="34"/>
      <c r="CM650" s="34"/>
      <c r="CN650" s="34"/>
      <c r="CO650" s="34"/>
      <c r="CP650" s="34"/>
      <c r="CQ650" s="34"/>
      <c r="CR650" s="647"/>
    </row>
    <row r="651" spans="1:96" s="638" customFormat="1" ht="16.5" customHeight="1" x14ac:dyDescent="0.25">
      <c r="A651" s="1480" t="s">
        <v>1337</v>
      </c>
      <c r="B651" s="1480"/>
      <c r="C651" s="1480"/>
      <c r="D651" s="1480"/>
      <c r="E651" s="1480" t="s">
        <v>1824</v>
      </c>
      <c r="F651" s="1480"/>
      <c r="G651" s="1480"/>
      <c r="H651" s="1526"/>
      <c r="I651" s="1526"/>
      <c r="J651" s="1526"/>
      <c r="K651" s="1526"/>
      <c r="L651" s="1526"/>
      <c r="M651" s="1526"/>
      <c r="N651" s="1526"/>
      <c r="O651" s="42"/>
      <c r="P651" s="842" t="s">
        <v>896</v>
      </c>
      <c r="Q651" s="848"/>
      <c r="R651" s="848"/>
      <c r="S651" s="848"/>
      <c r="T651" s="848"/>
      <c r="U651" s="848"/>
      <c r="V651" s="848"/>
      <c r="W651" s="848"/>
      <c r="X651" s="848"/>
      <c r="Y651" s="848"/>
      <c r="Z651" s="848"/>
      <c r="AA651" s="848"/>
      <c r="AB651" s="848"/>
      <c r="AC651" s="848"/>
      <c r="AD651" s="848"/>
      <c r="AE651" s="848"/>
      <c r="AF651" s="848"/>
      <c r="AG651" s="848"/>
      <c r="AH651" s="848"/>
      <c r="AI651" s="848"/>
      <c r="AJ651" s="848"/>
      <c r="AK651" s="848"/>
      <c r="AL651" s="848"/>
      <c r="AM651" s="848"/>
      <c r="AN651" s="848"/>
      <c r="AO651" s="848"/>
      <c r="AP651" s="848"/>
      <c r="AQ651" s="276"/>
      <c r="AR651" s="276"/>
      <c r="AS651" s="276"/>
      <c r="AT651" s="276"/>
      <c r="AU651" s="276"/>
      <c r="AV651" s="276"/>
      <c r="AW651" s="276"/>
      <c r="AX651" s="276"/>
      <c r="AY651" s="276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647"/>
    </row>
    <row r="652" spans="1:96" s="638" customFormat="1" ht="16.5" customHeight="1" x14ac:dyDescent="0.25">
      <c r="A652" s="1480" t="s">
        <v>1337</v>
      </c>
      <c r="B652" s="1480"/>
      <c r="C652" s="1480"/>
      <c r="D652" s="1480"/>
      <c r="E652" s="1480" t="s">
        <v>117</v>
      </c>
      <c r="F652" s="1480"/>
      <c r="G652" s="1480"/>
      <c r="H652" s="1522"/>
      <c r="I652" s="1522"/>
      <c r="J652" s="1522"/>
      <c r="K652" s="1522"/>
      <c r="L652" s="1522"/>
      <c r="M652" s="1522"/>
      <c r="N652" s="1522"/>
      <c r="O652" s="42"/>
      <c r="P652" s="842" t="s">
        <v>895</v>
      </c>
      <c r="Q652" s="848"/>
      <c r="R652" s="848"/>
      <c r="S652" s="848"/>
      <c r="T652" s="848"/>
      <c r="U652" s="848"/>
      <c r="V652" s="848"/>
      <c r="W652" s="848"/>
      <c r="X652" s="848"/>
      <c r="Y652" s="848"/>
      <c r="Z652" s="848"/>
      <c r="AA652" s="848"/>
      <c r="AB652" s="848"/>
      <c r="AC652" s="848"/>
      <c r="AD652" s="848"/>
      <c r="AE652" s="848"/>
      <c r="AF652" s="848"/>
      <c r="AG652" s="848"/>
      <c r="AH652" s="848"/>
      <c r="AI652" s="848"/>
      <c r="AJ652" s="848"/>
      <c r="AK652" s="848"/>
      <c r="AL652" s="848"/>
      <c r="AM652" s="848"/>
      <c r="AN652" s="848"/>
      <c r="AO652" s="848"/>
      <c r="AP652" s="848"/>
      <c r="AQ652" s="276"/>
      <c r="AR652" s="276"/>
      <c r="AS652" s="276"/>
      <c r="AT652" s="276"/>
      <c r="AU652" s="276"/>
      <c r="AV652" s="276"/>
      <c r="AW652" s="276"/>
      <c r="AX652" s="276"/>
      <c r="AY652" s="276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647"/>
    </row>
    <row r="653" spans="1:96" s="638" customFormat="1" ht="16.5" customHeight="1" x14ac:dyDescent="0.25">
      <c r="A653" s="1480"/>
      <c r="B653" s="1480"/>
      <c r="C653" s="1480"/>
      <c r="D653" s="1480"/>
      <c r="E653" s="1480" t="s">
        <v>228</v>
      </c>
      <c r="F653" s="1480"/>
      <c r="G653" s="1480"/>
      <c r="H653" s="1526"/>
      <c r="I653" s="1526"/>
      <c r="J653" s="1526"/>
      <c r="K653" s="1526"/>
      <c r="L653" s="1526"/>
      <c r="M653" s="1526"/>
      <c r="N653" s="1526"/>
      <c r="O653" s="42"/>
      <c r="P653" s="1661" t="s">
        <v>907</v>
      </c>
      <c r="Q653" s="1661"/>
      <c r="R653" s="1661"/>
      <c r="S653" s="1661"/>
      <c r="T653" s="1661"/>
      <c r="U653" s="1661"/>
      <c r="V653" s="1661"/>
      <c r="W653" s="1661"/>
      <c r="X653" s="1661"/>
      <c r="Y653" s="1661"/>
      <c r="Z653" s="1661"/>
      <c r="AA653" s="1661"/>
      <c r="AB653" s="1661"/>
      <c r="AC653" s="1661"/>
      <c r="AD653" s="1661"/>
      <c r="AE653" s="1661"/>
      <c r="AF653" s="1661"/>
      <c r="AG653" s="1661"/>
      <c r="AH653" s="1661"/>
      <c r="AI653" s="1661"/>
      <c r="AJ653" s="1661"/>
      <c r="AK653" s="1661"/>
      <c r="AL653" s="1661"/>
      <c r="AM653" s="1661"/>
      <c r="AN653" s="1661"/>
      <c r="AO653" s="1661"/>
      <c r="AP653" s="1661"/>
      <c r="AQ653" s="276"/>
      <c r="AR653" s="276"/>
      <c r="AS653" s="276"/>
      <c r="AT653" s="276"/>
      <c r="AU653" s="276"/>
      <c r="AV653" s="276"/>
      <c r="AW653" s="276"/>
      <c r="AX653" s="276"/>
      <c r="AY653" s="276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647"/>
    </row>
    <row r="654" spans="1:96" s="638" customFormat="1" ht="16.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42"/>
      <c r="P654" s="33"/>
      <c r="Q654" s="33"/>
      <c r="R654" s="33"/>
      <c r="S654" s="33"/>
      <c r="T654" s="33"/>
      <c r="U654" s="33"/>
      <c r="V654" s="33"/>
      <c r="W654" s="33"/>
      <c r="X654" s="272"/>
      <c r="Y654" s="272"/>
      <c r="Z654" s="597"/>
      <c r="AA654" s="273"/>
      <c r="AB654" s="273"/>
      <c r="AC654" s="273"/>
      <c r="AD654" s="272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69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  <c r="CI654" s="34"/>
      <c r="CJ654" s="34"/>
      <c r="CK654" s="34"/>
      <c r="CL654" s="34"/>
      <c r="CM654" s="34"/>
      <c r="CN654" s="34"/>
      <c r="CO654" s="34"/>
      <c r="CP654" s="34"/>
      <c r="CQ654" s="34"/>
      <c r="CR654" s="647"/>
    </row>
    <row r="655" spans="1:96" s="638" customFormat="1" ht="16.5" customHeight="1" x14ac:dyDescent="0.25">
      <c r="A655" s="597"/>
      <c r="B655" s="597"/>
      <c r="C655" s="597"/>
      <c r="D655" s="597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272"/>
      <c r="Y655" s="272"/>
      <c r="Z655" s="597"/>
      <c r="AA655" s="273"/>
      <c r="AB655" s="273"/>
      <c r="AC655" s="273"/>
      <c r="AD655" s="272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69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  <c r="CI655" s="34"/>
      <c r="CJ655" s="34"/>
      <c r="CK655" s="34"/>
      <c r="CL655" s="34"/>
      <c r="CM655" s="34"/>
      <c r="CN655" s="34"/>
      <c r="CO655" s="34"/>
      <c r="CP655" s="34"/>
      <c r="CQ655" s="34"/>
      <c r="CR655" s="647"/>
    </row>
    <row r="656" spans="1:96" s="638" customFormat="1" ht="16.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69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  <c r="CF656" s="34"/>
      <c r="CG656" s="34"/>
      <c r="CH656" s="34"/>
      <c r="CI656" s="34"/>
      <c r="CJ656" s="34"/>
      <c r="CK656" s="34"/>
      <c r="CL656" s="34"/>
      <c r="CM656" s="34"/>
      <c r="CN656" s="34"/>
      <c r="CO656" s="34"/>
      <c r="CP656" s="34"/>
      <c r="CQ656" s="34"/>
      <c r="CR656" s="647"/>
    </row>
    <row r="657" spans="1:98" s="639" customFormat="1" ht="13.5" thickBot="1" x14ac:dyDescent="0.2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80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77"/>
      <c r="BM657" s="77"/>
      <c r="BN657" s="77"/>
      <c r="BO657" s="77"/>
      <c r="BP657" s="77"/>
      <c r="BQ657" s="77"/>
      <c r="BR657" s="77"/>
      <c r="BS657" s="77"/>
      <c r="BT657" s="77"/>
      <c r="BU657" s="77"/>
      <c r="BV657" s="77"/>
      <c r="BW657" s="77"/>
      <c r="BX657" s="77"/>
      <c r="BY657" s="77"/>
      <c r="BZ657" s="77"/>
      <c r="CA657" s="77"/>
      <c r="CB657" s="77"/>
      <c r="CC657" s="77"/>
      <c r="CD657" s="77"/>
      <c r="CE657" s="77"/>
      <c r="CF657" s="77"/>
      <c r="CG657" s="77"/>
      <c r="CH657" s="77"/>
      <c r="CI657" s="77"/>
      <c r="CJ657" s="77"/>
      <c r="CK657" s="77"/>
      <c r="CL657" s="77"/>
      <c r="CM657" s="77"/>
      <c r="CN657" s="77"/>
      <c r="CO657" s="77"/>
      <c r="CP657" s="77"/>
      <c r="CQ657" s="77"/>
      <c r="CS657" s="637"/>
      <c r="CT657" s="637"/>
    </row>
    <row r="658" spans="1:98" ht="24" thickTop="1" x14ac:dyDescent="0.35">
      <c r="A658" s="249" t="s">
        <v>901</v>
      </c>
      <c r="B658" s="98"/>
      <c r="C658" s="98"/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Q658" s="98"/>
      <c r="R658" s="1163"/>
      <c r="S658" s="98"/>
      <c r="T658" s="98"/>
      <c r="U658" s="98"/>
      <c r="V658" s="98"/>
      <c r="W658" s="98"/>
      <c r="X658" s="98"/>
      <c r="Y658" s="98"/>
      <c r="Z658" s="98"/>
      <c r="AA658" s="98"/>
      <c r="AB658" s="98"/>
      <c r="AC658" s="98"/>
      <c r="AD658" s="98"/>
      <c r="AE658" s="98"/>
      <c r="AF658" s="98"/>
      <c r="AG658" s="98"/>
      <c r="AH658" s="98"/>
      <c r="AI658" s="98"/>
      <c r="AJ658" s="98"/>
      <c r="AK658" s="98"/>
      <c r="AL658" s="98"/>
      <c r="AM658" s="98"/>
      <c r="AN658" s="98"/>
      <c r="AO658" s="98"/>
      <c r="AP658" s="98"/>
      <c r="AQ658" s="98"/>
      <c r="AR658" s="98"/>
      <c r="AS658" s="98"/>
      <c r="AT658" s="98"/>
      <c r="AU658" s="98"/>
      <c r="AV658" s="98"/>
      <c r="AW658" s="98"/>
      <c r="AX658" s="98"/>
      <c r="AY658" s="98"/>
      <c r="AZ658" s="98"/>
      <c r="BA658" s="98"/>
      <c r="BB658" s="98"/>
      <c r="BC658" s="98"/>
      <c r="BD658" s="98"/>
      <c r="BE658" s="98"/>
      <c r="BF658" s="98"/>
      <c r="BG658" s="98"/>
      <c r="BH658" s="98"/>
      <c r="BI658" s="98"/>
      <c r="BJ658" s="98"/>
      <c r="BK658" s="99"/>
      <c r="BL658" s="77"/>
      <c r="BM658" s="77"/>
      <c r="BN658" s="77"/>
      <c r="BO658" s="77"/>
      <c r="BP658" s="77"/>
      <c r="BQ658" s="77"/>
      <c r="BR658" s="77"/>
      <c r="BS658" s="77"/>
      <c r="BT658" s="77"/>
      <c r="BU658" s="77"/>
      <c r="BV658" s="77"/>
      <c r="BW658" s="77"/>
      <c r="BX658" s="77"/>
      <c r="BY658" s="77"/>
      <c r="BZ658" s="77"/>
      <c r="CA658" s="77"/>
      <c r="CB658" s="77"/>
      <c r="CC658" s="77"/>
      <c r="CD658" s="77"/>
      <c r="CE658" s="77"/>
      <c r="CF658" s="77"/>
      <c r="CG658" s="77"/>
      <c r="CH658" s="77"/>
      <c r="CI658" s="77"/>
      <c r="CJ658" s="77"/>
      <c r="CK658" s="77"/>
      <c r="CL658" s="77"/>
      <c r="CM658" s="77"/>
      <c r="CN658" s="77"/>
      <c r="CO658" s="77"/>
      <c r="CP658" s="77"/>
      <c r="CQ658" s="77"/>
    </row>
    <row r="659" spans="1:98" ht="15.75" x14ac:dyDescent="0.25">
      <c r="A659" s="111"/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2"/>
      <c r="AI659" s="112"/>
      <c r="AJ659" s="112"/>
      <c r="AK659" s="112"/>
      <c r="AL659" s="112"/>
      <c r="AM659" s="112"/>
      <c r="AN659" s="112"/>
      <c r="AO659" s="112"/>
      <c r="AP659" s="112"/>
      <c r="AQ659" s="112"/>
      <c r="AR659" s="112"/>
      <c r="AS659" s="112"/>
      <c r="AT659" s="112"/>
      <c r="AU659" s="112"/>
      <c r="AV659" s="112"/>
      <c r="AW659" s="112"/>
      <c r="AX659" s="112"/>
      <c r="AY659" s="112"/>
      <c r="AZ659" s="112"/>
      <c r="BA659" s="112"/>
      <c r="BB659" s="112"/>
      <c r="BC659" s="112"/>
      <c r="BD659" s="112"/>
      <c r="BE659" s="112"/>
      <c r="BF659" s="112"/>
      <c r="BG659" s="112"/>
      <c r="BH659" s="112"/>
      <c r="BI659" s="112"/>
      <c r="BJ659" s="112"/>
      <c r="BK659" s="112"/>
      <c r="BL659" s="83"/>
      <c r="BM659" s="77"/>
      <c r="BN659" s="77"/>
      <c r="BO659" s="77"/>
      <c r="BP659" s="77"/>
      <c r="BQ659" s="77"/>
      <c r="BR659" s="77"/>
      <c r="BS659" s="77"/>
      <c r="BT659" s="77"/>
      <c r="BU659" s="77"/>
      <c r="BV659" s="77"/>
      <c r="BW659" s="77"/>
      <c r="BX659" s="77"/>
      <c r="BY659" s="77"/>
      <c r="BZ659" s="77"/>
      <c r="CA659" s="77"/>
      <c r="CB659" s="77"/>
      <c r="CC659" s="77"/>
      <c r="CD659" s="77"/>
      <c r="CE659" s="77"/>
      <c r="CF659" s="77"/>
      <c r="CG659" s="77"/>
      <c r="CH659" s="77"/>
      <c r="CI659" s="77"/>
      <c r="CJ659" s="77"/>
      <c r="CK659" s="77"/>
      <c r="CL659" s="77"/>
      <c r="CM659" s="77"/>
      <c r="CN659" s="77"/>
      <c r="CO659" s="77"/>
      <c r="CP659" s="77"/>
      <c r="CQ659" s="77"/>
    </row>
    <row r="660" spans="1:98" ht="15.75" x14ac:dyDescent="0.25">
      <c r="A660" s="111"/>
      <c r="B660" s="112"/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2"/>
      <c r="AI660" s="112"/>
      <c r="AJ660" s="112"/>
      <c r="AK660" s="112"/>
      <c r="AL660" s="112"/>
      <c r="AM660" s="112"/>
      <c r="AN660" s="112"/>
      <c r="AO660" s="112"/>
      <c r="AP660" s="112"/>
      <c r="AQ660" s="112"/>
      <c r="AR660" s="112"/>
      <c r="AS660" s="112"/>
      <c r="AT660" s="112"/>
      <c r="AU660" s="112"/>
      <c r="AV660" s="112"/>
      <c r="AW660" s="112"/>
      <c r="AX660" s="112"/>
      <c r="AY660" s="112"/>
      <c r="AZ660" s="112"/>
      <c r="BA660" s="112"/>
      <c r="BB660" s="112"/>
      <c r="BC660" s="112"/>
      <c r="BD660" s="112"/>
      <c r="BE660" s="112"/>
      <c r="BF660" s="112"/>
      <c r="BG660" s="112"/>
      <c r="BH660" s="112"/>
      <c r="BI660" s="112"/>
      <c r="BJ660" s="112"/>
      <c r="BK660" s="112"/>
      <c r="BL660" s="83"/>
      <c r="BM660" s="77"/>
      <c r="BN660" s="77"/>
      <c r="BO660" s="77"/>
      <c r="BP660" s="77"/>
      <c r="BQ660" s="77"/>
      <c r="BR660" s="77"/>
      <c r="BS660" s="77"/>
      <c r="BT660" s="77"/>
      <c r="BU660" s="77"/>
      <c r="BV660" s="77"/>
      <c r="BW660" s="77"/>
      <c r="BX660" s="77"/>
      <c r="BY660" s="77"/>
      <c r="BZ660" s="77"/>
      <c r="CA660" s="77"/>
      <c r="CB660" s="77"/>
      <c r="CC660" s="77"/>
      <c r="CD660" s="77"/>
      <c r="CE660" s="77"/>
      <c r="CF660" s="77"/>
      <c r="CG660" s="77"/>
      <c r="CH660" s="77"/>
      <c r="CI660" s="77"/>
      <c r="CJ660" s="77"/>
      <c r="CK660" s="77"/>
      <c r="CL660" s="77"/>
      <c r="CM660" s="77"/>
      <c r="CN660" s="77"/>
      <c r="CO660" s="77"/>
      <c r="CP660" s="77"/>
      <c r="CQ660" s="77"/>
    </row>
    <row r="661" spans="1:98" ht="18.75" x14ac:dyDescent="0.3">
      <c r="A661" s="46" t="s">
        <v>617</v>
      </c>
      <c r="B661" s="112"/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2"/>
      <c r="AI661" s="112"/>
      <c r="AJ661" s="112"/>
      <c r="AK661" s="112"/>
      <c r="AL661" s="112"/>
      <c r="AM661" s="112"/>
      <c r="AN661" s="112"/>
      <c r="AO661" s="112"/>
      <c r="AP661" s="112"/>
      <c r="AQ661" s="112"/>
      <c r="AR661" s="112"/>
      <c r="AS661" s="112"/>
      <c r="AT661" s="112"/>
      <c r="AU661" s="112"/>
      <c r="AV661" s="112"/>
      <c r="AW661" s="112"/>
      <c r="AX661" s="112"/>
      <c r="AY661" s="112"/>
      <c r="AZ661" s="112"/>
      <c r="BA661" s="112"/>
      <c r="BB661" s="112"/>
      <c r="BC661" s="112"/>
      <c r="BD661" s="112"/>
      <c r="BE661" s="112"/>
      <c r="BF661" s="112"/>
      <c r="BG661" s="112"/>
      <c r="BH661" s="112"/>
      <c r="BI661" s="112"/>
      <c r="BJ661" s="112"/>
      <c r="BK661" s="112"/>
      <c r="BL661" s="83"/>
      <c r="BM661" s="77"/>
      <c r="BN661" s="77"/>
      <c r="BO661" s="77"/>
      <c r="BP661" s="77"/>
      <c r="BQ661" s="77"/>
      <c r="BR661" s="77"/>
      <c r="BS661" s="77"/>
      <c r="BT661" s="77"/>
      <c r="BU661" s="77"/>
      <c r="BV661" s="77"/>
      <c r="BW661" s="77"/>
      <c r="BX661" s="77"/>
      <c r="BY661" s="77"/>
      <c r="BZ661" s="77"/>
      <c r="CA661" s="77"/>
      <c r="CB661" s="77"/>
      <c r="CC661" s="77"/>
      <c r="CD661" s="77"/>
      <c r="CE661" s="77"/>
      <c r="CF661" s="77"/>
      <c r="CG661" s="77"/>
      <c r="CH661" s="77"/>
      <c r="CI661" s="77"/>
      <c r="CJ661" s="77"/>
      <c r="CK661" s="77"/>
      <c r="CL661" s="77"/>
      <c r="CM661" s="77"/>
      <c r="CN661" s="77"/>
      <c r="CO661" s="77"/>
      <c r="CP661" s="77"/>
      <c r="CQ661" s="77"/>
    </row>
    <row r="662" spans="1:98" ht="16.5" customHeight="1" x14ac:dyDescent="0.2">
      <c r="A662" s="113" t="s">
        <v>489</v>
      </c>
      <c r="B662" s="114"/>
      <c r="C662" s="114"/>
      <c r="D662" s="114"/>
      <c r="E662" s="114"/>
      <c r="F662" s="114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66"/>
      <c r="S662" s="115"/>
      <c r="T662" s="115"/>
      <c r="U662" s="115"/>
      <c r="V662" s="115"/>
      <c r="W662" s="1967">
        <f>F14</f>
        <v>100</v>
      </c>
      <c r="X662" s="1968"/>
      <c r="Y662" s="1968"/>
      <c r="Z662" s="1968"/>
      <c r="AA662" s="1969"/>
      <c r="AB662" s="116" t="s">
        <v>138</v>
      </c>
      <c r="AC662" s="117"/>
      <c r="AD662" s="117"/>
      <c r="AE662" s="117"/>
      <c r="AF662" s="117"/>
      <c r="AG662" s="117"/>
      <c r="AH662" s="117"/>
      <c r="AI662" s="117"/>
      <c r="AJ662" s="117"/>
      <c r="AK662" s="117"/>
      <c r="AL662" s="117"/>
      <c r="AM662" s="117"/>
      <c r="AN662" s="117"/>
      <c r="AO662" s="117"/>
      <c r="AP662" s="117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77"/>
      <c r="BM662" s="77"/>
      <c r="BN662" s="77"/>
      <c r="BO662" s="77"/>
      <c r="BP662" s="77"/>
      <c r="BQ662" s="77"/>
      <c r="BR662" s="77"/>
      <c r="BS662" s="77"/>
      <c r="BT662" s="77"/>
      <c r="BU662" s="77"/>
      <c r="BV662" s="77"/>
      <c r="BW662" s="77"/>
      <c r="BX662" s="77"/>
      <c r="BY662" s="77"/>
      <c r="BZ662" s="77"/>
      <c r="CA662" s="77"/>
      <c r="CB662" s="77"/>
      <c r="CC662" s="77"/>
      <c r="CD662" s="77"/>
      <c r="CE662" s="77"/>
      <c r="CF662" s="77"/>
      <c r="CG662" s="77"/>
      <c r="CH662" s="77"/>
      <c r="CI662" s="77"/>
      <c r="CJ662" s="77"/>
      <c r="CK662" s="77"/>
      <c r="CL662" s="77"/>
      <c r="CM662" s="77"/>
      <c r="CN662" s="77"/>
      <c r="CO662" s="77"/>
      <c r="CP662" s="77"/>
      <c r="CQ662" s="77"/>
    </row>
    <row r="663" spans="1:98" ht="16.5" customHeight="1" x14ac:dyDescent="0.2">
      <c r="A663" s="113" t="s">
        <v>499</v>
      </c>
      <c r="B663" s="114"/>
      <c r="C663" s="114"/>
      <c r="D663" s="114"/>
      <c r="E663" s="114"/>
      <c r="F663" s="114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66"/>
      <c r="S663" s="115"/>
      <c r="T663" s="115"/>
      <c r="U663" s="115"/>
      <c r="V663" s="115"/>
      <c r="W663" s="1967">
        <f>100-W662</f>
        <v>0</v>
      </c>
      <c r="X663" s="1968"/>
      <c r="Y663" s="1968"/>
      <c r="Z663" s="1968"/>
      <c r="AA663" s="1969"/>
      <c r="AB663" s="116" t="s">
        <v>138</v>
      </c>
      <c r="AC663" s="117"/>
      <c r="AD663" s="117"/>
      <c r="AE663" s="117"/>
      <c r="AF663" s="117"/>
      <c r="AG663" s="117"/>
      <c r="AH663" s="117"/>
      <c r="AI663" s="117"/>
      <c r="AJ663" s="117"/>
      <c r="AK663" s="117"/>
      <c r="AL663" s="117"/>
      <c r="AM663" s="117"/>
      <c r="AN663" s="117"/>
      <c r="AO663" s="117"/>
      <c r="AP663" s="117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77"/>
      <c r="BM663" s="77"/>
      <c r="BN663" s="77"/>
      <c r="BO663" s="77"/>
      <c r="BP663" s="77"/>
      <c r="BQ663" s="77"/>
      <c r="BR663" s="77"/>
      <c r="BS663" s="77"/>
      <c r="BT663" s="77"/>
      <c r="BU663" s="77"/>
      <c r="BV663" s="77"/>
      <c r="BW663" s="77"/>
      <c r="BX663" s="77"/>
      <c r="BY663" s="77"/>
      <c r="BZ663" s="77"/>
      <c r="CA663" s="77"/>
      <c r="CB663" s="77"/>
      <c r="CC663" s="77"/>
      <c r="CD663" s="77"/>
      <c r="CE663" s="77"/>
      <c r="CF663" s="77"/>
      <c r="CG663" s="77"/>
      <c r="CH663" s="77"/>
      <c r="CI663" s="77"/>
      <c r="CJ663" s="77"/>
      <c r="CK663" s="77"/>
      <c r="CL663" s="77"/>
      <c r="CM663" s="77"/>
      <c r="CN663" s="77"/>
      <c r="CO663" s="77"/>
      <c r="CP663" s="77"/>
      <c r="CQ663" s="77"/>
    </row>
    <row r="664" spans="1:98" s="636" customFormat="1" ht="15.75" x14ac:dyDescent="0.2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80"/>
      <c r="AU664" s="32"/>
      <c r="AV664" s="32"/>
      <c r="AW664" s="32"/>
      <c r="AX664" s="32"/>
      <c r="AY664" s="77"/>
      <c r="AZ664" s="77"/>
      <c r="BA664" s="77"/>
      <c r="BB664" s="77"/>
      <c r="BC664" s="77"/>
      <c r="BD664" s="77"/>
      <c r="BE664" s="77"/>
      <c r="BF664" s="77"/>
      <c r="BG664" s="77"/>
      <c r="BH664" s="77"/>
      <c r="BI664" s="77"/>
      <c r="BJ664" s="77"/>
      <c r="BK664" s="77"/>
      <c r="BL664" s="77"/>
      <c r="BM664" s="77"/>
      <c r="BN664" s="77"/>
      <c r="BO664" s="77"/>
      <c r="BP664" s="77"/>
      <c r="BQ664" s="77"/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</row>
    <row r="665" spans="1:98" ht="18.75" x14ac:dyDescent="0.3">
      <c r="A665" s="46" t="s">
        <v>15</v>
      </c>
      <c r="B665" s="118"/>
      <c r="C665" s="118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  <c r="AA665" s="117"/>
      <c r="AB665" s="117"/>
      <c r="AC665" s="117"/>
      <c r="AD665" s="117"/>
      <c r="AE665" s="117"/>
      <c r="AF665" s="117"/>
      <c r="AG665" s="117"/>
      <c r="AH665" s="117"/>
      <c r="AI665" s="117"/>
      <c r="AJ665" s="117"/>
      <c r="AK665" s="117"/>
      <c r="AL665" s="117"/>
      <c r="AM665" s="117"/>
      <c r="AN665" s="117"/>
      <c r="AO665" s="117"/>
      <c r="AP665" s="117"/>
      <c r="AQ665" s="32"/>
      <c r="AR665" s="32"/>
      <c r="AS665" s="32"/>
      <c r="AT665" s="119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  <c r="BI665" s="75"/>
      <c r="BJ665" s="75"/>
      <c r="BK665" s="75"/>
      <c r="BL665" s="77"/>
      <c r="BM665" s="77"/>
      <c r="BN665" s="77"/>
      <c r="BO665" s="77"/>
      <c r="BP665" s="77"/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</row>
    <row r="666" spans="1:98" ht="15" x14ac:dyDescent="0.25">
      <c r="A666" s="36" t="s">
        <v>9</v>
      </c>
      <c r="B666" s="120"/>
      <c r="C666" s="120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  <c r="AA666" s="117"/>
      <c r="AB666" s="117"/>
      <c r="AC666" s="117"/>
      <c r="AD666" s="117"/>
      <c r="AE666" s="117"/>
      <c r="AF666" s="117"/>
      <c r="AG666" s="117"/>
      <c r="AH666" s="117"/>
      <c r="AI666" s="117"/>
      <c r="AJ666" s="117"/>
      <c r="AK666" s="117"/>
      <c r="AL666" s="117"/>
      <c r="AM666" s="117"/>
      <c r="AN666" s="117"/>
      <c r="AO666" s="117"/>
      <c r="AP666" s="117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77"/>
      <c r="BM666" s="77"/>
      <c r="BN666" s="77"/>
      <c r="BO666" s="77"/>
      <c r="BP666" s="77"/>
      <c r="BQ666" s="77"/>
      <c r="BR666" s="77"/>
      <c r="BS666" s="77"/>
      <c r="BT666" s="77"/>
      <c r="BU666" s="77"/>
      <c r="BV666" s="77"/>
      <c r="BW666" s="77"/>
      <c r="BX666" s="77"/>
      <c r="BY666" s="77"/>
      <c r="BZ666" s="77"/>
      <c r="CA666" s="77"/>
      <c r="CB666" s="77"/>
      <c r="CC666" s="77"/>
      <c r="CD666" s="77"/>
      <c r="CE666" s="77"/>
      <c r="CF666" s="77"/>
      <c r="CG666" s="77"/>
      <c r="CH666" s="77"/>
      <c r="CI666" s="77"/>
      <c r="CJ666" s="77"/>
      <c r="CK666" s="77"/>
      <c r="CL666" s="77"/>
      <c r="CM666" s="77"/>
      <c r="CN666" s="77"/>
      <c r="CO666" s="77"/>
      <c r="CP666" s="77"/>
      <c r="CQ666" s="77"/>
    </row>
    <row r="667" spans="1:98" ht="15" x14ac:dyDescent="0.25">
      <c r="A667" s="36" t="s">
        <v>10</v>
      </c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17"/>
      <c r="AC667" s="117"/>
      <c r="AD667" s="117"/>
      <c r="AE667" s="117"/>
      <c r="AF667" s="117"/>
      <c r="AG667" s="117"/>
      <c r="AH667" s="117"/>
      <c r="AI667" s="117"/>
      <c r="AJ667" s="117"/>
      <c r="AK667" s="117"/>
      <c r="AL667" s="117"/>
      <c r="AM667" s="117"/>
      <c r="AN667" s="117"/>
      <c r="AO667" s="117"/>
      <c r="AP667" s="117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77"/>
      <c r="BM667" s="77"/>
      <c r="BN667" s="77"/>
      <c r="BO667" s="77"/>
      <c r="BP667" s="77"/>
      <c r="BQ667" s="77"/>
      <c r="BR667" s="77"/>
      <c r="BS667" s="77"/>
      <c r="BT667" s="77"/>
      <c r="BU667" s="77"/>
      <c r="BV667" s="77"/>
      <c r="BW667" s="77"/>
      <c r="BX667" s="77"/>
      <c r="BY667" s="77"/>
      <c r="BZ667" s="77"/>
      <c r="CA667" s="77"/>
      <c r="CB667" s="77"/>
      <c r="CC667" s="77"/>
      <c r="CD667" s="77"/>
      <c r="CE667" s="77"/>
      <c r="CF667" s="77"/>
      <c r="CG667" s="77"/>
      <c r="CH667" s="77"/>
      <c r="CI667" s="77"/>
      <c r="CJ667" s="77"/>
      <c r="CK667" s="77"/>
      <c r="CL667" s="77"/>
      <c r="CM667" s="77"/>
      <c r="CN667" s="77"/>
      <c r="CO667" s="77"/>
      <c r="CP667" s="77"/>
      <c r="CQ667" s="77"/>
    </row>
    <row r="668" spans="1:98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</row>
    <row r="669" spans="1:98" ht="27.75" customHeight="1" x14ac:dyDescent="0.2">
      <c r="A669" s="1980"/>
      <c r="B669" s="1981"/>
      <c r="C669" s="1981"/>
      <c r="D669" s="1981"/>
      <c r="E669" s="1981"/>
      <c r="F669" s="1982"/>
      <c r="G669" s="1733" t="s">
        <v>486</v>
      </c>
      <c r="H669" s="1734"/>
      <c r="I669" s="1701" t="s">
        <v>489</v>
      </c>
      <c r="J669" s="1701"/>
      <c r="K669" s="1701"/>
      <c r="L669" s="1701"/>
      <c r="M669" s="1701"/>
      <c r="N669" s="1701"/>
      <c r="O669" s="1701"/>
      <c r="P669" s="1701"/>
      <c r="Q669" s="1701"/>
      <c r="R669" s="1701"/>
      <c r="S669" s="1701"/>
      <c r="T669" s="1701"/>
      <c r="U669" s="1701"/>
      <c r="V669" s="1701"/>
      <c r="W669" s="1701"/>
      <c r="X669" s="1701"/>
      <c r="Y669" s="1701"/>
      <c r="Z669" s="1701"/>
      <c r="AA669" s="1701"/>
      <c r="AB669" s="1701"/>
      <c r="AC669" s="1701"/>
      <c r="AD669" s="1701"/>
      <c r="AE669" s="1701"/>
      <c r="AF669" s="1701"/>
      <c r="AG669" s="1701"/>
      <c r="AH669" s="1701"/>
      <c r="AI669" s="1701"/>
      <c r="AJ669" s="1701"/>
      <c r="AK669" s="1701"/>
      <c r="AL669" s="1701"/>
      <c r="AM669" s="1701"/>
      <c r="AN669" s="1929"/>
      <c r="AO669" s="1684"/>
      <c r="AP669" s="1684" t="s">
        <v>499</v>
      </c>
      <c r="AQ669" s="1684"/>
      <c r="AR669" s="1684"/>
      <c r="AS669" s="1733"/>
      <c r="AT669" s="1684"/>
      <c r="AU669" s="1932" t="s">
        <v>500</v>
      </c>
      <c r="AV669" s="631"/>
      <c r="AW669" s="631"/>
      <c r="AX669" s="631"/>
      <c r="AY669" s="1684" t="s">
        <v>501</v>
      </c>
      <c r="AZ669" s="1734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</row>
    <row r="670" spans="1:98" ht="27.75" customHeight="1" x14ac:dyDescent="0.2">
      <c r="A670" s="1673"/>
      <c r="B670" s="1674"/>
      <c r="C670" s="1674"/>
      <c r="D670" s="1674"/>
      <c r="E670" s="1674"/>
      <c r="F670" s="1675"/>
      <c r="G670" s="1735"/>
      <c r="H670" s="1736"/>
      <c r="I670" s="1669" t="s">
        <v>490</v>
      </c>
      <c r="J670" s="1669" t="s">
        <v>504</v>
      </c>
      <c r="K670" s="1669" t="s">
        <v>505</v>
      </c>
      <c r="L670" s="1669" t="s">
        <v>491</v>
      </c>
      <c r="M670" s="1669"/>
      <c r="N670" s="1733" t="s">
        <v>492</v>
      </c>
      <c r="O670" s="1684" t="s">
        <v>201</v>
      </c>
      <c r="P670" s="1684" t="s">
        <v>521</v>
      </c>
      <c r="Q670" s="1684" t="s">
        <v>493</v>
      </c>
      <c r="R670" s="1122"/>
      <c r="S670" s="1734"/>
      <c r="T670" s="1669" t="s">
        <v>506</v>
      </c>
      <c r="U670" s="1669" t="s">
        <v>507</v>
      </c>
      <c r="V670" s="1669" t="s">
        <v>508</v>
      </c>
      <c r="W670" s="1669" t="s">
        <v>510</v>
      </c>
      <c r="X670" s="1669" t="s">
        <v>509</v>
      </c>
      <c r="Y670" s="1733" t="s">
        <v>84</v>
      </c>
      <c r="Z670" s="1684" t="s">
        <v>494</v>
      </c>
      <c r="AA670" s="1684" t="s">
        <v>495</v>
      </c>
      <c r="AB670" s="1684" t="s">
        <v>496</v>
      </c>
      <c r="AC670" s="1734" t="s">
        <v>497</v>
      </c>
      <c r="AD670" s="1669" t="s">
        <v>498</v>
      </c>
      <c r="AE670" s="1669" t="s">
        <v>502</v>
      </c>
      <c r="AF670" s="1669" t="s">
        <v>503</v>
      </c>
      <c r="AG670" s="1669" t="s">
        <v>211</v>
      </c>
      <c r="AH670" s="1669"/>
      <c r="AI670" s="1733"/>
      <c r="AJ670" s="1684" t="s">
        <v>125</v>
      </c>
      <c r="AK670" s="1684" t="s">
        <v>719</v>
      </c>
      <c r="AL670" s="1684"/>
      <c r="AM670" s="1684"/>
      <c r="AN670" s="1930"/>
      <c r="AO670" s="1669"/>
      <c r="AP670" s="1669"/>
      <c r="AQ670" s="1669"/>
      <c r="AR670" s="1669"/>
      <c r="AS670" s="1735"/>
      <c r="AT670" s="1669"/>
      <c r="AU670" s="1933"/>
      <c r="AV670" s="632"/>
      <c r="AW670" s="632"/>
      <c r="AX670" s="632"/>
      <c r="AY670" s="1669"/>
      <c r="AZ670" s="1736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</row>
    <row r="671" spans="1:98" ht="27.75" customHeight="1" x14ac:dyDescent="0.2">
      <c r="A671" s="1673" t="s">
        <v>212</v>
      </c>
      <c r="B671" s="1674"/>
      <c r="C671" s="1674"/>
      <c r="D671" s="1674"/>
      <c r="E671" s="1674"/>
      <c r="F671" s="1675"/>
      <c r="G671" s="1735"/>
      <c r="H671" s="1736"/>
      <c r="I671" s="1669"/>
      <c r="J671" s="1669"/>
      <c r="K671" s="1669"/>
      <c r="L671" s="1669"/>
      <c r="M671" s="1669"/>
      <c r="N671" s="1735"/>
      <c r="O671" s="1669"/>
      <c r="P671" s="1669"/>
      <c r="Q671" s="1669"/>
      <c r="R671" s="1120"/>
      <c r="S671" s="1736"/>
      <c r="T671" s="1669"/>
      <c r="U671" s="1669"/>
      <c r="V671" s="1669"/>
      <c r="W671" s="1669"/>
      <c r="X671" s="1669"/>
      <c r="Y671" s="1735"/>
      <c r="Z671" s="1669"/>
      <c r="AA671" s="1669"/>
      <c r="AB671" s="1669"/>
      <c r="AC671" s="1736"/>
      <c r="AD671" s="1669"/>
      <c r="AE671" s="1669"/>
      <c r="AF671" s="1669"/>
      <c r="AG671" s="1669"/>
      <c r="AH671" s="1669"/>
      <c r="AI671" s="1735"/>
      <c r="AJ671" s="1669"/>
      <c r="AK671" s="1669"/>
      <c r="AL671" s="1669"/>
      <c r="AM671" s="1669"/>
      <c r="AN671" s="1930"/>
      <c r="AO671" s="1669"/>
      <c r="AP671" s="1669"/>
      <c r="AQ671" s="1669"/>
      <c r="AR671" s="1669"/>
      <c r="AS671" s="1735"/>
      <c r="AT671" s="1669"/>
      <c r="AU671" s="1933"/>
      <c r="AV671" s="632"/>
      <c r="AW671" s="632"/>
      <c r="AX671" s="632"/>
      <c r="AY671" s="1669"/>
      <c r="AZ671" s="1736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</row>
    <row r="672" spans="1:98" ht="27.75" customHeight="1" x14ac:dyDescent="0.2">
      <c r="A672" s="1970"/>
      <c r="B672" s="1971"/>
      <c r="C672" s="1971"/>
      <c r="D672" s="1971"/>
      <c r="E672" s="1971"/>
      <c r="F672" s="1972"/>
      <c r="G672" s="1735"/>
      <c r="H672" s="1736"/>
      <c r="I672" s="1669"/>
      <c r="J672" s="1669"/>
      <c r="K672" s="1669"/>
      <c r="L672" s="1669"/>
      <c r="M672" s="1669"/>
      <c r="N672" s="1735"/>
      <c r="O672" s="1669"/>
      <c r="P672" s="1669"/>
      <c r="Q672" s="1669"/>
      <c r="R672" s="1120"/>
      <c r="S672" s="1736"/>
      <c r="T672" s="1669"/>
      <c r="U672" s="1669"/>
      <c r="V672" s="1669"/>
      <c r="W672" s="1669"/>
      <c r="X672" s="1669"/>
      <c r="Y672" s="1735"/>
      <c r="Z672" s="1669"/>
      <c r="AA672" s="1669"/>
      <c r="AB672" s="1669"/>
      <c r="AC672" s="1736"/>
      <c r="AD672" s="1669"/>
      <c r="AE672" s="1669"/>
      <c r="AF672" s="1669"/>
      <c r="AG672" s="1669"/>
      <c r="AH672" s="1669"/>
      <c r="AI672" s="1735"/>
      <c r="AJ672" s="1669"/>
      <c r="AK672" s="1669"/>
      <c r="AL672" s="1669"/>
      <c r="AM672" s="1669"/>
      <c r="AN672" s="1930"/>
      <c r="AO672" s="1669"/>
      <c r="AP672" s="1669"/>
      <c r="AQ672" s="1669"/>
      <c r="AR672" s="1669"/>
      <c r="AS672" s="1735"/>
      <c r="AT672" s="1669"/>
      <c r="AU672" s="1933"/>
      <c r="AV672" s="632"/>
      <c r="AW672" s="632"/>
      <c r="AX672" s="632"/>
      <c r="AY672" s="1669"/>
      <c r="AZ672" s="1736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</row>
    <row r="673" spans="1:95" ht="22.5" customHeight="1" x14ac:dyDescent="0.2">
      <c r="A673" s="1902"/>
      <c r="B673" s="1903"/>
      <c r="C673" s="1903"/>
      <c r="D673" s="1903"/>
      <c r="E673" s="1903"/>
      <c r="F673" s="1904"/>
      <c r="G673" s="1737"/>
      <c r="H673" s="1738"/>
      <c r="I673" s="1670"/>
      <c r="J673" s="1670"/>
      <c r="K673" s="1670"/>
      <c r="L673" s="1670"/>
      <c r="M673" s="1670"/>
      <c r="N673" s="1737"/>
      <c r="O673" s="1670"/>
      <c r="P673" s="1670"/>
      <c r="Q673" s="1670"/>
      <c r="R673" s="1121"/>
      <c r="S673" s="1738"/>
      <c r="T673" s="1670"/>
      <c r="U673" s="1670"/>
      <c r="V673" s="1670"/>
      <c r="W673" s="1670"/>
      <c r="X673" s="1670"/>
      <c r="Y673" s="1737"/>
      <c r="Z673" s="1670"/>
      <c r="AA673" s="1670"/>
      <c r="AB673" s="1670"/>
      <c r="AC673" s="1738"/>
      <c r="AD673" s="1670"/>
      <c r="AE673" s="1670"/>
      <c r="AF673" s="1670"/>
      <c r="AG673" s="1670"/>
      <c r="AH673" s="1670"/>
      <c r="AI673" s="1737"/>
      <c r="AJ673" s="1670"/>
      <c r="AK673" s="1670"/>
      <c r="AL673" s="1670"/>
      <c r="AM673" s="1670"/>
      <c r="AN673" s="1931"/>
      <c r="AO673" s="1670"/>
      <c r="AP673" s="1670"/>
      <c r="AQ673" s="1670"/>
      <c r="AR673" s="1670"/>
      <c r="AS673" s="1737"/>
      <c r="AT673" s="1670"/>
      <c r="AU673" s="1934"/>
      <c r="AV673" s="633"/>
      <c r="AW673" s="633"/>
      <c r="AX673" s="633"/>
      <c r="AY673" s="1670"/>
      <c r="AZ673" s="1738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</row>
    <row r="674" spans="1:95" ht="13.5" customHeight="1" x14ac:dyDescent="0.2">
      <c r="A674" s="1662">
        <v>1</v>
      </c>
      <c r="B674" s="1663"/>
      <c r="C674" s="1663"/>
      <c r="D674" s="1663"/>
      <c r="E674" s="1663"/>
      <c r="F674" s="1664"/>
      <c r="G674" s="1637">
        <v>2</v>
      </c>
      <c r="H674" s="1637"/>
      <c r="I674" s="1637">
        <v>3</v>
      </c>
      <c r="J674" s="1637"/>
      <c r="K674" s="1637"/>
      <c r="L674" s="1637"/>
      <c r="M674" s="1637"/>
      <c r="N674" s="1637">
        <v>4</v>
      </c>
      <c r="O674" s="1637"/>
      <c r="P674" s="1637"/>
      <c r="Q674" s="1637"/>
      <c r="R674" s="1637"/>
      <c r="S674" s="1637"/>
      <c r="T674" s="1637">
        <v>5</v>
      </c>
      <c r="U674" s="1637"/>
      <c r="V674" s="1637"/>
      <c r="W674" s="1637"/>
      <c r="X674" s="1637"/>
      <c r="Y674" s="1637">
        <v>6</v>
      </c>
      <c r="Z674" s="1637"/>
      <c r="AA674" s="1637"/>
      <c r="AB674" s="1637"/>
      <c r="AC674" s="1637"/>
      <c r="AD674" s="1637">
        <v>7</v>
      </c>
      <c r="AE674" s="1637"/>
      <c r="AF674" s="1637"/>
      <c r="AG674" s="1637"/>
      <c r="AH674" s="1637"/>
      <c r="AI674" s="1637">
        <v>8</v>
      </c>
      <c r="AJ674" s="1637"/>
      <c r="AK674" s="1637"/>
      <c r="AL674" s="1637"/>
      <c r="AM674" s="1662"/>
      <c r="AN674" s="1928">
        <v>9</v>
      </c>
      <c r="AO674" s="1637"/>
      <c r="AP674" s="1637"/>
      <c r="AQ674" s="1637"/>
      <c r="AR674" s="1637"/>
      <c r="AS674" s="1637">
        <v>10</v>
      </c>
      <c r="AT674" s="1637"/>
      <c r="AU674" s="1637"/>
      <c r="AV674" s="1637"/>
      <c r="AW674" s="1637"/>
      <c r="AX674" s="1637"/>
      <c r="AY674" s="1637"/>
      <c r="AZ674" s="1637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</row>
    <row r="675" spans="1:95" ht="18" customHeight="1" x14ac:dyDescent="0.2">
      <c r="A675" s="1686" t="str">
        <f ca="1">"Stanje na dan 31/12/"&amp;PoslGod-2&amp;".godine"</f>
        <v>Stanje na dan 31/12/2016.godine</v>
      </c>
      <c r="B675" s="1687"/>
      <c r="C675" s="1687"/>
      <c r="D675" s="1687"/>
      <c r="E675" s="1687"/>
      <c r="F675" s="1688"/>
      <c r="G675" s="1637">
        <v>901</v>
      </c>
      <c r="H675" s="1637"/>
      <c r="I675" s="1668">
        <f>ProslaGodina!C217-ProslaGodina!C208</f>
        <v>0</v>
      </c>
      <c r="J675" s="1668"/>
      <c r="K675" s="1668"/>
      <c r="L675" s="1668"/>
      <c r="M675" s="1668"/>
      <c r="N675" s="1668">
        <f>ProslaGodina!C229</f>
        <v>0</v>
      </c>
      <c r="O675" s="1668"/>
      <c r="P675" s="1668"/>
      <c r="Q675" s="1668"/>
      <c r="R675" s="1668"/>
      <c r="S675" s="1668"/>
      <c r="T675" s="1668">
        <f>ProslaGodina!C230-ProslaGodina!C231</f>
        <v>0</v>
      </c>
      <c r="U675" s="1668"/>
      <c r="V675" s="1668"/>
      <c r="W675" s="1668"/>
      <c r="X675" s="1668"/>
      <c r="Y675" s="1668">
        <f>ProslaGodina!C226</f>
        <v>0</v>
      </c>
      <c r="Z675" s="1668"/>
      <c r="AA675" s="1668"/>
      <c r="AB675" s="1668"/>
      <c r="AC675" s="1668"/>
      <c r="AD675" s="1668">
        <f>ProslaGodina!C232-ProslaGodina!C238-ProslaGodina!C208</f>
        <v>0</v>
      </c>
      <c r="AE675" s="1668"/>
      <c r="AF675" s="1668"/>
      <c r="AG675" s="1668"/>
      <c r="AH675" s="1668"/>
      <c r="AI675" s="1668">
        <f t="shared" ref="AI675:AI697" si="1">AS675-AN675</f>
        <v>0</v>
      </c>
      <c r="AJ675" s="1668"/>
      <c r="AK675" s="1668"/>
      <c r="AL675" s="1668"/>
      <c r="AM675" s="1923"/>
      <c r="AN675" s="1920"/>
      <c r="AO675" s="1921"/>
      <c r="AP675" s="1921"/>
      <c r="AQ675" s="1921"/>
      <c r="AR675" s="1921"/>
      <c r="AS675" s="1668">
        <f>ProslaGodina!C216-ProslaGodina!C208</f>
        <v>0</v>
      </c>
      <c r="AT675" s="1668"/>
      <c r="AU675" s="1668"/>
      <c r="AV675" s="1668"/>
      <c r="AW675" s="1668"/>
      <c r="AX675" s="1668"/>
      <c r="AY675" s="1668"/>
      <c r="AZ675" s="1668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</row>
    <row r="676" spans="1:95" ht="16.5" customHeight="1" x14ac:dyDescent="0.2">
      <c r="A676" s="1665" t="s">
        <v>619</v>
      </c>
      <c r="B676" s="1666"/>
      <c r="C676" s="1666"/>
      <c r="D676" s="1666"/>
      <c r="E676" s="1666"/>
      <c r="F676" s="1667"/>
      <c r="G676" s="1637">
        <v>902</v>
      </c>
      <c r="H676" s="1637"/>
      <c r="I676" s="1622"/>
      <c r="J676" s="1622"/>
      <c r="K676" s="1622"/>
      <c r="L676" s="1622"/>
      <c r="M676" s="1622"/>
      <c r="N676" s="1622"/>
      <c r="O676" s="1622"/>
      <c r="P676" s="1622"/>
      <c r="Q676" s="1622"/>
      <c r="R676" s="1622"/>
      <c r="S676" s="1622"/>
      <c r="T676" s="1622"/>
      <c r="U676" s="1622"/>
      <c r="V676" s="1622"/>
      <c r="W676" s="1622"/>
      <c r="X676" s="1622"/>
      <c r="Y676" s="1622"/>
      <c r="Z676" s="1622"/>
      <c r="AA676" s="1622"/>
      <c r="AB676" s="1622"/>
      <c r="AC676" s="1622"/>
      <c r="AD676" s="1622"/>
      <c r="AE676" s="1622"/>
      <c r="AF676" s="1622"/>
      <c r="AG676" s="1622"/>
      <c r="AH676" s="1622"/>
      <c r="AI676" s="1707">
        <f t="shared" si="1"/>
        <v>0</v>
      </c>
      <c r="AJ676" s="1707"/>
      <c r="AK676" s="1707"/>
      <c r="AL676" s="1707"/>
      <c r="AM676" s="1708"/>
      <c r="AN676" s="1926"/>
      <c r="AO676" s="1622"/>
      <c r="AP676" s="1622"/>
      <c r="AQ676" s="1622"/>
      <c r="AR676" s="1622"/>
      <c r="AS676" s="1707">
        <f>SUM(I676:AH676)</f>
        <v>0</v>
      </c>
      <c r="AT676" s="1707"/>
      <c r="AU676" s="1707"/>
      <c r="AV676" s="1707"/>
      <c r="AW676" s="1707"/>
      <c r="AX676" s="1707"/>
      <c r="AY676" s="1707"/>
      <c r="AZ676" s="1707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</row>
    <row r="677" spans="1:95" ht="16.5" customHeight="1" x14ac:dyDescent="0.2">
      <c r="A677" s="1665" t="s">
        <v>488</v>
      </c>
      <c r="B677" s="1666"/>
      <c r="C677" s="1666"/>
      <c r="D677" s="1666"/>
      <c r="E677" s="1666"/>
      <c r="F677" s="1667"/>
      <c r="G677" s="1637">
        <v>903</v>
      </c>
      <c r="H677" s="1637"/>
      <c r="I677" s="1622"/>
      <c r="J677" s="1622"/>
      <c r="K677" s="1622"/>
      <c r="L677" s="1622"/>
      <c r="M677" s="1622"/>
      <c r="N677" s="1622"/>
      <c r="O677" s="1622"/>
      <c r="P677" s="1622"/>
      <c r="Q677" s="1622"/>
      <c r="R677" s="1622"/>
      <c r="S677" s="1622"/>
      <c r="T677" s="1622"/>
      <c r="U677" s="1622"/>
      <c r="V677" s="1622"/>
      <c r="W677" s="1622"/>
      <c r="X677" s="1622"/>
      <c r="Y677" s="1622"/>
      <c r="Z677" s="1622"/>
      <c r="AA677" s="1622"/>
      <c r="AB677" s="1622"/>
      <c r="AC677" s="1622"/>
      <c r="AD677" s="1622"/>
      <c r="AE677" s="1622"/>
      <c r="AF677" s="1622"/>
      <c r="AG677" s="1622"/>
      <c r="AH677" s="1622"/>
      <c r="AI677" s="1707">
        <f t="shared" si="1"/>
        <v>0</v>
      </c>
      <c r="AJ677" s="1707"/>
      <c r="AK677" s="1707"/>
      <c r="AL677" s="1707"/>
      <c r="AM677" s="1708"/>
      <c r="AN677" s="1926"/>
      <c r="AO677" s="1622"/>
      <c r="AP677" s="1622"/>
      <c r="AQ677" s="1622"/>
      <c r="AR677" s="1622"/>
      <c r="AS677" s="1707">
        <f>SUM(I677:AH677)</f>
        <v>0</v>
      </c>
      <c r="AT677" s="1707"/>
      <c r="AU677" s="1707"/>
      <c r="AV677" s="1707"/>
      <c r="AW677" s="1707"/>
      <c r="AX677" s="1707"/>
      <c r="AY677" s="1707"/>
      <c r="AZ677" s="1707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</row>
    <row r="678" spans="1:95" ht="16.5" customHeight="1" x14ac:dyDescent="0.2">
      <c r="A678" s="1634" t="str">
        <f ca="1">"Ponovno stanje 31.12."&amp;PoslGod-2&amp;".god."</f>
        <v>Ponovno stanje 31.12.2016.god.</v>
      </c>
      <c r="B678" s="1635"/>
      <c r="C678" s="1635"/>
      <c r="D678" s="1635"/>
      <c r="E678" s="1635"/>
      <c r="F678" s="1636"/>
      <c r="G678" s="1685">
        <v>904</v>
      </c>
      <c r="H678" s="1685"/>
      <c r="I678" s="1668">
        <f>I675+I676+I677</f>
        <v>0</v>
      </c>
      <c r="J678" s="1668"/>
      <c r="K678" s="1668"/>
      <c r="L678" s="1668"/>
      <c r="M678" s="1668"/>
      <c r="N678" s="1668">
        <f>N675+N676+N677</f>
        <v>0</v>
      </c>
      <c r="O678" s="1668"/>
      <c r="P678" s="1668"/>
      <c r="Q678" s="1668"/>
      <c r="R678" s="1668"/>
      <c r="S678" s="1668"/>
      <c r="T678" s="1668">
        <f>T675+T676+T677</f>
        <v>0</v>
      </c>
      <c r="U678" s="1668"/>
      <c r="V678" s="1668"/>
      <c r="W678" s="1668"/>
      <c r="X678" s="1668"/>
      <c r="Y678" s="1668">
        <f>Y675+Y676+Y677</f>
        <v>0</v>
      </c>
      <c r="Z678" s="1668"/>
      <c r="AA678" s="1668"/>
      <c r="AB678" s="1668"/>
      <c r="AC678" s="1668"/>
      <c r="AD678" s="1668">
        <f>AD675+AD676+AD677</f>
        <v>0</v>
      </c>
      <c r="AE678" s="1668"/>
      <c r="AF678" s="1668"/>
      <c r="AG678" s="1668"/>
      <c r="AH678" s="1668"/>
      <c r="AI678" s="1668">
        <f t="shared" si="1"/>
        <v>0</v>
      </c>
      <c r="AJ678" s="1668"/>
      <c r="AK678" s="1668"/>
      <c r="AL678" s="1668"/>
      <c r="AM678" s="1923"/>
      <c r="AN678" s="1920"/>
      <c r="AO678" s="1979"/>
      <c r="AP678" s="1979"/>
      <c r="AQ678" s="1979"/>
      <c r="AR678" s="1979"/>
      <c r="AS678" s="1668">
        <f>AS675+AS676+AS677</f>
        <v>0</v>
      </c>
      <c r="AT678" s="1927"/>
      <c r="AU678" s="1927"/>
      <c r="AV678" s="1927"/>
      <c r="AW678" s="1927"/>
      <c r="AX678" s="1927"/>
      <c r="AY678" s="1927"/>
      <c r="AZ678" s="1927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</row>
    <row r="679" spans="1:95" ht="18.75" customHeight="1" x14ac:dyDescent="0.2">
      <c r="A679" s="1665" t="s">
        <v>620</v>
      </c>
      <c r="B679" s="1666"/>
      <c r="C679" s="1666"/>
      <c r="D679" s="1666"/>
      <c r="E679" s="1666"/>
      <c r="F679" s="1667"/>
      <c r="G679" s="1637">
        <v>905</v>
      </c>
      <c r="H679" s="1637"/>
      <c r="I679" s="1622"/>
      <c r="J679" s="1622"/>
      <c r="K679" s="1622"/>
      <c r="L679" s="1622"/>
      <c r="M679" s="1622"/>
      <c r="N679" s="1622">
        <f>AI679</f>
        <v>0</v>
      </c>
      <c r="O679" s="1622"/>
      <c r="P679" s="1622"/>
      <c r="Q679" s="1622"/>
      <c r="R679" s="1622"/>
      <c r="S679" s="1622"/>
      <c r="T679" s="1622"/>
      <c r="U679" s="1622"/>
      <c r="V679" s="1622"/>
      <c r="W679" s="1622"/>
      <c r="X679" s="1622"/>
      <c r="Y679" s="1622"/>
      <c r="Z679" s="1622"/>
      <c r="AA679" s="1622"/>
      <c r="AB679" s="1622"/>
      <c r="AC679" s="1622"/>
      <c r="AD679" s="1622"/>
      <c r="AE679" s="1622"/>
      <c r="AF679" s="1622"/>
      <c r="AG679" s="1622"/>
      <c r="AH679" s="1622"/>
      <c r="AI679" s="1707">
        <f t="shared" si="1"/>
        <v>0</v>
      </c>
      <c r="AJ679" s="1707"/>
      <c r="AK679" s="1707"/>
      <c r="AL679" s="1707"/>
      <c r="AM679" s="1708"/>
      <c r="AN679" s="1926"/>
      <c r="AO679" s="1622"/>
      <c r="AP679" s="1622"/>
      <c r="AQ679" s="1622"/>
      <c r="AR679" s="1622"/>
      <c r="AS679" s="1707">
        <f>ProslaGodina!B230-ProslaGodina!C230</f>
        <v>0</v>
      </c>
      <c r="AT679" s="1707"/>
      <c r="AU679" s="1707"/>
      <c r="AV679" s="1707"/>
      <c r="AW679" s="1707"/>
      <c r="AX679" s="1707"/>
      <c r="AY679" s="1707"/>
      <c r="AZ679" s="1707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</row>
    <row r="680" spans="1:95" ht="28.5" customHeight="1" x14ac:dyDescent="0.2">
      <c r="A680" s="1678" t="s">
        <v>621</v>
      </c>
      <c r="B680" s="1679"/>
      <c r="C680" s="1679"/>
      <c r="D680" s="1679"/>
      <c r="E680" s="1679"/>
      <c r="F680" s="1680"/>
      <c r="G680" s="1637">
        <v>906</v>
      </c>
      <c r="H680" s="1637"/>
      <c r="I680" s="1622"/>
      <c r="J680" s="1622"/>
      <c r="K680" s="1622"/>
      <c r="L680" s="1622"/>
      <c r="M680" s="1622"/>
      <c r="N680" s="1622"/>
      <c r="O680" s="1622"/>
      <c r="P680" s="1622"/>
      <c r="Q680" s="1622"/>
      <c r="R680" s="1622"/>
      <c r="S680" s="1622"/>
      <c r="T680" s="1622">
        <f>AI680</f>
        <v>0</v>
      </c>
      <c r="U680" s="1622"/>
      <c r="V680" s="1622"/>
      <c r="W680" s="1622"/>
      <c r="X680" s="1622"/>
      <c r="Y680" s="1622"/>
      <c r="Z680" s="1622"/>
      <c r="AA680" s="1622"/>
      <c r="AB680" s="1622"/>
      <c r="AC680" s="1622"/>
      <c r="AD680" s="1622"/>
      <c r="AE680" s="1622"/>
      <c r="AF680" s="1622"/>
      <c r="AG680" s="1622"/>
      <c r="AH680" s="1622"/>
      <c r="AI680" s="1707">
        <f t="shared" si="1"/>
        <v>0</v>
      </c>
      <c r="AJ680" s="1707"/>
      <c r="AK680" s="1707"/>
      <c r="AL680" s="1707"/>
      <c r="AM680" s="1708"/>
      <c r="AN680" s="1926"/>
      <c r="AO680" s="1622"/>
      <c r="AP680" s="1622"/>
      <c r="AQ680" s="1622"/>
      <c r="AR680" s="1622"/>
      <c r="AS680" s="1707">
        <f>(ProslaGodina!B231-ProslaGodina!B232)-(ProslaGodina!C231-ProslaGodina!C232)</f>
        <v>0</v>
      </c>
      <c r="AT680" s="1707"/>
      <c r="AU680" s="1707"/>
      <c r="AV680" s="1707"/>
      <c r="AW680" s="1707"/>
      <c r="AX680" s="1707"/>
      <c r="AY680" s="1707"/>
      <c r="AZ680" s="1707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</row>
    <row r="681" spans="1:95" ht="24.75" customHeight="1" x14ac:dyDescent="0.2">
      <c r="A681" s="1678" t="s">
        <v>622</v>
      </c>
      <c r="B681" s="1679"/>
      <c r="C681" s="1679"/>
      <c r="D681" s="1679"/>
      <c r="E681" s="1679"/>
      <c r="F681" s="1680"/>
      <c r="G681" s="1637">
        <v>907</v>
      </c>
      <c r="H681" s="1637"/>
      <c r="I681" s="1622"/>
      <c r="J681" s="1622"/>
      <c r="K681" s="1622"/>
      <c r="L681" s="1622"/>
      <c r="M681" s="1622"/>
      <c r="N681" s="1622"/>
      <c r="O681" s="1622"/>
      <c r="P681" s="1622"/>
      <c r="Q681" s="1622"/>
      <c r="R681" s="1622"/>
      <c r="S681" s="1622"/>
      <c r="T681" s="1622"/>
      <c r="U681" s="1622"/>
      <c r="V681" s="1622"/>
      <c r="W681" s="1622"/>
      <c r="X681" s="1622"/>
      <c r="Y681" s="1622">
        <f>AI681</f>
        <v>0</v>
      </c>
      <c r="Z681" s="1622"/>
      <c r="AA681" s="1622"/>
      <c r="AB681" s="1622"/>
      <c r="AC681" s="1622"/>
      <c r="AD681" s="1622"/>
      <c r="AE681" s="1622"/>
      <c r="AF681" s="1622"/>
      <c r="AG681" s="1622"/>
      <c r="AH681" s="1622"/>
      <c r="AI681" s="1707">
        <f t="shared" si="1"/>
        <v>0</v>
      </c>
      <c r="AJ681" s="1707"/>
      <c r="AK681" s="1707"/>
      <c r="AL681" s="1707"/>
      <c r="AM681" s="1708"/>
      <c r="AN681" s="1926"/>
      <c r="AO681" s="1622"/>
      <c r="AP681" s="1622"/>
      <c r="AQ681" s="1622"/>
      <c r="AR681" s="1622"/>
      <c r="AS681" s="1707">
        <v>0</v>
      </c>
      <c r="AT681" s="1707"/>
      <c r="AU681" s="1707"/>
      <c r="AV681" s="1707"/>
      <c r="AW681" s="1707"/>
      <c r="AX681" s="1707"/>
      <c r="AY681" s="1707"/>
      <c r="AZ681" s="1707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</row>
    <row r="682" spans="1:95" ht="18.75" customHeight="1" x14ac:dyDescent="0.2">
      <c r="A682" s="1678" t="str">
        <f ca="1">"Neto dobit (gubitak) "&amp;PoslGod-1&amp;".god."</f>
        <v>Neto dobit (gubitak) 2017.god.</v>
      </c>
      <c r="B682" s="1679"/>
      <c r="C682" s="1679"/>
      <c r="D682" s="1679"/>
      <c r="E682" s="1679"/>
      <c r="F682" s="1680"/>
      <c r="G682" s="1637">
        <v>908</v>
      </c>
      <c r="H682" s="1637"/>
      <c r="I682" s="1622"/>
      <c r="J682" s="1622"/>
      <c r="K682" s="1622"/>
      <c r="L682" s="1622"/>
      <c r="M682" s="1622"/>
      <c r="N682" s="1622"/>
      <c r="O682" s="1622"/>
      <c r="P682" s="1622"/>
      <c r="Q682" s="1622"/>
      <c r="R682" s="1622"/>
      <c r="S682" s="1622"/>
      <c r="T682" s="1622"/>
      <c r="U682" s="1622"/>
      <c r="V682" s="1622"/>
      <c r="W682" s="1622"/>
      <c r="X682" s="1622"/>
      <c r="Y682" s="1622"/>
      <c r="Z682" s="1622"/>
      <c r="AA682" s="1622"/>
      <c r="AB682" s="1622"/>
      <c r="AC682" s="1622"/>
      <c r="AD682" s="1622">
        <f>AI682</f>
        <v>0</v>
      </c>
      <c r="AE682" s="1622"/>
      <c r="AF682" s="1622"/>
      <c r="AG682" s="1622"/>
      <c r="AH682" s="1622"/>
      <c r="AI682" s="1707">
        <f t="shared" si="1"/>
        <v>0</v>
      </c>
      <c r="AJ682" s="1707"/>
      <c r="AK682" s="1707"/>
      <c r="AL682" s="1707"/>
      <c r="AM682" s="1708"/>
      <c r="AN682" s="1926"/>
      <c r="AO682" s="1622"/>
      <c r="AP682" s="1622"/>
      <c r="AQ682" s="1622"/>
      <c r="AR682" s="1622"/>
      <c r="AS682" s="1707">
        <f>B.Uspjeha!BA145-B.Uspjeha!BA146</f>
        <v>0</v>
      </c>
      <c r="AT682" s="1707"/>
      <c r="AU682" s="1707"/>
      <c r="AV682" s="1707"/>
      <c r="AW682" s="1707"/>
      <c r="AX682" s="1707"/>
      <c r="AY682" s="1707"/>
      <c r="AZ682" s="1707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</row>
    <row r="683" spans="1:95" ht="26.25" customHeight="1" x14ac:dyDescent="0.2">
      <c r="A683" s="1678" t="s">
        <v>511</v>
      </c>
      <c r="B683" s="1679"/>
      <c r="C683" s="1679"/>
      <c r="D683" s="1679"/>
      <c r="E683" s="1679"/>
      <c r="F683" s="1680"/>
      <c r="G683" s="1637">
        <v>909</v>
      </c>
      <c r="H683" s="1637"/>
      <c r="I683" s="1622"/>
      <c r="J683" s="1622"/>
      <c r="K683" s="1622"/>
      <c r="L683" s="1622"/>
      <c r="M683" s="1622"/>
      <c r="N683" s="1622"/>
      <c r="O683" s="1622"/>
      <c r="P683" s="1622"/>
      <c r="Q683" s="1622"/>
      <c r="R683" s="1622"/>
      <c r="S683" s="1622"/>
      <c r="T683" s="1622"/>
      <c r="U683" s="1622"/>
      <c r="V683" s="1622"/>
      <c r="W683" s="1622"/>
      <c r="X683" s="1622"/>
      <c r="Y683" s="1622"/>
      <c r="Z683" s="1622"/>
      <c r="AA683" s="1622"/>
      <c r="AB683" s="1622"/>
      <c r="AC683" s="1622"/>
      <c r="AD683" s="1622">
        <f>AI683</f>
        <v>0</v>
      </c>
      <c r="AE683" s="1622"/>
      <c r="AF683" s="1622"/>
      <c r="AG683" s="1622"/>
      <c r="AH683" s="1622"/>
      <c r="AI683" s="1707">
        <f t="shared" si="1"/>
        <v>0</v>
      </c>
      <c r="AJ683" s="1707"/>
      <c r="AK683" s="1707"/>
      <c r="AL683" s="1707"/>
      <c r="AM683" s="1708"/>
      <c r="AN683" s="1926"/>
      <c r="AO683" s="1622"/>
      <c r="AP683" s="1622"/>
      <c r="AQ683" s="1622"/>
      <c r="AR683" s="1622"/>
      <c r="AS683" s="1707">
        <f>IzvjOstDobGub!AT18</f>
        <v>0</v>
      </c>
      <c r="AT683" s="1707"/>
      <c r="AU683" s="1707"/>
      <c r="AV683" s="1707"/>
      <c r="AW683" s="1707"/>
      <c r="AX683" s="1707"/>
      <c r="AY683" s="1707"/>
      <c r="AZ683" s="1707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</row>
    <row r="684" spans="1:95" ht="24.75" customHeight="1" x14ac:dyDescent="0.2">
      <c r="A684" s="1678" t="s">
        <v>512</v>
      </c>
      <c r="B684" s="1679"/>
      <c r="C684" s="1679"/>
      <c r="D684" s="1679"/>
      <c r="E684" s="1679"/>
      <c r="F684" s="1680"/>
      <c r="G684" s="1637">
        <v>910</v>
      </c>
      <c r="H684" s="1637"/>
      <c r="I684" s="1622"/>
      <c r="J684" s="1622"/>
      <c r="K684" s="1622"/>
      <c r="L684" s="1622"/>
      <c r="M684" s="1622"/>
      <c r="N684" s="1622"/>
      <c r="O684" s="1622"/>
      <c r="P684" s="1622"/>
      <c r="Q684" s="1622"/>
      <c r="R684" s="1622"/>
      <c r="S684" s="1622"/>
      <c r="T684" s="1622"/>
      <c r="U684" s="1622"/>
      <c r="V684" s="1622"/>
      <c r="W684" s="1622"/>
      <c r="X684" s="1622"/>
      <c r="Y684" s="1622"/>
      <c r="Z684" s="1622"/>
      <c r="AA684" s="1622"/>
      <c r="AB684" s="1622"/>
      <c r="AC684" s="1622"/>
      <c r="AD684" s="1622">
        <f>AI684</f>
        <v>0</v>
      </c>
      <c r="AE684" s="1622"/>
      <c r="AF684" s="1622"/>
      <c r="AG684" s="1622"/>
      <c r="AH684" s="1622"/>
      <c r="AI684" s="1707">
        <f t="shared" si="1"/>
        <v>0</v>
      </c>
      <c r="AJ684" s="1707"/>
      <c r="AK684" s="1707"/>
      <c r="AL684" s="1707"/>
      <c r="AM684" s="1708"/>
      <c r="AN684" s="1926"/>
      <c r="AO684" s="1984"/>
      <c r="AP684" s="1984"/>
      <c r="AQ684" s="1984"/>
      <c r="AR684" s="1984"/>
      <c r="AS684" s="1707">
        <f>(AS686-AS685-AS683-AS682-AS681-AS680-AS679-AS675)*-1</f>
        <v>0</v>
      </c>
      <c r="AT684" s="1707"/>
      <c r="AU684" s="1707"/>
      <c r="AV684" s="1707"/>
      <c r="AW684" s="1707"/>
      <c r="AX684" s="1707"/>
      <c r="AY684" s="1707"/>
      <c r="AZ684" s="1707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</row>
    <row r="685" spans="1:95" ht="39" customHeight="1" x14ac:dyDescent="0.2">
      <c r="A685" s="1678" t="s">
        <v>618</v>
      </c>
      <c r="B685" s="1679"/>
      <c r="C685" s="1679"/>
      <c r="D685" s="1679"/>
      <c r="E685" s="1679"/>
      <c r="F685" s="1680"/>
      <c r="G685" s="1983">
        <v>911</v>
      </c>
      <c r="H685" s="1983"/>
      <c r="I685" s="1622">
        <f>B.Stanja!AT104-ProslaGodina!C217</f>
        <v>0</v>
      </c>
      <c r="J685" s="1622"/>
      <c r="K685" s="1622"/>
      <c r="L685" s="1622"/>
      <c r="M685" s="1622"/>
      <c r="N685" s="1622"/>
      <c r="O685" s="1622"/>
      <c r="P685" s="1622"/>
      <c r="Q685" s="1622"/>
      <c r="R685" s="1622"/>
      <c r="S685" s="1622"/>
      <c r="T685" s="1622"/>
      <c r="U685" s="1622"/>
      <c r="V685" s="1622"/>
      <c r="W685" s="1622"/>
      <c r="X685" s="1622"/>
      <c r="Y685" s="1622"/>
      <c r="Z685" s="1622"/>
      <c r="AA685" s="1622"/>
      <c r="AB685" s="1622"/>
      <c r="AC685" s="1622"/>
      <c r="AD685" s="1622"/>
      <c r="AE685" s="1622"/>
      <c r="AF685" s="1622"/>
      <c r="AG685" s="1622"/>
      <c r="AH685" s="1622"/>
      <c r="AI685" s="1707">
        <f t="shared" si="1"/>
        <v>0</v>
      </c>
      <c r="AJ685" s="1707"/>
      <c r="AK685" s="1707"/>
      <c r="AL685" s="1707"/>
      <c r="AM685" s="1708"/>
      <c r="AN685" s="1926"/>
      <c r="AO685" s="1622"/>
      <c r="AP685" s="1622"/>
      <c r="AQ685" s="1622"/>
      <c r="AR685" s="1622"/>
      <c r="AS685" s="1707">
        <f>I685/UnosPod!W662*100</f>
        <v>0</v>
      </c>
      <c r="AT685" s="1919"/>
      <c r="AU685" s="1919"/>
      <c r="AV685" s="1919"/>
      <c r="AW685" s="1919"/>
      <c r="AX685" s="1919"/>
      <c r="AY685" s="1919"/>
      <c r="AZ685" s="1919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</row>
    <row r="686" spans="1:95" ht="16.5" customHeight="1" x14ac:dyDescent="0.2">
      <c r="A686" s="1681" t="str">
        <f ca="1">"Stanje na dan 31/12/"&amp;PoslGod-1&amp;".godine"</f>
        <v>Stanje na dan 31/12/2017.godine</v>
      </c>
      <c r="B686" s="1682"/>
      <c r="C686" s="1682"/>
      <c r="D686" s="1682"/>
      <c r="E686" s="1682"/>
      <c r="F686" s="1683"/>
      <c r="G686" s="1685">
        <v>912</v>
      </c>
      <c r="H686" s="1685"/>
      <c r="I686" s="1668">
        <f>B.Stanja!AT104-B.Stanja!AY88</f>
        <v>0</v>
      </c>
      <c r="J686" s="1668"/>
      <c r="K686" s="1668"/>
      <c r="L686" s="1668"/>
      <c r="M686" s="1668"/>
      <c r="N686" s="1668">
        <f>B.Stanja!AT118</f>
        <v>0</v>
      </c>
      <c r="O686" s="1668"/>
      <c r="P686" s="1668"/>
      <c r="Q686" s="1668"/>
      <c r="R686" s="1668"/>
      <c r="S686" s="1668"/>
      <c r="T686" s="1668">
        <f>B.Stanja!AT119-B.Stanja!AT120</f>
        <v>0</v>
      </c>
      <c r="U686" s="1668"/>
      <c r="V686" s="1668"/>
      <c r="W686" s="1668"/>
      <c r="X686" s="1668"/>
      <c r="Y686" s="1668">
        <f>B.Stanja!AT114</f>
        <v>0</v>
      </c>
      <c r="Z686" s="1668"/>
      <c r="AA686" s="1668"/>
      <c r="AB686" s="1668"/>
      <c r="AC686" s="1668"/>
      <c r="AD686" s="1668">
        <f>B.Stanja!AT121-B.Stanja!AT125-B.Stanja!AY88</f>
        <v>0</v>
      </c>
      <c r="AE686" s="1668"/>
      <c r="AF686" s="1668"/>
      <c r="AG686" s="1668"/>
      <c r="AH686" s="1668"/>
      <c r="AI686" s="1668">
        <f t="shared" si="1"/>
        <v>0</v>
      </c>
      <c r="AJ686" s="1668"/>
      <c r="AK686" s="1668"/>
      <c r="AL686" s="1668"/>
      <c r="AM686" s="1923"/>
      <c r="AN686" s="1920"/>
      <c r="AO686" s="1921"/>
      <c r="AP686" s="1921"/>
      <c r="AQ686" s="1921"/>
      <c r="AR686" s="1921"/>
      <c r="AS686" s="1668">
        <f>B.Stanja!AT103-B.Stanja!AY88</f>
        <v>0</v>
      </c>
      <c r="AT686" s="1668"/>
      <c r="AU686" s="1668"/>
      <c r="AV686" s="1668"/>
      <c r="AW686" s="1668"/>
      <c r="AX686" s="1668"/>
      <c r="AY686" s="1668"/>
      <c r="AZ686" s="1668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</row>
    <row r="687" spans="1:95" ht="16.5" customHeight="1" x14ac:dyDescent="0.2">
      <c r="A687" s="1665" t="s">
        <v>619</v>
      </c>
      <c r="B687" s="1666"/>
      <c r="C687" s="1666"/>
      <c r="D687" s="1666"/>
      <c r="E687" s="1666"/>
      <c r="F687" s="1667"/>
      <c r="G687" s="1637">
        <v>913</v>
      </c>
      <c r="H687" s="1637"/>
      <c r="I687" s="1622"/>
      <c r="J687" s="1622"/>
      <c r="K687" s="1622"/>
      <c r="L687" s="1622"/>
      <c r="M687" s="1622"/>
      <c r="N687" s="1622"/>
      <c r="O687" s="1622"/>
      <c r="P687" s="1622"/>
      <c r="Q687" s="1622"/>
      <c r="R687" s="1622"/>
      <c r="S687" s="1622"/>
      <c r="T687" s="1622"/>
      <c r="U687" s="1622"/>
      <c r="V687" s="1622"/>
      <c r="W687" s="1622"/>
      <c r="X687" s="1622"/>
      <c r="Y687" s="1622"/>
      <c r="Z687" s="1622"/>
      <c r="AA687" s="1622"/>
      <c r="AB687" s="1622"/>
      <c r="AC687" s="1622"/>
      <c r="AD687" s="1622"/>
      <c r="AE687" s="1622"/>
      <c r="AF687" s="1622"/>
      <c r="AG687" s="1622"/>
      <c r="AH687" s="1622"/>
      <c r="AI687" s="1707">
        <f t="shared" si="1"/>
        <v>0</v>
      </c>
      <c r="AJ687" s="1707"/>
      <c r="AK687" s="1707"/>
      <c r="AL687" s="1707"/>
      <c r="AM687" s="1708"/>
      <c r="AN687" s="1926"/>
      <c r="AO687" s="1622"/>
      <c r="AP687" s="1622"/>
      <c r="AQ687" s="1622"/>
      <c r="AR687" s="1622"/>
      <c r="AS687" s="1707">
        <f>SUM(I687:AH687)</f>
        <v>0</v>
      </c>
      <c r="AT687" s="1707"/>
      <c r="AU687" s="1707"/>
      <c r="AV687" s="1707"/>
      <c r="AW687" s="1707"/>
      <c r="AX687" s="1707"/>
      <c r="AY687" s="1707"/>
      <c r="AZ687" s="1707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</row>
    <row r="688" spans="1:95" ht="16.5" customHeight="1" x14ac:dyDescent="0.2">
      <c r="A688" s="1665" t="s">
        <v>488</v>
      </c>
      <c r="B688" s="1666"/>
      <c r="C688" s="1666"/>
      <c r="D688" s="1666"/>
      <c r="E688" s="1666"/>
      <c r="F688" s="1667"/>
      <c r="G688" s="1637">
        <v>914</v>
      </c>
      <c r="H688" s="1637"/>
      <c r="I688" s="1622"/>
      <c r="J688" s="1622"/>
      <c r="K688" s="1622"/>
      <c r="L688" s="1622"/>
      <c r="M688" s="1622"/>
      <c r="N688" s="1622"/>
      <c r="O688" s="1622"/>
      <c r="P688" s="1622"/>
      <c r="Q688" s="1622"/>
      <c r="R688" s="1622"/>
      <c r="S688" s="1622"/>
      <c r="T688" s="1622"/>
      <c r="U688" s="1622"/>
      <c r="V688" s="1622"/>
      <c r="W688" s="1622"/>
      <c r="X688" s="1622"/>
      <c r="Y688" s="1622"/>
      <c r="Z688" s="1622"/>
      <c r="AA688" s="1622"/>
      <c r="AB688" s="1622"/>
      <c r="AC688" s="1622"/>
      <c r="AD688" s="1622"/>
      <c r="AE688" s="1622"/>
      <c r="AF688" s="1622"/>
      <c r="AG688" s="1622"/>
      <c r="AH688" s="1622"/>
      <c r="AI688" s="1707">
        <f t="shared" si="1"/>
        <v>0</v>
      </c>
      <c r="AJ688" s="1707"/>
      <c r="AK688" s="1707"/>
      <c r="AL688" s="1707"/>
      <c r="AM688" s="1708"/>
      <c r="AN688" s="1926"/>
      <c r="AO688" s="1622"/>
      <c r="AP688" s="1622"/>
      <c r="AQ688" s="1622"/>
      <c r="AR688" s="1622"/>
      <c r="AS688" s="1707">
        <f>SUM(I688:AH688)</f>
        <v>0</v>
      </c>
      <c r="AT688" s="1707"/>
      <c r="AU688" s="1707"/>
      <c r="AV688" s="1707"/>
      <c r="AW688" s="1707"/>
      <c r="AX688" s="1707"/>
      <c r="AY688" s="1707"/>
      <c r="AZ688" s="1707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</row>
    <row r="689" spans="1:95" ht="16.5" customHeight="1" x14ac:dyDescent="0.2">
      <c r="A689" s="1681" t="str">
        <f ca="1">"Ponovno stanje 31/12/"&amp;PoslGod-1&amp;".god."</f>
        <v>Ponovno stanje 31/12/2017.god.</v>
      </c>
      <c r="B689" s="1682"/>
      <c r="C689" s="1682"/>
      <c r="D689" s="1682"/>
      <c r="E689" s="1682"/>
      <c r="F689" s="1683"/>
      <c r="G689" s="1685">
        <v>915</v>
      </c>
      <c r="H689" s="1685"/>
      <c r="I689" s="1668">
        <f>I686+I687+I688</f>
        <v>0</v>
      </c>
      <c r="J689" s="1668"/>
      <c r="K689" s="1668"/>
      <c r="L689" s="1668"/>
      <c r="M689" s="1668"/>
      <c r="N689" s="1668">
        <f>N686+N687+N688</f>
        <v>0</v>
      </c>
      <c r="O689" s="1668"/>
      <c r="P689" s="1668"/>
      <c r="Q689" s="1668"/>
      <c r="R689" s="1668"/>
      <c r="S689" s="1668"/>
      <c r="T689" s="1668">
        <f>T686+T687+T688</f>
        <v>0</v>
      </c>
      <c r="U689" s="1668"/>
      <c r="V689" s="1668"/>
      <c r="W689" s="1668"/>
      <c r="X689" s="1668"/>
      <c r="Y689" s="1668">
        <f>Y686+Y687+Y688</f>
        <v>0</v>
      </c>
      <c r="Z689" s="1668"/>
      <c r="AA689" s="1668"/>
      <c r="AB689" s="1668"/>
      <c r="AC689" s="1668"/>
      <c r="AD689" s="1668">
        <f>AD686+AD687+AD688</f>
        <v>0</v>
      </c>
      <c r="AE689" s="1668"/>
      <c r="AF689" s="1668"/>
      <c r="AG689" s="1668"/>
      <c r="AH689" s="1668"/>
      <c r="AI689" s="1668">
        <f t="shared" si="1"/>
        <v>0</v>
      </c>
      <c r="AJ689" s="1668"/>
      <c r="AK689" s="1668"/>
      <c r="AL689" s="1668"/>
      <c r="AM689" s="1923"/>
      <c r="AN689" s="1920"/>
      <c r="AO689" s="1921"/>
      <c r="AP689" s="1921"/>
      <c r="AQ689" s="1921"/>
      <c r="AR689" s="1921"/>
      <c r="AS689" s="1668">
        <f>AS686+AS687+AS688</f>
        <v>0</v>
      </c>
      <c r="AT689" s="1927"/>
      <c r="AU689" s="1927"/>
      <c r="AV689" s="1927"/>
      <c r="AW689" s="1927"/>
      <c r="AX689" s="1927"/>
      <c r="AY689" s="1927"/>
      <c r="AZ689" s="1927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</row>
    <row r="690" spans="1:95" ht="18" customHeight="1" x14ac:dyDescent="0.2">
      <c r="A690" s="1676" t="s">
        <v>620</v>
      </c>
      <c r="B690" s="1677"/>
      <c r="C690" s="1677"/>
      <c r="D690" s="1677"/>
      <c r="E690" s="1677"/>
      <c r="F690" s="1677"/>
      <c r="G690" s="1637">
        <v>916</v>
      </c>
      <c r="H690" s="1637"/>
      <c r="I690" s="1622"/>
      <c r="J690" s="1622"/>
      <c r="K690" s="1622"/>
      <c r="L690" s="1622"/>
      <c r="M690" s="1622"/>
      <c r="N690" s="1622">
        <f>AI690</f>
        <v>0</v>
      </c>
      <c r="O690" s="1622"/>
      <c r="P690" s="1622"/>
      <c r="Q690" s="1622"/>
      <c r="R690" s="1622"/>
      <c r="S690" s="1622"/>
      <c r="T690" s="1622"/>
      <c r="U690" s="1622"/>
      <c r="V690" s="1622"/>
      <c r="W690" s="1622"/>
      <c r="X690" s="1622"/>
      <c r="Y690" s="1622"/>
      <c r="Z690" s="1622"/>
      <c r="AA690" s="1622"/>
      <c r="AB690" s="1622"/>
      <c r="AC690" s="1622"/>
      <c r="AD690" s="1622"/>
      <c r="AE690" s="1622"/>
      <c r="AF690" s="1622"/>
      <c r="AG690" s="1622"/>
      <c r="AH690" s="1622"/>
      <c r="AI690" s="1707">
        <f t="shared" si="1"/>
        <v>0</v>
      </c>
      <c r="AJ690" s="1707"/>
      <c r="AK690" s="1707"/>
      <c r="AL690" s="1707"/>
      <c r="AM690" s="1708"/>
      <c r="AN690" s="1926"/>
      <c r="AO690" s="1622"/>
      <c r="AP690" s="1622"/>
      <c r="AQ690" s="1622"/>
      <c r="AR690" s="1622"/>
      <c r="AS690" s="1707">
        <f>B.Stanja!AJ118-B.Stanja!AT118</f>
        <v>0</v>
      </c>
      <c r="AT690" s="1707"/>
      <c r="AU690" s="1707"/>
      <c r="AV690" s="1707"/>
      <c r="AW690" s="1707"/>
      <c r="AX690" s="1707"/>
      <c r="AY690" s="1707"/>
      <c r="AZ690" s="1707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</row>
    <row r="691" spans="1:95" ht="27.75" customHeight="1" x14ac:dyDescent="0.2">
      <c r="A691" s="1631" t="s">
        <v>621</v>
      </c>
      <c r="B691" s="1632"/>
      <c r="C691" s="1632"/>
      <c r="D691" s="1632"/>
      <c r="E691" s="1632"/>
      <c r="F691" s="1633"/>
      <c r="G691" s="1637">
        <v>917</v>
      </c>
      <c r="H691" s="1637"/>
      <c r="I691" s="1622"/>
      <c r="J691" s="1622"/>
      <c r="K691" s="1622"/>
      <c r="L691" s="1622"/>
      <c r="M691" s="1622"/>
      <c r="N691" s="1622"/>
      <c r="O691" s="1622"/>
      <c r="P691" s="1622"/>
      <c r="Q691" s="1622"/>
      <c r="R691" s="1622"/>
      <c r="S691" s="1622"/>
      <c r="T691" s="1622">
        <f>AI691</f>
        <v>0</v>
      </c>
      <c r="U691" s="1622"/>
      <c r="V691" s="1622"/>
      <c r="W691" s="1622"/>
      <c r="X691" s="1622"/>
      <c r="Y691" s="1622"/>
      <c r="Z691" s="1622"/>
      <c r="AA691" s="1622"/>
      <c r="AB691" s="1622"/>
      <c r="AC691" s="1622"/>
      <c r="AD691" s="1622"/>
      <c r="AE691" s="1622"/>
      <c r="AF691" s="1622"/>
      <c r="AG691" s="1622"/>
      <c r="AH691" s="1622"/>
      <c r="AI691" s="1707">
        <f t="shared" si="1"/>
        <v>0</v>
      </c>
      <c r="AJ691" s="1707"/>
      <c r="AK691" s="1707"/>
      <c r="AL691" s="1707"/>
      <c r="AM691" s="1708"/>
      <c r="AN691" s="1926"/>
      <c r="AO691" s="1622"/>
      <c r="AP691" s="1622"/>
      <c r="AQ691" s="1622"/>
      <c r="AR691" s="1622"/>
      <c r="AS691" s="1707">
        <f>(B.Stanja!AJ119-B.Stanja!AJ120)-(B.Stanja!AT119-B.Stanja!AT120)</f>
        <v>0</v>
      </c>
      <c r="AT691" s="1707"/>
      <c r="AU691" s="1707"/>
      <c r="AV691" s="1707"/>
      <c r="AW691" s="1707"/>
      <c r="AX691" s="1707"/>
      <c r="AY691" s="1707"/>
      <c r="AZ691" s="1707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</row>
    <row r="692" spans="1:95" ht="27.75" customHeight="1" x14ac:dyDescent="0.2">
      <c r="A692" s="1631" t="s">
        <v>622</v>
      </c>
      <c r="B692" s="1632"/>
      <c r="C692" s="1632"/>
      <c r="D692" s="1632"/>
      <c r="E692" s="1632"/>
      <c r="F692" s="1633"/>
      <c r="G692" s="1637">
        <v>918</v>
      </c>
      <c r="H692" s="1637"/>
      <c r="I692" s="1622"/>
      <c r="J692" s="1622"/>
      <c r="K692" s="1622"/>
      <c r="L692" s="1622"/>
      <c r="M692" s="1622"/>
      <c r="N692" s="1622"/>
      <c r="O692" s="1622"/>
      <c r="P692" s="1622"/>
      <c r="Q692" s="1622"/>
      <c r="R692" s="1622"/>
      <c r="S692" s="1622"/>
      <c r="T692" s="1622"/>
      <c r="U692" s="1622"/>
      <c r="V692" s="1622"/>
      <c r="W692" s="1622"/>
      <c r="X692" s="1622"/>
      <c r="Y692" s="1622">
        <f>AI692</f>
        <v>0</v>
      </c>
      <c r="Z692" s="1622"/>
      <c r="AA692" s="1622"/>
      <c r="AB692" s="1622"/>
      <c r="AC692" s="1622"/>
      <c r="AD692" s="1622"/>
      <c r="AE692" s="1622"/>
      <c r="AF692" s="1622"/>
      <c r="AG692" s="1622"/>
      <c r="AH692" s="1622"/>
      <c r="AI692" s="1707">
        <f t="shared" si="1"/>
        <v>0</v>
      </c>
      <c r="AJ692" s="1707"/>
      <c r="AK692" s="1707"/>
      <c r="AL692" s="1707"/>
      <c r="AM692" s="1708"/>
      <c r="AN692" s="1926"/>
      <c r="AO692" s="1622"/>
      <c r="AP692" s="1622"/>
      <c r="AQ692" s="1622"/>
      <c r="AR692" s="1622"/>
      <c r="AS692" s="1707">
        <v>0</v>
      </c>
      <c r="AT692" s="1707"/>
      <c r="AU692" s="1707"/>
      <c r="AV692" s="1707"/>
      <c r="AW692" s="1707"/>
      <c r="AX692" s="1707"/>
      <c r="AY692" s="1707"/>
      <c r="AZ692" s="1707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</row>
    <row r="693" spans="1:95" ht="18" customHeight="1" x14ac:dyDescent="0.2">
      <c r="A693" s="1631" t="str">
        <f ca="1">"Neto dobit (gubitak) "&amp;PoslGod&amp;".god."</f>
        <v>Neto dobit (gubitak) 2018.god.</v>
      </c>
      <c r="B693" s="1632"/>
      <c r="C693" s="1632"/>
      <c r="D693" s="1632"/>
      <c r="E693" s="1632"/>
      <c r="F693" s="1633"/>
      <c r="G693" s="1637">
        <v>919</v>
      </c>
      <c r="H693" s="1637"/>
      <c r="I693" s="1622"/>
      <c r="J693" s="1622"/>
      <c r="K693" s="1622"/>
      <c r="L693" s="1622"/>
      <c r="M693" s="1622"/>
      <c r="N693" s="1622"/>
      <c r="O693" s="1622"/>
      <c r="P693" s="1622"/>
      <c r="Q693" s="1622"/>
      <c r="R693" s="1622"/>
      <c r="S693" s="1622"/>
      <c r="T693" s="1622"/>
      <c r="U693" s="1622"/>
      <c r="V693" s="1622"/>
      <c r="W693" s="1622"/>
      <c r="X693" s="1622"/>
      <c r="Y693" s="1622"/>
      <c r="Z693" s="1622"/>
      <c r="AA693" s="1622"/>
      <c r="AB693" s="1622"/>
      <c r="AC693" s="1622"/>
      <c r="AD693" s="1622">
        <f>AI693</f>
        <v>0</v>
      </c>
      <c r="AE693" s="1622"/>
      <c r="AF693" s="1622"/>
      <c r="AG693" s="1622"/>
      <c r="AH693" s="1622"/>
      <c r="AI693" s="1707">
        <f t="shared" si="1"/>
        <v>0</v>
      </c>
      <c r="AJ693" s="1707"/>
      <c r="AK693" s="1707"/>
      <c r="AL693" s="1707"/>
      <c r="AM693" s="1708"/>
      <c r="AN693" s="1926"/>
      <c r="AO693" s="1622"/>
      <c r="AP693" s="1622"/>
      <c r="AQ693" s="1622"/>
      <c r="AR693" s="1622"/>
      <c r="AS693" s="1707">
        <f>B.Uspjeha!AT145-B.Uspjeha!AT146</f>
        <v>0</v>
      </c>
      <c r="AT693" s="1707"/>
      <c r="AU693" s="1707"/>
      <c r="AV693" s="1707"/>
      <c r="AW693" s="1707"/>
      <c r="AX693" s="1707"/>
      <c r="AY693" s="1707"/>
      <c r="AZ693" s="1707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</row>
    <row r="694" spans="1:95" ht="27" customHeight="1" x14ac:dyDescent="0.2">
      <c r="A694" s="1631" t="s">
        <v>511</v>
      </c>
      <c r="B694" s="1632"/>
      <c r="C694" s="1632"/>
      <c r="D694" s="1632"/>
      <c r="E694" s="1632"/>
      <c r="F694" s="1633"/>
      <c r="G694" s="1637">
        <v>920</v>
      </c>
      <c r="H694" s="1637"/>
      <c r="I694" s="1622"/>
      <c r="J694" s="1622"/>
      <c r="K694" s="1622"/>
      <c r="L694" s="1622"/>
      <c r="M694" s="1622"/>
      <c r="N694" s="1622"/>
      <c r="O694" s="1622"/>
      <c r="P694" s="1622"/>
      <c r="Q694" s="1622"/>
      <c r="R694" s="1622"/>
      <c r="S694" s="1622"/>
      <c r="T694" s="1622"/>
      <c r="U694" s="1622"/>
      <c r="V694" s="1622"/>
      <c r="W694" s="1622"/>
      <c r="X694" s="1622"/>
      <c r="Y694" s="1622"/>
      <c r="Z694" s="1622"/>
      <c r="AA694" s="1622"/>
      <c r="AB694" s="1622"/>
      <c r="AC694" s="1622"/>
      <c r="AD694" s="1622">
        <f>AI694</f>
        <v>0</v>
      </c>
      <c r="AE694" s="1622"/>
      <c r="AF694" s="1622"/>
      <c r="AG694" s="1622"/>
      <c r="AH694" s="1622"/>
      <c r="AI694" s="1707">
        <f t="shared" si="1"/>
        <v>0</v>
      </c>
      <c r="AJ694" s="1707"/>
      <c r="AK694" s="1707"/>
      <c r="AL694" s="1707"/>
      <c r="AM694" s="1708"/>
      <c r="AN694" s="1926"/>
      <c r="AO694" s="1622"/>
      <c r="AP694" s="1622"/>
      <c r="AQ694" s="1622"/>
      <c r="AR694" s="1622"/>
      <c r="AS694" s="1707">
        <f>IzvjOstDobGub!AN18</f>
        <v>0</v>
      </c>
      <c r="AT694" s="1707"/>
      <c r="AU694" s="1707"/>
      <c r="AV694" s="1707"/>
      <c r="AW694" s="1707"/>
      <c r="AX694" s="1707"/>
      <c r="AY694" s="1707"/>
      <c r="AZ694" s="1707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</row>
    <row r="695" spans="1:95" ht="29.25" customHeight="1" x14ac:dyDescent="0.2">
      <c r="A695" s="1631" t="s">
        <v>512</v>
      </c>
      <c r="B695" s="1632"/>
      <c r="C695" s="1632"/>
      <c r="D695" s="1632"/>
      <c r="E695" s="1632"/>
      <c r="F695" s="1633"/>
      <c r="G695" s="1637">
        <v>921</v>
      </c>
      <c r="H695" s="1637"/>
      <c r="I695" s="1622"/>
      <c r="J695" s="1622"/>
      <c r="K695" s="1622"/>
      <c r="L695" s="1622"/>
      <c r="M695" s="1622"/>
      <c r="N695" s="1622"/>
      <c r="O695" s="1622"/>
      <c r="P695" s="1622"/>
      <c r="Q695" s="1622"/>
      <c r="R695" s="1622"/>
      <c r="S695" s="1622"/>
      <c r="T695" s="1622"/>
      <c r="U695" s="1622"/>
      <c r="V695" s="1622"/>
      <c r="W695" s="1622"/>
      <c r="X695" s="1622"/>
      <c r="Y695" s="1622"/>
      <c r="Z695" s="1622"/>
      <c r="AA695" s="1622"/>
      <c r="AB695" s="1622"/>
      <c r="AC695" s="1622"/>
      <c r="AD695" s="1622">
        <f>AI695</f>
        <v>0</v>
      </c>
      <c r="AE695" s="1622"/>
      <c r="AF695" s="1622"/>
      <c r="AG695" s="1622"/>
      <c r="AH695" s="1622"/>
      <c r="AI695" s="1707">
        <f t="shared" si="1"/>
        <v>0</v>
      </c>
      <c r="AJ695" s="1707"/>
      <c r="AK695" s="1707"/>
      <c r="AL695" s="1707"/>
      <c r="AM695" s="1708"/>
      <c r="AN695" s="1926"/>
      <c r="AO695" s="1622"/>
      <c r="AP695" s="1622"/>
      <c r="AQ695" s="1622"/>
      <c r="AR695" s="1622"/>
      <c r="AS695" s="1707">
        <f>(AS697-AS696-AS694-AS693-AS692-AS691-AS690-AS686)*-1</f>
        <v>0</v>
      </c>
      <c r="AT695" s="1707"/>
      <c r="AU695" s="1707"/>
      <c r="AV695" s="1707"/>
      <c r="AW695" s="1707"/>
      <c r="AX695" s="1707"/>
      <c r="AY695" s="1707"/>
      <c r="AZ695" s="1707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</row>
    <row r="696" spans="1:95" ht="36.75" customHeight="1" x14ac:dyDescent="0.2">
      <c r="A696" s="1631" t="s">
        <v>618</v>
      </c>
      <c r="B696" s="1632"/>
      <c r="C696" s="1632"/>
      <c r="D696" s="1632"/>
      <c r="E696" s="1632"/>
      <c r="F696" s="1633"/>
      <c r="G696" s="1637">
        <v>922</v>
      </c>
      <c r="H696" s="1637"/>
      <c r="I696" s="1622">
        <f>B.Stanja!AJ104-B.Stanja!AT104</f>
        <v>0</v>
      </c>
      <c r="J696" s="1622"/>
      <c r="K696" s="1622"/>
      <c r="L696" s="1622"/>
      <c r="M696" s="1622"/>
      <c r="N696" s="1622"/>
      <c r="O696" s="1622"/>
      <c r="P696" s="1622"/>
      <c r="Q696" s="1622"/>
      <c r="R696" s="1622"/>
      <c r="S696" s="1622"/>
      <c r="T696" s="1622"/>
      <c r="U696" s="1622"/>
      <c r="V696" s="1622"/>
      <c r="W696" s="1622"/>
      <c r="X696" s="1622"/>
      <c r="Y696" s="1622"/>
      <c r="Z696" s="1622"/>
      <c r="AA696" s="1622"/>
      <c r="AB696" s="1622"/>
      <c r="AC696" s="1622"/>
      <c r="AD696" s="1622"/>
      <c r="AE696" s="1622"/>
      <c r="AF696" s="1622"/>
      <c r="AG696" s="1622"/>
      <c r="AH696" s="1622"/>
      <c r="AI696" s="1707">
        <f t="shared" si="1"/>
        <v>0</v>
      </c>
      <c r="AJ696" s="1707"/>
      <c r="AK696" s="1707"/>
      <c r="AL696" s="1707"/>
      <c r="AM696" s="1708"/>
      <c r="AN696" s="1926"/>
      <c r="AO696" s="1622"/>
      <c r="AP696" s="1622"/>
      <c r="AQ696" s="1622"/>
      <c r="AR696" s="1622"/>
      <c r="AS696" s="1707">
        <f>I696/UnosPod!W662*100</f>
        <v>0</v>
      </c>
      <c r="AT696" s="1919"/>
      <c r="AU696" s="1919"/>
      <c r="AV696" s="1919"/>
      <c r="AW696" s="1919"/>
      <c r="AX696" s="1919"/>
      <c r="AY696" s="1919"/>
      <c r="AZ696" s="1919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</row>
    <row r="697" spans="1:95" ht="21" customHeight="1" x14ac:dyDescent="0.2">
      <c r="A697" s="1889" t="str">
        <f ca="1">"Stanje na dan "&amp;UnosPod!M6&amp;UnosPod!N6&amp;"."&amp;UnosPod!O6&amp;UnosPod!P6&amp;"."&amp;PoslGod&amp;".god."</f>
        <v>Stanje na dan 31.12.2018.god.</v>
      </c>
      <c r="B697" s="1890"/>
      <c r="C697" s="1890"/>
      <c r="D697" s="1890"/>
      <c r="E697" s="1890"/>
      <c r="F697" s="1891"/>
      <c r="G697" s="1685">
        <v>923</v>
      </c>
      <c r="H697" s="1685"/>
      <c r="I697" s="1668">
        <f>B.Stanja!AJ104</f>
        <v>0</v>
      </c>
      <c r="J697" s="1668"/>
      <c r="K697" s="1668"/>
      <c r="L697" s="1668"/>
      <c r="M697" s="1668"/>
      <c r="N697" s="1668">
        <f>B.Stanja!AJ118</f>
        <v>0</v>
      </c>
      <c r="O697" s="1668"/>
      <c r="P697" s="1668"/>
      <c r="Q697" s="1668"/>
      <c r="R697" s="1668"/>
      <c r="S697" s="1668"/>
      <c r="T697" s="1668">
        <f>B.Stanja!AJ119-B.Stanja!AJ120</f>
        <v>0</v>
      </c>
      <c r="U697" s="1668"/>
      <c r="V697" s="1668"/>
      <c r="W697" s="1668"/>
      <c r="X697" s="1668"/>
      <c r="Y697" s="1668">
        <f>B.Stanja!AJ114</f>
        <v>0</v>
      </c>
      <c r="Z697" s="1668"/>
      <c r="AA697" s="1668"/>
      <c r="AB697" s="1668"/>
      <c r="AC697" s="1668"/>
      <c r="AD697" s="1668">
        <f>B.Stanja!AJ121-B.Stanja!AJ125-B.Stanja!AT88</f>
        <v>0</v>
      </c>
      <c r="AE697" s="1668"/>
      <c r="AF697" s="1668"/>
      <c r="AG697" s="1668"/>
      <c r="AH697" s="1668"/>
      <c r="AI697" s="1668">
        <f t="shared" si="1"/>
        <v>0</v>
      </c>
      <c r="AJ697" s="1668"/>
      <c r="AK697" s="1668"/>
      <c r="AL697" s="1668"/>
      <c r="AM697" s="1923"/>
      <c r="AN697" s="1920"/>
      <c r="AO697" s="1921"/>
      <c r="AP697" s="1921"/>
      <c r="AQ697" s="1921"/>
      <c r="AR697" s="1921"/>
      <c r="AS697" s="1668">
        <f>B.Stanja!AJ103-B.Stanja!AT88</f>
        <v>0</v>
      </c>
      <c r="AT697" s="1668"/>
      <c r="AU697" s="1668"/>
      <c r="AV697" s="1668"/>
      <c r="AW697" s="1668"/>
      <c r="AX697" s="1668"/>
      <c r="AY697" s="1668"/>
      <c r="AZ697" s="1668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</row>
    <row r="698" spans="1:95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</row>
    <row r="699" spans="1:95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</row>
    <row r="700" spans="1:95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</row>
    <row r="701" spans="1:95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</row>
    <row r="702" spans="1:95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</row>
    <row r="703" spans="1:95" ht="12.75" hidden="1" customHeight="1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</row>
    <row r="704" spans="1:95" ht="12.75" hidden="1" customHeight="1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</row>
    <row r="705" spans="1:95" ht="12.75" hidden="1" customHeight="1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</row>
    <row r="706" spans="1:95" ht="12.75" hidden="1" customHeight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</row>
    <row r="707" spans="1:95" ht="12.75" hidden="1" customHeight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</row>
    <row r="708" spans="1:95" ht="12.75" hidden="1" customHeight="1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</row>
    <row r="709" spans="1:95" ht="12.75" hidden="1" customHeight="1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</row>
    <row r="710" spans="1:95" ht="12.75" hidden="1" customHeight="1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</row>
    <row r="711" spans="1:95" ht="12.75" hidden="1" customHeight="1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</row>
    <row r="712" spans="1:95" ht="12.75" hidden="1" customHeight="1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</row>
    <row r="713" spans="1:95" ht="12.75" hidden="1" customHeight="1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</row>
    <row r="714" spans="1:95" ht="12.75" hidden="1" customHeight="1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</row>
    <row r="715" spans="1:95" ht="12.75" hidden="1" customHeight="1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</row>
    <row r="716" spans="1:95" ht="12.75" hidden="1" customHeight="1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</row>
    <row r="717" spans="1:95" ht="12.75" hidden="1" customHeight="1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</row>
    <row r="718" spans="1:95" ht="12.75" hidden="1" customHeight="1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</row>
    <row r="719" spans="1:95" ht="12.75" hidden="1" customHeight="1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</row>
    <row r="720" spans="1:95" ht="12.75" hidden="1" customHeight="1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</row>
    <row r="721" spans="1:95" ht="12.75" hidden="1" customHeight="1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</row>
    <row r="722" spans="1:95" ht="12.75" hidden="1" customHeight="1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</row>
    <row r="723" spans="1:95" ht="12.75" hidden="1" customHeight="1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</row>
    <row r="724" spans="1:95" s="639" customFormat="1" ht="16.5" hidden="1" customHeight="1" x14ac:dyDescent="0.2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103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80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77"/>
      <c r="BM724" s="77"/>
      <c r="BN724" s="77"/>
      <c r="BO724" s="77"/>
      <c r="BP724" s="77"/>
      <c r="BQ724" s="77"/>
      <c r="BR724" s="77"/>
      <c r="BS724" s="77"/>
      <c r="BT724" s="77"/>
      <c r="BU724" s="77"/>
      <c r="BV724" s="77"/>
      <c r="BW724" s="77"/>
      <c r="BX724" s="77"/>
      <c r="BY724" s="77"/>
      <c r="BZ724" s="77"/>
      <c r="CA724" s="77"/>
      <c r="CB724" s="77"/>
      <c r="CC724" s="77"/>
      <c r="CD724" s="77"/>
      <c r="CE724" s="77"/>
      <c r="CF724" s="77"/>
      <c r="CG724" s="77"/>
      <c r="CH724" s="77"/>
      <c r="CI724" s="77"/>
      <c r="CJ724" s="77"/>
      <c r="CK724" s="77"/>
      <c r="CL724" s="77"/>
      <c r="CM724" s="77"/>
      <c r="CN724" s="77"/>
      <c r="CO724" s="77"/>
      <c r="CP724" s="77"/>
      <c r="CQ724" s="77"/>
    </row>
    <row r="725" spans="1:95" s="636" customFormat="1" ht="15.75" customHeight="1" thickBot="1" x14ac:dyDescent="0.3">
      <c r="A725" s="32"/>
      <c r="B725" s="32"/>
      <c r="C725" s="32"/>
      <c r="D725" s="32"/>
      <c r="E725" s="32"/>
      <c r="F725" s="121"/>
      <c r="G725" s="122"/>
      <c r="H725" s="122"/>
      <c r="I725" s="122"/>
      <c r="J725" s="122"/>
      <c r="K725" s="122"/>
      <c r="L725" s="122"/>
      <c r="M725" s="121"/>
      <c r="N725" s="122"/>
      <c r="O725" s="122"/>
      <c r="P725" s="122"/>
      <c r="Q725" s="122"/>
      <c r="R725" s="122"/>
      <c r="S725" s="122"/>
      <c r="T725" s="122"/>
      <c r="U725" s="32"/>
      <c r="V725" s="32"/>
      <c r="W725" s="123"/>
      <c r="X725" s="123"/>
      <c r="Y725" s="123"/>
      <c r="Z725" s="123"/>
      <c r="AA725" s="123"/>
      <c r="AB725" s="123"/>
      <c r="AC725" s="123"/>
      <c r="AD725" s="123"/>
      <c r="AE725" s="123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  <c r="AP725" s="123"/>
      <c r="AQ725" s="123"/>
      <c r="AR725" s="123"/>
      <c r="AS725" s="123"/>
      <c r="AT725" s="80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77"/>
      <c r="BM725" s="77"/>
      <c r="BN725" s="77"/>
      <c r="BO725" s="77"/>
      <c r="BP725" s="77"/>
      <c r="BQ725" s="77"/>
      <c r="BR725" s="77"/>
      <c r="BS725" s="77"/>
      <c r="BT725" s="77"/>
      <c r="BU725" s="77"/>
      <c r="BV725" s="77"/>
      <c r="BW725" s="77"/>
      <c r="BX725" s="77"/>
      <c r="BY725" s="77"/>
      <c r="BZ725" s="77"/>
      <c r="CA725" s="77"/>
      <c r="CB725" s="77"/>
      <c r="CC725" s="77"/>
      <c r="CD725" s="77"/>
      <c r="CE725" s="77"/>
      <c r="CF725" s="77"/>
      <c r="CG725" s="77"/>
      <c r="CH725" s="77"/>
      <c r="CI725" s="77"/>
      <c r="CJ725" s="77"/>
      <c r="CK725" s="77"/>
      <c r="CL725" s="77"/>
      <c r="CM725" s="77"/>
      <c r="CN725" s="77"/>
      <c r="CO725" s="77"/>
      <c r="CP725" s="77"/>
      <c r="CQ725" s="77"/>
    </row>
    <row r="726" spans="1:95" ht="26.25" customHeight="1" thickTop="1" x14ac:dyDescent="0.35">
      <c r="A726" s="249" t="s">
        <v>902</v>
      </c>
      <c r="B726" s="98"/>
      <c r="C726" s="98"/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Q726" s="98"/>
      <c r="R726" s="1163"/>
      <c r="S726" s="98"/>
      <c r="T726" s="98"/>
      <c r="U726" s="98"/>
      <c r="V726" s="98"/>
      <c r="W726" s="98"/>
      <c r="X726" s="98"/>
      <c r="Y726" s="98"/>
      <c r="Z726" s="98"/>
      <c r="AA726" s="98"/>
      <c r="AB726" s="98"/>
      <c r="AC726" s="98"/>
      <c r="AD726" s="98"/>
      <c r="AE726" s="98"/>
      <c r="AF726" s="98"/>
      <c r="AG726" s="98"/>
      <c r="AH726" s="98"/>
      <c r="AI726" s="98"/>
      <c r="AJ726" s="98"/>
      <c r="AK726" s="98"/>
      <c r="AL726" s="98"/>
      <c r="AM726" s="98"/>
      <c r="AN726" s="98"/>
      <c r="AO726" s="98"/>
      <c r="AP726" s="98"/>
      <c r="AQ726" s="98"/>
      <c r="AR726" s="98"/>
      <c r="AS726" s="98"/>
      <c r="AT726" s="98"/>
      <c r="AU726" s="98"/>
      <c r="AV726" s="98"/>
      <c r="AW726" s="98"/>
      <c r="AX726" s="98"/>
      <c r="AY726" s="98"/>
      <c r="AZ726" s="98"/>
      <c r="BA726" s="98"/>
      <c r="BB726" s="98"/>
      <c r="BC726" s="98"/>
      <c r="BD726" s="98"/>
      <c r="BE726" s="98"/>
      <c r="BF726" s="98"/>
      <c r="BG726" s="98"/>
      <c r="BH726" s="98"/>
      <c r="BI726" s="98"/>
      <c r="BJ726" s="98"/>
      <c r="BK726" s="99"/>
      <c r="BL726" s="77"/>
      <c r="BM726" s="77"/>
      <c r="BN726" s="77"/>
      <c r="BO726" s="77"/>
      <c r="BP726" s="77"/>
      <c r="BQ726" s="77"/>
      <c r="BR726" s="77"/>
      <c r="BS726" s="77"/>
      <c r="BT726" s="77"/>
      <c r="BU726" s="77"/>
      <c r="BV726" s="77"/>
      <c r="BW726" s="77"/>
      <c r="BX726" s="77"/>
      <c r="BY726" s="77"/>
      <c r="BZ726" s="77"/>
      <c r="CA726" s="77"/>
      <c r="CB726" s="77"/>
      <c r="CC726" s="77"/>
      <c r="CD726" s="77"/>
      <c r="CE726" s="77"/>
      <c r="CF726" s="77"/>
      <c r="CG726" s="77"/>
      <c r="CH726" s="77"/>
      <c r="CI726" s="77"/>
      <c r="CJ726" s="77"/>
      <c r="CK726" s="77"/>
      <c r="CL726" s="77"/>
      <c r="CM726" s="77"/>
      <c r="CN726" s="77"/>
      <c r="CO726" s="77"/>
      <c r="CP726" s="77"/>
      <c r="CQ726" s="77"/>
    </row>
    <row r="727" spans="1:95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</row>
    <row r="728" spans="1:95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</row>
    <row r="729" spans="1:95" ht="26.25" x14ac:dyDescent="0.4">
      <c r="A729" s="32"/>
      <c r="B729" s="32"/>
      <c r="C729" s="32"/>
      <c r="D729" s="32"/>
      <c r="E729" s="32"/>
      <c r="F729" s="32"/>
      <c r="G729" s="32"/>
      <c r="H729" s="1724">
        <f ca="1">PoslGod</f>
        <v>2018</v>
      </c>
      <c r="I729" s="1724"/>
      <c r="J729" s="1724"/>
      <c r="K729" s="1724"/>
      <c r="L729" s="1724"/>
      <c r="M729" s="1724"/>
      <c r="N729" s="1724"/>
      <c r="O729" s="124"/>
      <c r="P729" s="124"/>
      <c r="Q729" s="124"/>
      <c r="R729" s="125"/>
      <c r="S729" s="125"/>
      <c r="T729" s="125"/>
      <c r="U729" s="125"/>
      <c r="V729" s="125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</row>
    <row r="730" spans="1:95" ht="18.75" customHeight="1" x14ac:dyDescent="0.2">
      <c r="A730" s="1907" t="s">
        <v>236</v>
      </c>
      <c r="B730" s="1908"/>
      <c r="C730" s="1908"/>
      <c r="D730" s="1908"/>
      <c r="E730" s="1908"/>
      <c r="F730" s="1716"/>
      <c r="G730" s="1690"/>
      <c r="H730" s="1720" t="s">
        <v>616</v>
      </c>
      <c r="I730" s="1721"/>
      <c r="J730" s="1721"/>
      <c r="K730" s="1721"/>
      <c r="L730" s="1721"/>
      <c r="M730" s="1721"/>
      <c r="N730" s="1721"/>
      <c r="O730" s="32"/>
      <c r="P730" s="32"/>
      <c r="Q730" s="32"/>
      <c r="R730" s="32"/>
      <c r="S730" s="1706" t="s">
        <v>624</v>
      </c>
      <c r="T730" s="1706"/>
      <c r="U730" s="1706"/>
      <c r="V730" s="1706"/>
      <c r="W730" s="1706"/>
      <c r="X730" s="1706"/>
      <c r="Y730" s="1706"/>
      <c r="Z730" s="1706"/>
      <c r="AA730" s="1706"/>
      <c r="AB730" s="1706"/>
      <c r="AC730" s="1706"/>
      <c r="AD730" s="1706"/>
      <c r="AE730" s="1706"/>
      <c r="AF730" s="1706"/>
      <c r="AG730" s="1706"/>
      <c r="AH730" s="1706"/>
      <c r="AI730" s="1706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</row>
    <row r="731" spans="1:95" ht="15" customHeight="1" x14ac:dyDescent="0.2">
      <c r="A731" s="1909"/>
      <c r="B731" s="1910"/>
      <c r="C731" s="1910"/>
      <c r="D731" s="1910"/>
      <c r="E731" s="1910"/>
      <c r="F731" s="1913"/>
      <c r="G731" s="1672"/>
      <c r="H731" s="1722"/>
      <c r="I731" s="1723"/>
      <c r="J731" s="1723"/>
      <c r="K731" s="1723"/>
      <c r="L731" s="1723"/>
      <c r="M731" s="1723"/>
      <c r="N731" s="1723"/>
      <c r="O731" s="32"/>
      <c r="P731" s="32"/>
      <c r="Q731" s="32"/>
      <c r="R731" s="32"/>
      <c r="S731" s="1922" t="s">
        <v>627</v>
      </c>
      <c r="T731" s="1922"/>
      <c r="U731" s="1922"/>
      <c r="V731" s="1922"/>
      <c r="W731" s="1922"/>
      <c r="X731" s="1922"/>
      <c r="Y731" s="1922"/>
      <c r="Z731" s="1922"/>
      <c r="AA731" s="1922"/>
      <c r="AB731" s="1922"/>
      <c r="AC731" s="1922"/>
      <c r="AD731" s="1922"/>
      <c r="AE731" s="1922"/>
      <c r="AF731" s="1922"/>
      <c r="AG731" s="1922"/>
      <c r="AH731" s="1922"/>
      <c r="AI731" s="192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</row>
    <row r="732" spans="1:95" ht="17.25" customHeight="1" x14ac:dyDescent="0.2">
      <c r="A732" s="167" t="str">
        <f ca="1">"Stanje grupe 20 - 01.01."&amp;PoslGod</f>
        <v>Stanje grupe 20 - 01.01.2018</v>
      </c>
      <c r="B732" s="126"/>
      <c r="C732" s="126"/>
      <c r="D732" s="126"/>
      <c r="E732" s="126"/>
      <c r="F732" s="126"/>
      <c r="G732" s="127"/>
      <c r="H732" s="1704">
        <f>B.Stanja!AY81</f>
        <v>0</v>
      </c>
      <c r="I732" s="1705"/>
      <c r="J732" s="1705"/>
      <c r="K732" s="1705"/>
      <c r="L732" s="1705"/>
      <c r="M732" s="1705"/>
      <c r="N732" s="1705"/>
      <c r="O732" s="32"/>
      <c r="P732" s="32"/>
      <c r="Q732" s="32"/>
      <c r="R732" s="32"/>
      <c r="S732" s="1922"/>
      <c r="T732" s="1922"/>
      <c r="U732" s="1922"/>
      <c r="V732" s="1922"/>
      <c r="W732" s="1922"/>
      <c r="X732" s="1922"/>
      <c r="Y732" s="1922"/>
      <c r="Z732" s="1922"/>
      <c r="AA732" s="1922"/>
      <c r="AB732" s="1922"/>
      <c r="AC732" s="1922"/>
      <c r="AD732" s="1922"/>
      <c r="AE732" s="1922"/>
      <c r="AF732" s="1922"/>
      <c r="AG732" s="1922"/>
      <c r="AH732" s="1922"/>
      <c r="AI732" s="192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</row>
    <row r="733" spans="1:95" ht="17.25" customHeight="1" x14ac:dyDescent="0.2">
      <c r="A733" s="167" t="str">
        <f ca="1">"Stanje grupe 20 - "&amp;UnosPod!M6&amp;UnosPod!N6&amp;"."&amp;UnosPod!O6&amp;UnosPod!P6&amp;"."&amp;PoslGod-1</f>
        <v>Stanje grupe 20 - 31.12.2017</v>
      </c>
      <c r="B733" s="126"/>
      <c r="C733" s="126"/>
      <c r="D733" s="126"/>
      <c r="E733" s="126"/>
      <c r="F733" s="126"/>
      <c r="G733" s="127"/>
      <c r="H733" s="1704">
        <f>B.Stanja!AT81</f>
        <v>0</v>
      </c>
      <c r="I733" s="1705"/>
      <c r="J733" s="1705"/>
      <c r="K733" s="1705"/>
      <c r="L733" s="1705"/>
      <c r="M733" s="1705"/>
      <c r="N733" s="1705"/>
      <c r="O733" s="32"/>
      <c r="P733" s="32"/>
      <c r="Q733" s="32"/>
      <c r="R733" s="32"/>
      <c r="S733" s="1922"/>
      <c r="T733" s="1922"/>
      <c r="U733" s="1922"/>
      <c r="V733" s="1922"/>
      <c r="W733" s="1922"/>
      <c r="X733" s="1922"/>
      <c r="Y733" s="1922"/>
      <c r="Z733" s="1922"/>
      <c r="AA733" s="1922"/>
      <c r="AB733" s="1922"/>
      <c r="AC733" s="1922"/>
      <c r="AD733" s="1922"/>
      <c r="AE733" s="1922"/>
      <c r="AF733" s="1922"/>
      <c r="AG733" s="1922"/>
      <c r="AH733" s="1922"/>
      <c r="AI733" s="192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</row>
    <row r="734" spans="1:95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</row>
    <row r="735" spans="1:95" ht="12.75" customHeight="1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</row>
    <row r="736" spans="1:95" ht="18.75" x14ac:dyDescent="0.3">
      <c r="A736" s="94" t="s">
        <v>597</v>
      </c>
      <c r="B736" s="94"/>
      <c r="C736" s="94"/>
      <c r="D736" s="94"/>
      <c r="E736" s="94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</row>
    <row r="737" spans="1:95" ht="23.25" x14ac:dyDescent="0.35">
      <c r="A737" s="32"/>
      <c r="B737" s="32"/>
      <c r="C737" s="32"/>
      <c r="D737" s="32"/>
      <c r="E737" s="32"/>
      <c r="F737" s="32"/>
      <c r="G737" s="32"/>
      <c r="H737" s="1924" t="str">
        <f ca="1">UnosPod!F6&amp;UnosPod!G6&amp;"."&amp;UnosPod!H6&amp;UnosPod!I6&amp;". - "&amp;UnosPod!M6&amp;UnosPod!N6&amp;"."&amp;UnosPod!O6&amp;UnosPod!P6&amp;"."&amp;PoslGod</f>
        <v>01.01. - 31.12.2018</v>
      </c>
      <c r="I737" s="1924"/>
      <c r="J737" s="1924"/>
      <c r="K737" s="1924"/>
      <c r="L737" s="1924"/>
      <c r="M737" s="1924"/>
      <c r="N737" s="1924"/>
      <c r="O737" s="1924"/>
      <c r="P737" s="1924"/>
      <c r="Q737" s="1924"/>
      <c r="R737" s="1925"/>
      <c r="S737" s="1924"/>
      <c r="T737" s="1924"/>
      <c r="U737" s="1924"/>
      <c r="V737" s="1924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</row>
    <row r="738" spans="1:95" ht="18" customHeight="1" x14ac:dyDescent="0.2">
      <c r="A738" s="1907" t="s">
        <v>236</v>
      </c>
      <c r="B738" s="1908"/>
      <c r="C738" s="1908"/>
      <c r="D738" s="1908"/>
      <c r="E738" s="1911"/>
      <c r="F738" s="1689" t="s">
        <v>605</v>
      </c>
      <c r="G738" s="1690"/>
      <c r="H738" s="1720" t="s">
        <v>187</v>
      </c>
      <c r="I738" s="1721"/>
      <c r="J738" s="1721"/>
      <c r="K738" s="1721"/>
      <c r="L738" s="1721"/>
      <c r="M738" s="1721"/>
      <c r="N738" s="1721"/>
      <c r="O738" s="1721"/>
      <c r="P738" s="1721"/>
      <c r="Q738" s="1721"/>
      <c r="R738" s="1905"/>
      <c r="S738" s="1721"/>
      <c r="T738" s="1721"/>
      <c r="U738" s="1721"/>
      <c r="V738" s="1906"/>
      <c r="W738" s="1689" t="s">
        <v>605</v>
      </c>
      <c r="X738" s="1690"/>
      <c r="Y738" s="32"/>
      <c r="Z738" s="32"/>
      <c r="AA738" s="32"/>
      <c r="AB738" s="32"/>
      <c r="AC738" s="32"/>
      <c r="AD738" s="32"/>
      <c r="AE738" s="77"/>
      <c r="AF738" s="77"/>
      <c r="AG738" s="77"/>
      <c r="AH738" s="77"/>
      <c r="AI738" s="77"/>
      <c r="AJ738" s="77"/>
      <c r="AK738" s="77"/>
      <c r="AL738" s="77"/>
      <c r="AM738" s="77"/>
      <c r="AN738" s="77"/>
      <c r="AO738" s="77"/>
      <c r="AP738" s="77"/>
      <c r="AQ738" s="77"/>
      <c r="AR738" s="77"/>
      <c r="AS738" s="77"/>
      <c r="AT738" s="77"/>
      <c r="AU738" s="77"/>
      <c r="AV738" s="77"/>
      <c r="AW738" s="77"/>
      <c r="AX738" s="77"/>
      <c r="AY738" s="77"/>
      <c r="AZ738" s="77"/>
      <c r="BA738" s="77"/>
      <c r="BB738" s="77"/>
      <c r="BC738" s="77"/>
      <c r="BD738" s="77"/>
      <c r="BE738" s="77"/>
      <c r="BF738" s="77"/>
      <c r="BG738" s="77"/>
      <c r="BH738" s="77"/>
      <c r="BI738" s="77"/>
      <c r="BJ738" s="77"/>
      <c r="BK738" s="77"/>
      <c r="BL738" s="77"/>
      <c r="BM738" s="77"/>
      <c r="BN738" s="77"/>
      <c r="BO738" s="77"/>
      <c r="BP738" s="77"/>
      <c r="BQ738" s="77"/>
      <c r="BR738" s="77"/>
      <c r="BS738" s="77"/>
      <c r="BT738" s="77"/>
      <c r="BU738" s="77"/>
      <c r="BV738" s="77"/>
      <c r="BW738" s="77"/>
      <c r="BX738" s="77"/>
      <c r="BY738" s="77"/>
      <c r="BZ738" s="77"/>
      <c r="CA738" s="77"/>
      <c r="CB738" s="77"/>
      <c r="CC738" s="77"/>
      <c r="CD738" s="77"/>
      <c r="CE738" s="77"/>
      <c r="CF738" s="77"/>
      <c r="CG738" s="77"/>
      <c r="CH738" s="77"/>
      <c r="CI738" s="77"/>
      <c r="CJ738" s="77"/>
      <c r="CK738" s="77"/>
      <c r="CL738" s="77"/>
      <c r="CM738" s="77"/>
      <c r="CN738" s="77"/>
      <c r="CO738" s="77"/>
      <c r="CP738" s="77"/>
      <c r="CQ738" s="77"/>
    </row>
    <row r="739" spans="1:95" ht="18" customHeight="1" x14ac:dyDescent="0.2">
      <c r="A739" s="1909"/>
      <c r="B739" s="1910"/>
      <c r="C739" s="1910"/>
      <c r="D739" s="1910"/>
      <c r="E739" s="1912"/>
      <c r="F739" s="1671" t="s">
        <v>604</v>
      </c>
      <c r="G739" s="1672"/>
      <c r="H739" s="1657" t="s">
        <v>186</v>
      </c>
      <c r="I739" s="1658"/>
      <c r="J739" s="1658"/>
      <c r="K739" s="1658"/>
      <c r="L739" s="1658"/>
      <c r="M739" s="1658"/>
      <c r="N739" s="1660"/>
      <c r="O739" s="1657" t="s">
        <v>598</v>
      </c>
      <c r="P739" s="1658"/>
      <c r="Q739" s="1658"/>
      <c r="R739" s="1659"/>
      <c r="S739" s="1658"/>
      <c r="T739" s="1658"/>
      <c r="U739" s="1658"/>
      <c r="V739" s="1660"/>
      <c r="W739" s="1671" t="s">
        <v>604</v>
      </c>
      <c r="X739" s="1672"/>
      <c r="Y739" s="32"/>
      <c r="Z739" s="32"/>
      <c r="AA739" s="32"/>
      <c r="AB739" s="32"/>
      <c r="AC739" s="32"/>
      <c r="AD739" s="32"/>
      <c r="AE739" s="77"/>
      <c r="AF739" s="77"/>
      <c r="AG739" s="77"/>
      <c r="AH739" s="77"/>
      <c r="AI739" s="77"/>
      <c r="AJ739" s="77"/>
      <c r="AK739" s="77"/>
      <c r="AL739" s="77"/>
      <c r="AM739" s="77"/>
      <c r="AN739" s="77"/>
      <c r="AO739" s="77"/>
      <c r="AP739" s="77"/>
      <c r="AQ739" s="77"/>
      <c r="AR739" s="77"/>
      <c r="AS739" s="77"/>
      <c r="AT739" s="77"/>
      <c r="AU739" s="77"/>
      <c r="AV739" s="77"/>
      <c r="AW739" s="77"/>
      <c r="AX739" s="77"/>
      <c r="AY739" s="77"/>
      <c r="AZ739" s="77"/>
      <c r="BA739" s="77"/>
      <c r="BB739" s="77"/>
      <c r="BC739" s="77"/>
      <c r="BD739" s="77"/>
      <c r="BE739" s="77"/>
      <c r="BF739" s="77"/>
      <c r="BG739" s="77"/>
      <c r="BH739" s="77"/>
      <c r="BI739" s="77"/>
      <c r="BJ739" s="77"/>
      <c r="BK739" s="77"/>
      <c r="BL739" s="77"/>
      <c r="BM739" s="77"/>
      <c r="BN739" s="77"/>
      <c r="BO739" s="77"/>
      <c r="BP739" s="77"/>
      <c r="BQ739" s="77"/>
      <c r="BR739" s="77"/>
      <c r="BS739" s="77"/>
      <c r="BT739" s="77"/>
      <c r="BU739" s="77"/>
      <c r="BV739" s="77"/>
      <c r="BW739" s="77"/>
      <c r="BX739" s="77"/>
      <c r="BY739" s="77"/>
      <c r="BZ739" s="77"/>
      <c r="CA739" s="77"/>
      <c r="CB739" s="77"/>
      <c r="CC739" s="77"/>
      <c r="CD739" s="77"/>
      <c r="CE739" s="77"/>
      <c r="CF739" s="77"/>
      <c r="CG739" s="77"/>
      <c r="CH739" s="77"/>
      <c r="CI739" s="77"/>
      <c r="CJ739" s="77"/>
      <c r="CK739" s="77"/>
      <c r="CL739" s="77"/>
      <c r="CM739" s="77"/>
      <c r="CN739" s="77"/>
      <c r="CO739" s="77"/>
      <c r="CP739" s="77"/>
      <c r="CQ739" s="77"/>
    </row>
    <row r="740" spans="1:95" ht="16.5" customHeight="1" x14ac:dyDescent="0.25">
      <c r="A740" s="1527" t="s">
        <v>277</v>
      </c>
      <c r="B740" s="1528"/>
      <c r="C740" s="1528"/>
      <c r="D740" s="1528"/>
      <c r="E740" s="1529"/>
      <c r="F740" s="1914" t="s">
        <v>595</v>
      </c>
      <c r="G740" s="1914"/>
      <c r="H740" s="1592"/>
      <c r="I740" s="1592"/>
      <c r="J740" s="1592"/>
      <c r="K740" s="1592"/>
      <c r="L740" s="1592"/>
      <c r="M740" s="1592"/>
      <c r="N740" s="1592"/>
      <c r="O740" s="1592"/>
      <c r="P740" s="1592"/>
      <c r="Q740" s="1592"/>
      <c r="R740" s="1611"/>
      <c r="S740" s="1592"/>
      <c r="T740" s="1592"/>
      <c r="U740" s="1592"/>
      <c r="V740" s="1592"/>
      <c r="W740" s="1613" t="s">
        <v>584</v>
      </c>
      <c r="X740" s="1612"/>
      <c r="Y740" s="32"/>
      <c r="Z740" s="56" t="s">
        <v>1538</v>
      </c>
      <c r="AA740" s="56"/>
      <c r="AB740" s="32"/>
      <c r="AC740" s="32"/>
      <c r="AD740" s="32"/>
      <c r="AE740" s="77"/>
      <c r="AF740" s="77"/>
      <c r="AG740" s="77"/>
      <c r="AH740" s="77"/>
      <c r="AI740" s="77"/>
      <c r="AJ740" s="77"/>
      <c r="AK740" s="77"/>
      <c r="AL740" s="77"/>
      <c r="AM740" s="77"/>
      <c r="AN740" s="77"/>
      <c r="AO740" s="77"/>
      <c r="AP740" s="77"/>
      <c r="AQ740" s="77"/>
      <c r="AR740" s="77"/>
      <c r="AS740" s="77"/>
      <c r="AT740" s="77"/>
      <c r="AU740" s="77"/>
      <c r="AV740" s="77"/>
      <c r="AW740" s="77"/>
      <c r="AX740" s="77"/>
      <c r="AY740" s="77"/>
      <c r="AZ740" s="77"/>
      <c r="BA740" s="77"/>
      <c r="BB740" s="77"/>
      <c r="BC740" s="77"/>
      <c r="BD740" s="77"/>
      <c r="BE740" s="77"/>
      <c r="BF740" s="77"/>
      <c r="BG740" s="77"/>
      <c r="BH740" s="77"/>
      <c r="BI740" s="77"/>
      <c r="BJ740" s="77"/>
      <c r="BK740" s="77"/>
      <c r="BL740" s="77"/>
      <c r="BM740" s="77"/>
      <c r="BN740" s="77"/>
      <c r="BO740" s="77"/>
      <c r="BP740" s="77"/>
      <c r="BQ740" s="77"/>
      <c r="BR740" s="77"/>
      <c r="BS740" s="77"/>
      <c r="BT740" s="77"/>
      <c r="BU740" s="77"/>
      <c r="BV740" s="77"/>
      <c r="BW740" s="77"/>
      <c r="BX740" s="77"/>
      <c r="BY740" s="77"/>
      <c r="BZ740" s="77"/>
      <c r="CA740" s="77"/>
      <c r="CB740" s="77"/>
      <c r="CC740" s="77"/>
      <c r="CD740" s="77"/>
      <c r="CE740" s="77"/>
      <c r="CF740" s="77"/>
      <c r="CG740" s="77"/>
      <c r="CH740" s="77"/>
      <c r="CI740" s="77"/>
      <c r="CJ740" s="77"/>
      <c r="CK740" s="77"/>
      <c r="CL740" s="77"/>
      <c r="CM740" s="77"/>
      <c r="CN740" s="77"/>
      <c r="CO740" s="77"/>
      <c r="CP740" s="77"/>
      <c r="CQ740" s="77"/>
    </row>
    <row r="741" spans="1:95" ht="16.5" customHeight="1" x14ac:dyDescent="0.25">
      <c r="A741" s="1527" t="s">
        <v>276</v>
      </c>
      <c r="B741" s="1528"/>
      <c r="C741" s="1528"/>
      <c r="D741" s="1528"/>
      <c r="E741" s="1529"/>
      <c r="F741" s="1609" t="s">
        <v>595</v>
      </c>
      <c r="G741" s="1610"/>
      <c r="H741" s="1592"/>
      <c r="I741" s="1592"/>
      <c r="J741" s="1592"/>
      <c r="K741" s="1592"/>
      <c r="L741" s="1592"/>
      <c r="M741" s="1592"/>
      <c r="N741" s="1592"/>
      <c r="O741" s="1592"/>
      <c r="P741" s="1592"/>
      <c r="Q741" s="1592"/>
      <c r="R741" s="1611"/>
      <c r="S741" s="1592"/>
      <c r="T741" s="1592"/>
      <c r="U741" s="1592"/>
      <c r="V741" s="1592"/>
      <c r="W741" s="1595" t="s">
        <v>584</v>
      </c>
      <c r="X741" s="1595"/>
      <c r="Y741" s="32"/>
      <c r="Z741" s="56" t="s">
        <v>1539</v>
      </c>
      <c r="AA741" s="32"/>
      <c r="AB741" s="32"/>
      <c r="AC741" s="32"/>
      <c r="AD741" s="32"/>
      <c r="AE741" s="77"/>
      <c r="AF741" s="77"/>
      <c r="AG741" s="77"/>
      <c r="AH741" s="77"/>
      <c r="AI741" s="77"/>
      <c r="AJ741" s="77"/>
      <c r="AK741" s="77"/>
      <c r="AL741" s="77"/>
      <c r="AM741" s="77"/>
      <c r="AN741" s="77"/>
      <c r="AO741" s="77"/>
      <c r="AP741" s="77"/>
      <c r="AQ741" s="77"/>
      <c r="AR741" s="77"/>
      <c r="AS741" s="77"/>
      <c r="AT741" s="77"/>
      <c r="AU741" s="77"/>
      <c r="AV741" s="77"/>
      <c r="AW741" s="77"/>
      <c r="AX741" s="77"/>
      <c r="AY741" s="77"/>
      <c r="AZ741" s="77"/>
      <c r="BA741" s="77"/>
      <c r="BB741" s="77"/>
      <c r="BC741" s="77"/>
      <c r="BD741" s="77"/>
      <c r="BE741" s="77"/>
      <c r="BF741" s="77"/>
      <c r="BG741" s="77"/>
      <c r="BH741" s="77"/>
      <c r="BI741" s="77"/>
      <c r="BJ741" s="77"/>
      <c r="BK741" s="77"/>
      <c r="BL741" s="77"/>
      <c r="BM741" s="77"/>
      <c r="BN741" s="77"/>
      <c r="BO741" s="77"/>
      <c r="BP741" s="77"/>
      <c r="BQ741" s="77"/>
      <c r="BR741" s="77"/>
      <c r="BS741" s="77"/>
      <c r="BT741" s="77"/>
      <c r="BU741" s="77"/>
      <c r="BV741" s="77"/>
      <c r="BW741" s="77"/>
      <c r="BX741" s="77"/>
      <c r="BY741" s="77"/>
      <c r="BZ741" s="77"/>
      <c r="CA741" s="77"/>
      <c r="CB741" s="77"/>
      <c r="CC741" s="77"/>
      <c r="CD741" s="77"/>
      <c r="CE741" s="77"/>
      <c r="CF741" s="77"/>
      <c r="CG741" s="77"/>
      <c r="CH741" s="77"/>
      <c r="CI741" s="77"/>
      <c r="CJ741" s="77"/>
      <c r="CK741" s="77"/>
      <c r="CL741" s="77"/>
      <c r="CM741" s="77"/>
      <c r="CN741" s="77"/>
      <c r="CO741" s="77"/>
      <c r="CP741" s="77"/>
      <c r="CQ741" s="77"/>
    </row>
    <row r="742" spans="1:95" ht="16.5" customHeight="1" x14ac:dyDescent="0.25">
      <c r="A742" s="1527" t="s">
        <v>274</v>
      </c>
      <c r="B742" s="1528"/>
      <c r="C742" s="1528"/>
      <c r="D742" s="1528"/>
      <c r="E742" s="1529"/>
      <c r="F742" s="1609" t="s">
        <v>595</v>
      </c>
      <c r="G742" s="1610"/>
      <c r="H742" s="1592"/>
      <c r="I742" s="1592"/>
      <c r="J742" s="1592"/>
      <c r="K742" s="1592"/>
      <c r="L742" s="1592"/>
      <c r="M742" s="1592"/>
      <c r="N742" s="1592"/>
      <c r="O742" s="1592"/>
      <c r="P742" s="1592"/>
      <c r="Q742" s="1592"/>
      <c r="R742" s="1611"/>
      <c r="S742" s="1592"/>
      <c r="T742" s="1592"/>
      <c r="U742" s="1592"/>
      <c r="V742" s="1592"/>
      <c r="W742" s="1613" t="s">
        <v>584</v>
      </c>
      <c r="X742" s="1612"/>
      <c r="Y742" s="32"/>
      <c r="Z742" s="56" t="s">
        <v>1540</v>
      </c>
      <c r="AA742" s="32"/>
      <c r="AB742" s="32"/>
      <c r="AC742" s="32"/>
      <c r="AD742" s="32"/>
      <c r="AE742" s="77"/>
      <c r="AF742" s="77"/>
      <c r="AG742" s="77"/>
      <c r="AH742" s="77"/>
      <c r="AI742" s="77"/>
      <c r="AJ742" s="77"/>
      <c r="AK742" s="77"/>
      <c r="AL742" s="77"/>
      <c r="AM742" s="77"/>
      <c r="AN742" s="77"/>
      <c r="AO742" s="77"/>
      <c r="AP742" s="77"/>
      <c r="AQ742" s="77"/>
      <c r="AR742" s="77"/>
      <c r="AS742" s="77"/>
      <c r="AT742" s="77"/>
      <c r="AU742" s="77"/>
      <c r="AV742" s="77"/>
      <c r="AW742" s="77"/>
      <c r="AX742" s="77"/>
      <c r="AY742" s="77"/>
      <c r="AZ742" s="77"/>
      <c r="BA742" s="77"/>
      <c r="BB742" s="77"/>
      <c r="BC742" s="77"/>
      <c r="BD742" s="77"/>
      <c r="BE742" s="77"/>
      <c r="BF742" s="77"/>
      <c r="BG742" s="77"/>
      <c r="BH742" s="77"/>
      <c r="BI742" s="77"/>
      <c r="BJ742" s="77"/>
      <c r="BK742" s="77"/>
      <c r="BL742" s="77"/>
      <c r="BM742" s="77"/>
      <c r="BN742" s="77"/>
      <c r="BO742" s="77"/>
      <c r="BP742" s="77"/>
      <c r="BQ742" s="77"/>
      <c r="BR742" s="77"/>
      <c r="BS742" s="77"/>
      <c r="BT742" s="77"/>
      <c r="BU742" s="77"/>
      <c r="BV742" s="77"/>
      <c r="BW742" s="77"/>
      <c r="BX742" s="77"/>
      <c r="BY742" s="77"/>
      <c r="BZ742" s="77"/>
      <c r="CA742" s="77"/>
      <c r="CB742" s="77"/>
      <c r="CC742" s="77"/>
      <c r="CD742" s="77"/>
      <c r="CE742" s="77"/>
      <c r="CF742" s="77"/>
      <c r="CG742" s="77"/>
      <c r="CH742" s="77"/>
      <c r="CI742" s="77"/>
      <c r="CJ742" s="77"/>
      <c r="CK742" s="77"/>
      <c r="CL742" s="77"/>
      <c r="CM742" s="77"/>
      <c r="CN742" s="77"/>
      <c r="CO742" s="77"/>
      <c r="CP742" s="77"/>
      <c r="CQ742" s="77"/>
    </row>
    <row r="743" spans="1:95" ht="16.5" customHeight="1" x14ac:dyDescent="0.25">
      <c r="A743" s="1527" t="s">
        <v>273</v>
      </c>
      <c r="B743" s="1528"/>
      <c r="C743" s="1528"/>
      <c r="D743" s="1528"/>
      <c r="E743" s="1529"/>
      <c r="F743" s="1609" t="s">
        <v>595</v>
      </c>
      <c r="G743" s="1610"/>
      <c r="H743" s="1592"/>
      <c r="I743" s="1592"/>
      <c r="J743" s="1592"/>
      <c r="K743" s="1592"/>
      <c r="L743" s="1592"/>
      <c r="M743" s="1592"/>
      <c r="N743" s="1592"/>
      <c r="O743" s="1592"/>
      <c r="P743" s="1592"/>
      <c r="Q743" s="1592"/>
      <c r="R743" s="1611"/>
      <c r="S743" s="1592"/>
      <c r="T743" s="1592"/>
      <c r="U743" s="1592"/>
      <c r="V743" s="1592"/>
      <c r="W743" s="1595" t="s">
        <v>584</v>
      </c>
      <c r="X743" s="1595"/>
      <c r="Y743" s="32"/>
      <c r="Z743" s="56" t="s">
        <v>1541</v>
      </c>
      <c r="AA743" s="32"/>
      <c r="AB743" s="32"/>
      <c r="AC743" s="32"/>
      <c r="AD743" s="32"/>
      <c r="AE743" s="77"/>
      <c r="AF743" s="77"/>
      <c r="AG743" s="77"/>
      <c r="AH743" s="77"/>
      <c r="AI743" s="77"/>
      <c r="AJ743" s="77"/>
      <c r="AK743" s="77"/>
      <c r="AL743" s="77"/>
      <c r="AM743" s="77"/>
      <c r="AN743" s="77"/>
      <c r="AO743" s="77"/>
      <c r="AP743" s="77"/>
      <c r="AQ743" s="77"/>
      <c r="AR743" s="77"/>
      <c r="AS743" s="77"/>
      <c r="AT743" s="77"/>
      <c r="AU743" s="77"/>
      <c r="AV743" s="77"/>
      <c r="AW743" s="77"/>
      <c r="AX743" s="77"/>
      <c r="AY743" s="77"/>
      <c r="AZ743" s="77"/>
      <c r="BA743" s="77"/>
      <c r="BB743" s="77"/>
      <c r="BC743" s="77"/>
      <c r="BD743" s="77"/>
      <c r="BE743" s="77"/>
      <c r="BF743" s="77"/>
      <c r="BG743" s="77"/>
      <c r="BH743" s="77"/>
      <c r="BI743" s="77"/>
      <c r="BJ743" s="77"/>
      <c r="BK743" s="77"/>
      <c r="BL743" s="77"/>
      <c r="BM743" s="77"/>
      <c r="BN743" s="77"/>
      <c r="BO743" s="77"/>
      <c r="BP743" s="77"/>
      <c r="BQ743" s="77"/>
      <c r="BR743" s="77"/>
      <c r="BS743" s="77"/>
      <c r="BT743" s="77"/>
      <c r="BU743" s="77"/>
      <c r="BV743" s="77"/>
      <c r="BW743" s="77"/>
      <c r="BX743" s="77"/>
      <c r="BY743" s="77"/>
      <c r="BZ743" s="77"/>
      <c r="CA743" s="77"/>
      <c r="CB743" s="77"/>
      <c r="CC743" s="77"/>
      <c r="CD743" s="77"/>
      <c r="CE743" s="77"/>
      <c r="CF743" s="77"/>
      <c r="CG743" s="77"/>
      <c r="CH743" s="77"/>
      <c r="CI743" s="77"/>
      <c r="CJ743" s="77"/>
      <c r="CK743" s="77"/>
      <c r="CL743" s="77"/>
      <c r="CM743" s="77"/>
      <c r="CN743" s="77"/>
      <c r="CO743" s="77"/>
      <c r="CP743" s="77"/>
      <c r="CQ743" s="77"/>
    </row>
    <row r="744" spans="1:95" ht="16.5" customHeight="1" x14ac:dyDescent="0.25">
      <c r="A744" s="1527" t="s">
        <v>271</v>
      </c>
      <c r="B744" s="1528"/>
      <c r="C744" s="1528"/>
      <c r="D744" s="1528"/>
      <c r="E744" s="1529"/>
      <c r="F744" s="1609" t="s">
        <v>595</v>
      </c>
      <c r="G744" s="1610"/>
      <c r="H744" s="1592"/>
      <c r="I744" s="1592"/>
      <c r="J744" s="1592"/>
      <c r="K744" s="1592"/>
      <c r="L744" s="1592"/>
      <c r="M744" s="1592"/>
      <c r="N744" s="1592"/>
      <c r="O744" s="1592"/>
      <c r="P744" s="1592"/>
      <c r="Q744" s="1592"/>
      <c r="R744" s="1611"/>
      <c r="S744" s="1592"/>
      <c r="T744" s="1592"/>
      <c r="U744" s="1592"/>
      <c r="V744" s="1592"/>
      <c r="W744" s="1613" t="s">
        <v>584</v>
      </c>
      <c r="X744" s="1612"/>
      <c r="Y744" s="32"/>
      <c r="Z744" s="56" t="s">
        <v>1542</v>
      </c>
      <c r="AA744" s="32"/>
      <c r="AB744" s="32"/>
      <c r="AC744" s="32"/>
      <c r="AD744" s="32"/>
      <c r="AE744" s="77"/>
      <c r="AF744" s="77"/>
      <c r="AG744" s="77"/>
      <c r="AH744" s="77"/>
      <c r="AI744" s="77"/>
      <c r="AJ744" s="77"/>
      <c r="AK744" s="77"/>
      <c r="AL744" s="77"/>
      <c r="AM744" s="77"/>
      <c r="AN744" s="77"/>
      <c r="AO744" s="77"/>
      <c r="AP744" s="77"/>
      <c r="AQ744" s="77"/>
      <c r="AR744" s="77"/>
      <c r="AS744" s="77"/>
      <c r="AT744" s="77"/>
      <c r="AU744" s="77"/>
      <c r="AV744" s="77"/>
      <c r="AW744" s="77"/>
      <c r="AX744" s="77"/>
      <c r="AY744" s="77"/>
      <c r="AZ744" s="77"/>
      <c r="BA744" s="77"/>
      <c r="BB744" s="77"/>
      <c r="BC744" s="77"/>
      <c r="BD744" s="77"/>
      <c r="BE744" s="77"/>
      <c r="BF744" s="77"/>
      <c r="BG744" s="77"/>
      <c r="BH744" s="77"/>
      <c r="BI744" s="77"/>
      <c r="BJ744" s="77"/>
      <c r="BK744" s="77"/>
      <c r="BL744" s="77"/>
      <c r="BM744" s="77"/>
      <c r="BN744" s="77"/>
      <c r="BO744" s="77"/>
      <c r="BP744" s="77"/>
      <c r="BQ744" s="77"/>
      <c r="BR744" s="77"/>
      <c r="BS744" s="77"/>
      <c r="BT744" s="77"/>
      <c r="BU744" s="77"/>
      <c r="BV744" s="77"/>
      <c r="BW744" s="77"/>
      <c r="BX744" s="77"/>
      <c r="BY744" s="77"/>
      <c r="BZ744" s="77"/>
      <c r="CA744" s="77"/>
      <c r="CB744" s="77"/>
      <c r="CC744" s="77"/>
      <c r="CD744" s="77"/>
      <c r="CE744" s="77"/>
      <c r="CF744" s="77"/>
      <c r="CG744" s="77"/>
      <c r="CH744" s="77"/>
      <c r="CI744" s="77"/>
      <c r="CJ744" s="77"/>
      <c r="CK744" s="77"/>
      <c r="CL744" s="77"/>
      <c r="CM744" s="77"/>
      <c r="CN744" s="77"/>
      <c r="CO744" s="77"/>
      <c r="CP744" s="77"/>
      <c r="CQ744" s="77"/>
    </row>
    <row r="745" spans="1:95" ht="16.5" customHeight="1" x14ac:dyDescent="0.25">
      <c r="A745" s="1527" t="s">
        <v>270</v>
      </c>
      <c r="B745" s="1528"/>
      <c r="C745" s="1528"/>
      <c r="D745" s="1528"/>
      <c r="E745" s="1529"/>
      <c r="F745" s="1609" t="s">
        <v>595</v>
      </c>
      <c r="G745" s="1610"/>
      <c r="H745" s="1592"/>
      <c r="I745" s="1592"/>
      <c r="J745" s="1592"/>
      <c r="K745" s="1592"/>
      <c r="L745" s="1592"/>
      <c r="M745" s="1592"/>
      <c r="N745" s="1592"/>
      <c r="O745" s="1592"/>
      <c r="P745" s="1592"/>
      <c r="Q745" s="1592"/>
      <c r="R745" s="1611"/>
      <c r="S745" s="1592"/>
      <c r="T745" s="1592"/>
      <c r="U745" s="1592"/>
      <c r="V745" s="1592"/>
      <c r="W745" s="1595" t="s">
        <v>584</v>
      </c>
      <c r="X745" s="1595"/>
      <c r="Y745" s="32"/>
      <c r="Z745" s="56" t="s">
        <v>1543</v>
      </c>
      <c r="AA745" s="32"/>
      <c r="AB745" s="32"/>
      <c r="AC745" s="32"/>
      <c r="AD745" s="32"/>
      <c r="AE745" s="77"/>
      <c r="AF745" s="77"/>
      <c r="AG745" s="77"/>
      <c r="AH745" s="77"/>
      <c r="AI745" s="77"/>
      <c r="AJ745" s="77"/>
      <c r="AK745" s="77"/>
      <c r="AL745" s="77"/>
      <c r="AM745" s="77"/>
      <c r="AN745" s="77"/>
      <c r="AO745" s="77"/>
      <c r="AP745" s="77"/>
      <c r="AQ745" s="77"/>
      <c r="AR745" s="77"/>
      <c r="AS745" s="77"/>
      <c r="AT745" s="77"/>
      <c r="AU745" s="77"/>
      <c r="AV745" s="77"/>
      <c r="AW745" s="77"/>
      <c r="AX745" s="77"/>
      <c r="AY745" s="77"/>
      <c r="AZ745" s="77"/>
      <c r="BA745" s="77"/>
      <c r="BB745" s="77"/>
      <c r="BC745" s="77"/>
      <c r="BD745" s="77"/>
      <c r="BE745" s="77"/>
      <c r="BF745" s="77"/>
      <c r="BG745" s="77"/>
      <c r="BH745" s="77"/>
      <c r="BI745" s="77"/>
      <c r="BJ745" s="77"/>
      <c r="BK745" s="77"/>
      <c r="BL745" s="77"/>
      <c r="BM745" s="77"/>
      <c r="BN745" s="77"/>
      <c r="BO745" s="77"/>
      <c r="BP745" s="77"/>
      <c r="BQ745" s="77"/>
      <c r="BR745" s="77"/>
      <c r="BS745" s="77"/>
      <c r="BT745" s="77"/>
      <c r="BU745" s="77"/>
      <c r="BV745" s="77"/>
      <c r="BW745" s="77"/>
      <c r="BX745" s="77"/>
      <c r="BY745" s="77"/>
      <c r="BZ745" s="77"/>
      <c r="CA745" s="77"/>
      <c r="CB745" s="77"/>
      <c r="CC745" s="77"/>
      <c r="CD745" s="77"/>
      <c r="CE745" s="77"/>
      <c r="CF745" s="77"/>
      <c r="CG745" s="77"/>
      <c r="CH745" s="77"/>
      <c r="CI745" s="77"/>
      <c r="CJ745" s="77"/>
      <c r="CK745" s="77"/>
      <c r="CL745" s="77"/>
      <c r="CM745" s="77"/>
      <c r="CN745" s="77"/>
      <c r="CO745" s="77"/>
      <c r="CP745" s="77"/>
      <c r="CQ745" s="77"/>
    </row>
    <row r="746" spans="1:95" ht="16.5" customHeight="1" x14ac:dyDescent="0.25">
      <c r="A746" s="1527" t="s">
        <v>269</v>
      </c>
      <c r="B746" s="1528"/>
      <c r="C746" s="1528"/>
      <c r="D746" s="1528"/>
      <c r="E746" s="1529"/>
      <c r="F746" s="1609" t="s">
        <v>595</v>
      </c>
      <c r="G746" s="1610"/>
      <c r="H746" s="1592"/>
      <c r="I746" s="1592"/>
      <c r="J746" s="1592"/>
      <c r="K746" s="1592"/>
      <c r="L746" s="1592"/>
      <c r="M746" s="1592"/>
      <c r="N746" s="1592"/>
      <c r="O746" s="1592"/>
      <c r="P746" s="1592"/>
      <c r="Q746" s="1592"/>
      <c r="R746" s="1611"/>
      <c r="S746" s="1592"/>
      <c r="T746" s="1592"/>
      <c r="U746" s="1592"/>
      <c r="V746" s="1592"/>
      <c r="W746" s="1595" t="s">
        <v>584</v>
      </c>
      <c r="X746" s="1595"/>
      <c r="Y746" s="32"/>
      <c r="Z746" s="56" t="s">
        <v>2285</v>
      </c>
      <c r="AA746" s="32"/>
      <c r="AB746" s="32"/>
      <c r="AC746" s="32"/>
      <c r="AD746" s="32"/>
      <c r="AE746" s="77"/>
      <c r="AF746" s="77"/>
      <c r="AG746" s="77"/>
      <c r="AH746" s="77"/>
      <c r="AI746" s="77"/>
      <c r="AJ746" s="77"/>
      <c r="AK746" s="77"/>
      <c r="AL746" s="77"/>
      <c r="AM746" s="77"/>
      <c r="AN746" s="77"/>
      <c r="AO746" s="77"/>
      <c r="AP746" s="77"/>
      <c r="AQ746" s="77"/>
      <c r="AR746" s="77"/>
      <c r="AS746" s="77"/>
      <c r="AT746" s="77"/>
      <c r="AU746" s="77"/>
      <c r="AV746" s="77"/>
      <c r="AW746" s="77"/>
      <c r="AX746" s="77"/>
      <c r="AY746" s="77"/>
      <c r="AZ746" s="77"/>
      <c r="BA746" s="77"/>
      <c r="BB746" s="77"/>
      <c r="BC746" s="77"/>
      <c r="BD746" s="77"/>
      <c r="BE746" s="77"/>
      <c r="BF746" s="77"/>
      <c r="BG746" s="77"/>
      <c r="BH746" s="77"/>
      <c r="BI746" s="77"/>
      <c r="BJ746" s="77"/>
      <c r="BK746" s="77"/>
      <c r="BL746" s="77"/>
      <c r="BM746" s="77"/>
      <c r="BN746" s="77"/>
      <c r="BO746" s="77"/>
      <c r="BP746" s="77"/>
      <c r="BQ746" s="77"/>
      <c r="BR746" s="77"/>
      <c r="BS746" s="77"/>
      <c r="BT746" s="77"/>
      <c r="BU746" s="77"/>
      <c r="BV746" s="77"/>
      <c r="BW746" s="77"/>
      <c r="BX746" s="77"/>
      <c r="BY746" s="77"/>
      <c r="BZ746" s="77"/>
      <c r="CA746" s="77"/>
      <c r="CB746" s="77"/>
      <c r="CC746" s="77"/>
      <c r="CD746" s="77"/>
      <c r="CE746" s="77"/>
      <c r="CF746" s="77"/>
      <c r="CG746" s="77"/>
      <c r="CH746" s="77"/>
      <c r="CI746" s="77"/>
      <c r="CJ746" s="77"/>
      <c r="CK746" s="77"/>
      <c r="CL746" s="77"/>
      <c r="CM746" s="77"/>
      <c r="CN746" s="77"/>
      <c r="CO746" s="77"/>
      <c r="CP746" s="77"/>
      <c r="CQ746" s="77"/>
    </row>
    <row r="747" spans="1:95" ht="16.5" customHeight="1" x14ac:dyDescent="0.25">
      <c r="A747" s="1527" t="s">
        <v>267</v>
      </c>
      <c r="B747" s="1528"/>
      <c r="C747" s="1528"/>
      <c r="D747" s="1528"/>
      <c r="E747" s="1529"/>
      <c r="F747" s="1609" t="s">
        <v>595</v>
      </c>
      <c r="G747" s="1610"/>
      <c r="H747" s="1592"/>
      <c r="I747" s="1592"/>
      <c r="J747" s="1592"/>
      <c r="K747" s="1592"/>
      <c r="L747" s="1592"/>
      <c r="M747" s="1592"/>
      <c r="N747" s="1592"/>
      <c r="O747" s="1592"/>
      <c r="P747" s="1592"/>
      <c r="Q747" s="1592"/>
      <c r="R747" s="1611"/>
      <c r="S747" s="1592"/>
      <c r="T747" s="1592"/>
      <c r="U747" s="1592"/>
      <c r="V747" s="1592"/>
      <c r="W747" s="1595" t="s">
        <v>584</v>
      </c>
      <c r="X747" s="1595"/>
      <c r="Y747" s="32"/>
      <c r="Z747" s="56" t="s">
        <v>1545</v>
      </c>
      <c r="AA747" s="32"/>
      <c r="AB747" s="32"/>
      <c r="AC747" s="32"/>
      <c r="AD747" s="32"/>
      <c r="AE747" s="77"/>
      <c r="AF747" s="77"/>
      <c r="AG747" s="77"/>
      <c r="AH747" s="77"/>
      <c r="AI747" s="77"/>
      <c r="AJ747" s="77"/>
      <c r="AK747" s="77"/>
      <c r="AL747" s="77"/>
      <c r="AM747" s="77"/>
      <c r="AN747" s="77"/>
      <c r="AO747" s="77"/>
      <c r="AP747" s="77"/>
      <c r="AQ747" s="77"/>
      <c r="AR747" s="77"/>
      <c r="AS747" s="77"/>
      <c r="AT747" s="77"/>
      <c r="AU747" s="77"/>
      <c r="AV747" s="77"/>
      <c r="AW747" s="77"/>
      <c r="AX747" s="77"/>
      <c r="AY747" s="77"/>
      <c r="AZ747" s="77"/>
      <c r="BA747" s="77"/>
      <c r="BB747" s="77"/>
      <c r="BC747" s="77"/>
      <c r="BD747" s="77"/>
      <c r="BE747" s="77"/>
      <c r="BF747" s="77"/>
      <c r="BG747" s="77"/>
      <c r="BH747" s="77"/>
      <c r="BI747" s="77"/>
      <c r="BJ747" s="77"/>
      <c r="BK747" s="77"/>
      <c r="BL747" s="77"/>
      <c r="BM747" s="77"/>
      <c r="BN747" s="77"/>
      <c r="BO747" s="77"/>
      <c r="BP747" s="77"/>
      <c r="BQ747" s="77"/>
      <c r="BR747" s="77"/>
      <c r="BS747" s="77"/>
      <c r="BT747" s="77"/>
      <c r="BU747" s="77"/>
      <c r="BV747" s="77"/>
      <c r="BW747" s="77"/>
      <c r="BX747" s="77"/>
      <c r="BY747" s="77"/>
      <c r="BZ747" s="77"/>
      <c r="CA747" s="77"/>
      <c r="CB747" s="77"/>
      <c r="CC747" s="77"/>
      <c r="CD747" s="77"/>
      <c r="CE747" s="77"/>
      <c r="CF747" s="77"/>
      <c r="CG747" s="77"/>
      <c r="CH747" s="77"/>
      <c r="CI747" s="77"/>
      <c r="CJ747" s="77"/>
      <c r="CK747" s="77"/>
      <c r="CL747" s="77"/>
      <c r="CM747" s="77"/>
      <c r="CN747" s="77"/>
      <c r="CO747" s="77"/>
      <c r="CP747" s="77"/>
      <c r="CQ747" s="77"/>
    </row>
    <row r="748" spans="1:95" s="639" customFormat="1" ht="16.5" customHeight="1" x14ac:dyDescent="0.25">
      <c r="A748" s="1527" t="s">
        <v>409</v>
      </c>
      <c r="B748" s="1528"/>
      <c r="C748" s="1528"/>
      <c r="D748" s="1528"/>
      <c r="E748" s="1529"/>
      <c r="F748" s="1638"/>
      <c r="G748" s="1639"/>
      <c r="H748" s="1617"/>
      <c r="I748" s="1617"/>
      <c r="J748" s="1617"/>
      <c r="K748" s="1617"/>
      <c r="L748" s="1617"/>
      <c r="M748" s="1617"/>
      <c r="N748" s="1617"/>
      <c r="O748" s="1592"/>
      <c r="P748" s="1592"/>
      <c r="Q748" s="1592"/>
      <c r="R748" s="1611"/>
      <c r="S748" s="1592"/>
      <c r="T748" s="1592"/>
      <c r="U748" s="1592"/>
      <c r="V748" s="1592"/>
      <c r="W748" s="1595" t="s">
        <v>576</v>
      </c>
      <c r="X748" s="1595"/>
      <c r="Y748" s="32"/>
      <c r="Z748" s="54" t="s">
        <v>2289</v>
      </c>
      <c r="AA748" s="77"/>
      <c r="AB748" s="77"/>
      <c r="AC748" s="77"/>
      <c r="AD748" s="77"/>
      <c r="AE748" s="77"/>
      <c r="AF748" s="77"/>
      <c r="AG748" s="32"/>
      <c r="AH748" s="32"/>
      <c r="AI748" s="32"/>
      <c r="AJ748" s="32"/>
      <c r="AK748" s="32"/>
      <c r="AL748" s="32"/>
      <c r="AM748" s="77"/>
      <c r="AN748" s="77"/>
      <c r="AO748" s="77"/>
      <c r="AP748" s="77"/>
      <c r="AQ748" s="77"/>
      <c r="AR748" s="32"/>
      <c r="AS748" s="32"/>
      <c r="AT748" s="32"/>
      <c r="AU748" s="32"/>
      <c r="AV748" s="32"/>
      <c r="AW748" s="32"/>
      <c r="AX748" s="32"/>
      <c r="AY748" s="77"/>
      <c r="AZ748" s="77"/>
      <c r="BA748" s="77"/>
      <c r="BB748" s="77"/>
      <c r="BC748" s="77"/>
      <c r="BD748" s="77"/>
      <c r="BE748" s="77"/>
      <c r="BF748" s="77"/>
      <c r="BG748" s="77"/>
      <c r="BH748" s="77"/>
      <c r="BI748" s="77"/>
      <c r="BJ748" s="77"/>
      <c r="BK748" s="77"/>
      <c r="BL748" s="77"/>
      <c r="BM748" s="77"/>
      <c r="BN748" s="77"/>
      <c r="BO748" s="77"/>
      <c r="BP748" s="77"/>
      <c r="BQ748" s="77"/>
      <c r="BR748" s="77"/>
      <c r="BS748" s="77"/>
      <c r="BT748" s="77"/>
      <c r="BU748" s="77"/>
      <c r="BV748" s="77"/>
      <c r="BW748" s="77"/>
      <c r="BX748" s="77"/>
      <c r="BY748" s="77"/>
      <c r="BZ748" s="77"/>
      <c r="CA748" s="77"/>
      <c r="CB748" s="77"/>
      <c r="CC748" s="77"/>
      <c r="CD748" s="77"/>
      <c r="CE748" s="77"/>
      <c r="CF748" s="77"/>
      <c r="CG748" s="77"/>
      <c r="CH748" s="77"/>
      <c r="CI748" s="77"/>
      <c r="CJ748" s="77"/>
      <c r="CK748" s="77"/>
      <c r="CL748" s="77"/>
      <c r="CM748" s="77"/>
      <c r="CN748" s="77"/>
      <c r="CO748" s="77"/>
      <c r="CP748" s="77"/>
      <c r="CQ748" s="77"/>
    </row>
    <row r="749" spans="1:95" s="639" customFormat="1" ht="16.5" customHeight="1" x14ac:dyDescent="0.25">
      <c r="A749" s="1527" t="s">
        <v>22</v>
      </c>
      <c r="B749" s="1528"/>
      <c r="C749" s="1528"/>
      <c r="D749" s="1528"/>
      <c r="E749" s="1529"/>
      <c r="F749" s="1638"/>
      <c r="G749" s="1639"/>
      <c r="H749" s="1617"/>
      <c r="I749" s="1617"/>
      <c r="J749" s="1617"/>
      <c r="K749" s="1617"/>
      <c r="L749" s="1617"/>
      <c r="M749" s="1617"/>
      <c r="N749" s="1617"/>
      <c r="O749" s="1592"/>
      <c r="P749" s="1592"/>
      <c r="Q749" s="1592"/>
      <c r="R749" s="1611"/>
      <c r="S749" s="1592"/>
      <c r="T749" s="1592"/>
      <c r="U749" s="1592"/>
      <c r="V749" s="1592"/>
      <c r="W749" s="1595" t="s">
        <v>576</v>
      </c>
      <c r="X749" s="1595"/>
      <c r="Y749" s="32"/>
      <c r="Z749" s="54" t="s">
        <v>2290</v>
      </c>
      <c r="AA749" s="77"/>
      <c r="AB749" s="77"/>
      <c r="AC749" s="77"/>
      <c r="AD749" s="77"/>
      <c r="AE749" s="77"/>
      <c r="AF749" s="77"/>
      <c r="AG749" s="32"/>
      <c r="AH749" s="32"/>
      <c r="AI749" s="32"/>
      <c r="AJ749" s="32"/>
      <c r="AK749" s="32"/>
      <c r="AL749" s="32"/>
      <c r="AM749" s="77"/>
      <c r="AN749" s="77"/>
      <c r="AO749" s="77"/>
      <c r="AP749" s="77"/>
      <c r="AQ749" s="77"/>
      <c r="AR749" s="32"/>
      <c r="AS749" s="32"/>
      <c r="AT749" s="32"/>
      <c r="AU749" s="32"/>
      <c r="AV749" s="32"/>
      <c r="AW749" s="32"/>
      <c r="AX749" s="32"/>
      <c r="AY749" s="77"/>
      <c r="AZ749" s="77"/>
      <c r="BA749" s="77"/>
      <c r="BB749" s="77"/>
      <c r="BC749" s="77"/>
      <c r="BD749" s="77"/>
      <c r="BE749" s="77"/>
      <c r="BF749" s="77"/>
      <c r="BG749" s="77"/>
      <c r="BH749" s="77"/>
      <c r="BI749" s="77"/>
      <c r="BJ749" s="77"/>
      <c r="BK749" s="77"/>
      <c r="BL749" s="77"/>
      <c r="BM749" s="77"/>
      <c r="BN749" s="77"/>
      <c r="BO749" s="77"/>
      <c r="BP749" s="77"/>
      <c r="BQ749" s="77"/>
      <c r="BR749" s="77"/>
      <c r="BS749" s="77"/>
      <c r="BT749" s="77"/>
      <c r="BU749" s="77"/>
      <c r="BV749" s="77"/>
      <c r="BW749" s="77"/>
      <c r="BX749" s="77"/>
      <c r="BY749" s="77"/>
      <c r="BZ749" s="77"/>
      <c r="CA749" s="77"/>
      <c r="CB749" s="77"/>
      <c r="CC749" s="77"/>
      <c r="CD749" s="77"/>
      <c r="CE749" s="77"/>
      <c r="CF749" s="77"/>
      <c r="CG749" s="77"/>
      <c r="CH749" s="77"/>
      <c r="CI749" s="77"/>
      <c r="CJ749" s="77"/>
      <c r="CK749" s="77"/>
      <c r="CL749" s="77"/>
      <c r="CM749" s="77"/>
      <c r="CN749" s="77"/>
      <c r="CO749" s="77"/>
      <c r="CP749" s="77"/>
      <c r="CQ749" s="77"/>
    </row>
    <row r="750" spans="1:95" s="639" customFormat="1" ht="16.5" customHeight="1" x14ac:dyDescent="0.25">
      <c r="A750" s="1527" t="s">
        <v>244</v>
      </c>
      <c r="B750" s="1528"/>
      <c r="C750" s="1528"/>
      <c r="D750" s="1528"/>
      <c r="E750" s="1529"/>
      <c r="F750" s="1214"/>
      <c r="G750" s="1214"/>
      <c r="H750" s="1213"/>
      <c r="I750" s="1213"/>
      <c r="J750" s="1213"/>
      <c r="K750" s="1213"/>
      <c r="L750" s="1213"/>
      <c r="M750" s="1213"/>
      <c r="N750" s="1213"/>
      <c r="O750" s="1592"/>
      <c r="P750" s="1592"/>
      <c r="Q750" s="1592"/>
      <c r="R750" s="1611"/>
      <c r="S750" s="1592"/>
      <c r="T750" s="1592"/>
      <c r="U750" s="1592"/>
      <c r="V750" s="1592"/>
      <c r="W750" s="1595" t="s">
        <v>576</v>
      </c>
      <c r="X750" s="1595"/>
      <c r="Y750" s="32"/>
      <c r="Z750" s="54" t="s">
        <v>2291</v>
      </c>
      <c r="AA750" s="77"/>
      <c r="AB750" s="77"/>
      <c r="AC750" s="77"/>
      <c r="AD750" s="77"/>
      <c r="AE750" s="77"/>
      <c r="AF750" s="77"/>
      <c r="AG750" s="32"/>
      <c r="AH750" s="32"/>
      <c r="AI750" s="32"/>
      <c r="AJ750" s="32"/>
      <c r="AK750" s="32"/>
      <c r="AL750" s="32"/>
      <c r="AM750" s="77"/>
      <c r="AN750" s="77"/>
      <c r="AO750" s="77"/>
      <c r="AP750" s="77"/>
      <c r="AQ750" s="77"/>
      <c r="AR750" s="32"/>
      <c r="AS750" s="32"/>
      <c r="AT750" s="32"/>
      <c r="AU750" s="32"/>
      <c r="AV750" s="32"/>
      <c r="AW750" s="32"/>
      <c r="AX750" s="32"/>
      <c r="AY750" s="77"/>
      <c r="AZ750" s="77"/>
      <c r="BA750" s="77"/>
      <c r="BB750" s="77"/>
      <c r="BC750" s="77"/>
      <c r="BD750" s="77"/>
      <c r="BE750" s="77"/>
      <c r="BF750" s="77"/>
      <c r="BG750" s="77"/>
      <c r="BH750" s="77"/>
      <c r="BI750" s="77"/>
      <c r="BJ750" s="77"/>
      <c r="BK750" s="77"/>
      <c r="BL750" s="77"/>
      <c r="BM750" s="77"/>
      <c r="BN750" s="77"/>
      <c r="BO750" s="77"/>
      <c r="BP750" s="77"/>
      <c r="BQ750" s="77"/>
      <c r="BR750" s="77"/>
      <c r="BS750" s="77"/>
      <c r="BT750" s="77"/>
      <c r="BU750" s="77"/>
      <c r="BV750" s="77"/>
      <c r="BW750" s="77"/>
      <c r="BX750" s="77"/>
      <c r="BY750" s="77"/>
      <c r="BZ750" s="77"/>
      <c r="CA750" s="77"/>
      <c r="CB750" s="77"/>
      <c r="CC750" s="77"/>
      <c r="CD750" s="77"/>
      <c r="CE750" s="77"/>
      <c r="CF750" s="77"/>
      <c r="CG750" s="77"/>
      <c r="CH750" s="77"/>
      <c r="CI750" s="77"/>
      <c r="CJ750" s="77"/>
      <c r="CK750" s="77"/>
      <c r="CL750" s="77"/>
      <c r="CM750" s="77"/>
      <c r="CN750" s="77"/>
      <c r="CO750" s="77"/>
      <c r="CP750" s="77"/>
      <c r="CQ750" s="77"/>
    </row>
    <row r="751" spans="1:95" s="639" customFormat="1" ht="16.5" customHeight="1" x14ac:dyDescent="0.25">
      <c r="A751" s="1527" t="s">
        <v>245</v>
      </c>
      <c r="B751" s="1528"/>
      <c r="C751" s="1528"/>
      <c r="D751" s="1528"/>
      <c r="E751" s="1529"/>
      <c r="F751" s="1214"/>
      <c r="G751" s="1214"/>
      <c r="H751" s="1213"/>
      <c r="I751" s="1213"/>
      <c r="J751" s="1213"/>
      <c r="K751" s="1213"/>
      <c r="L751" s="1213"/>
      <c r="M751" s="1213"/>
      <c r="N751" s="1213"/>
      <c r="O751" s="1592"/>
      <c r="P751" s="1592"/>
      <c r="Q751" s="1592"/>
      <c r="R751" s="1611"/>
      <c r="S751" s="1592"/>
      <c r="T751" s="1592"/>
      <c r="U751" s="1592"/>
      <c r="V751" s="1592"/>
      <c r="W751" s="1595" t="s">
        <v>576</v>
      </c>
      <c r="X751" s="1595"/>
      <c r="Y751" s="32"/>
      <c r="Z751" s="54" t="s">
        <v>2292</v>
      </c>
      <c r="AA751" s="77"/>
      <c r="AB751" s="77"/>
      <c r="AC751" s="77"/>
      <c r="AD751" s="77"/>
      <c r="AE751" s="77"/>
      <c r="AF751" s="77"/>
      <c r="AG751" s="32"/>
      <c r="AH751" s="32"/>
      <c r="AI751" s="32"/>
      <c r="AJ751" s="32"/>
      <c r="AK751" s="32"/>
      <c r="AL751" s="32"/>
      <c r="AM751" s="77"/>
      <c r="AN751" s="77"/>
      <c r="AO751" s="77"/>
      <c r="AP751" s="77"/>
      <c r="AQ751" s="77"/>
      <c r="AR751" s="32"/>
      <c r="AS751" s="32"/>
      <c r="AT751" s="32"/>
      <c r="AU751" s="32"/>
      <c r="AV751" s="32"/>
      <c r="AW751" s="32"/>
      <c r="AX751" s="32"/>
      <c r="AY751" s="77"/>
      <c r="AZ751" s="77"/>
      <c r="BA751" s="77"/>
      <c r="BB751" s="77"/>
      <c r="BC751" s="77"/>
      <c r="BD751" s="77"/>
      <c r="BE751" s="77"/>
      <c r="BF751" s="77"/>
      <c r="BG751" s="77"/>
      <c r="BH751" s="77"/>
      <c r="BI751" s="77"/>
      <c r="BJ751" s="77"/>
      <c r="BK751" s="77"/>
      <c r="BL751" s="77"/>
      <c r="BM751" s="77"/>
      <c r="BN751" s="77"/>
      <c r="BO751" s="77"/>
      <c r="BP751" s="77"/>
      <c r="BQ751" s="77"/>
      <c r="BR751" s="77"/>
      <c r="BS751" s="77"/>
      <c r="BT751" s="77"/>
      <c r="BU751" s="77"/>
      <c r="BV751" s="77"/>
      <c r="BW751" s="77"/>
      <c r="BX751" s="77"/>
      <c r="BY751" s="77"/>
      <c r="BZ751" s="77"/>
      <c r="CA751" s="77"/>
      <c r="CB751" s="77"/>
      <c r="CC751" s="77"/>
      <c r="CD751" s="77"/>
      <c r="CE751" s="77"/>
      <c r="CF751" s="77"/>
      <c r="CG751" s="77"/>
      <c r="CH751" s="77"/>
      <c r="CI751" s="77"/>
      <c r="CJ751" s="77"/>
      <c r="CK751" s="77"/>
      <c r="CL751" s="77"/>
      <c r="CM751" s="77"/>
      <c r="CN751" s="77"/>
      <c r="CO751" s="77"/>
      <c r="CP751" s="77"/>
      <c r="CQ751" s="77"/>
    </row>
    <row r="752" spans="1:95" s="639" customFormat="1" ht="16.5" customHeight="1" x14ac:dyDescent="0.25">
      <c r="A752" s="1527" t="s">
        <v>246</v>
      </c>
      <c r="B752" s="1528"/>
      <c r="C752" s="1528"/>
      <c r="D752" s="1528"/>
      <c r="E752" s="1529"/>
      <c r="F752" s="1214"/>
      <c r="G752" s="1214"/>
      <c r="H752" s="1213"/>
      <c r="I752" s="1213"/>
      <c r="J752" s="1213"/>
      <c r="K752" s="1213"/>
      <c r="L752" s="1213"/>
      <c r="M752" s="1213"/>
      <c r="N752" s="1213"/>
      <c r="O752" s="1592"/>
      <c r="P752" s="1592"/>
      <c r="Q752" s="1592"/>
      <c r="R752" s="1611"/>
      <c r="S752" s="1592"/>
      <c r="T752" s="1592"/>
      <c r="U752" s="1592"/>
      <c r="V752" s="1592"/>
      <c r="W752" s="1595" t="s">
        <v>576</v>
      </c>
      <c r="X752" s="1595"/>
      <c r="Y752" s="32"/>
      <c r="Z752" s="54" t="s">
        <v>1559</v>
      </c>
      <c r="AA752" s="77"/>
      <c r="AB752" s="77"/>
      <c r="AC752" s="77"/>
      <c r="AD752" s="77"/>
      <c r="AE752" s="77"/>
      <c r="AF752" s="77"/>
      <c r="AG752" s="32"/>
      <c r="AH752" s="32"/>
      <c r="AI752" s="32"/>
      <c r="AJ752" s="32"/>
      <c r="AK752" s="32"/>
      <c r="AL752" s="32"/>
      <c r="AM752" s="77"/>
      <c r="AN752" s="77"/>
      <c r="AO752" s="77"/>
      <c r="AP752" s="77"/>
      <c r="AQ752" s="77"/>
      <c r="AR752" s="32"/>
      <c r="AS752" s="32"/>
      <c r="AT752" s="32"/>
      <c r="AU752" s="32"/>
      <c r="AV752" s="32"/>
      <c r="AW752" s="32"/>
      <c r="AX752" s="32"/>
      <c r="AY752" s="77"/>
      <c r="AZ752" s="77"/>
      <c r="BA752" s="77"/>
      <c r="BB752" s="77"/>
      <c r="BC752" s="77"/>
      <c r="BD752" s="77"/>
      <c r="BE752" s="77"/>
      <c r="BF752" s="77"/>
      <c r="BG752" s="77"/>
      <c r="BH752" s="77"/>
      <c r="BI752" s="77"/>
      <c r="BJ752" s="77"/>
      <c r="BK752" s="77"/>
      <c r="BL752" s="77"/>
      <c r="BM752" s="77"/>
      <c r="BN752" s="77"/>
      <c r="BO752" s="77"/>
      <c r="BP752" s="77"/>
      <c r="BQ752" s="77"/>
      <c r="BR752" s="77"/>
      <c r="BS752" s="77"/>
      <c r="BT752" s="77"/>
      <c r="BU752" s="77"/>
      <c r="BV752" s="77"/>
      <c r="BW752" s="77"/>
      <c r="BX752" s="77"/>
      <c r="BY752" s="77"/>
      <c r="BZ752" s="77"/>
      <c r="CA752" s="77"/>
      <c r="CB752" s="77"/>
      <c r="CC752" s="77"/>
      <c r="CD752" s="77"/>
      <c r="CE752" s="77"/>
      <c r="CF752" s="77"/>
      <c r="CG752" s="77"/>
      <c r="CH752" s="77"/>
      <c r="CI752" s="77"/>
      <c r="CJ752" s="77"/>
      <c r="CK752" s="77"/>
      <c r="CL752" s="77"/>
      <c r="CM752" s="77"/>
      <c r="CN752" s="77"/>
      <c r="CO752" s="77"/>
      <c r="CP752" s="77"/>
      <c r="CQ752" s="77"/>
    </row>
    <row r="753" spans="1:95" s="639" customFormat="1" ht="16.5" customHeight="1" x14ac:dyDescent="0.25">
      <c r="A753" s="1527" t="s">
        <v>250</v>
      </c>
      <c r="B753" s="1528"/>
      <c r="C753" s="1528"/>
      <c r="D753" s="1528"/>
      <c r="E753" s="1529"/>
      <c r="F753" s="1638"/>
      <c r="G753" s="1639"/>
      <c r="H753" s="1617"/>
      <c r="I753" s="1617"/>
      <c r="J753" s="1617"/>
      <c r="K753" s="1617"/>
      <c r="L753" s="1617"/>
      <c r="M753" s="1617"/>
      <c r="N753" s="1617"/>
      <c r="O753" s="1592"/>
      <c r="P753" s="1592"/>
      <c r="Q753" s="1592"/>
      <c r="R753" s="1611"/>
      <c r="S753" s="1592"/>
      <c r="T753" s="1592"/>
      <c r="U753" s="1592"/>
      <c r="V753" s="1592"/>
      <c r="W753" s="1595" t="s">
        <v>576</v>
      </c>
      <c r="X753" s="1595"/>
      <c r="Y753" s="32"/>
      <c r="Z753" s="54" t="s">
        <v>2293</v>
      </c>
      <c r="AA753" s="77"/>
      <c r="AB753" s="77"/>
      <c r="AC753" s="77"/>
      <c r="AD753" s="77"/>
      <c r="AE753" s="77"/>
      <c r="AF753" s="83"/>
      <c r="AG753" s="32"/>
      <c r="AH753" s="32"/>
      <c r="AI753" s="32"/>
      <c r="AJ753" s="32"/>
      <c r="AK753" s="32"/>
      <c r="AL753" s="32"/>
      <c r="AM753" s="77"/>
      <c r="AN753" s="77"/>
      <c r="AO753" s="77"/>
      <c r="AP753" s="77"/>
      <c r="AQ753" s="77"/>
      <c r="AR753" s="32"/>
      <c r="AS753" s="32"/>
      <c r="AT753" s="32"/>
      <c r="AU753" s="32"/>
      <c r="AV753" s="32"/>
      <c r="AW753" s="32"/>
      <c r="AX753" s="32"/>
      <c r="AY753" s="77"/>
      <c r="AZ753" s="77"/>
      <c r="BA753" s="77"/>
      <c r="BB753" s="77"/>
      <c r="BC753" s="77"/>
      <c r="BD753" s="77"/>
      <c r="BE753" s="77"/>
      <c r="BF753" s="77"/>
      <c r="BG753" s="77"/>
      <c r="BH753" s="77"/>
      <c r="BI753" s="77"/>
      <c r="BJ753" s="77"/>
      <c r="BK753" s="77"/>
      <c r="BL753" s="77"/>
      <c r="BM753" s="77"/>
      <c r="BN753" s="77"/>
      <c r="BO753" s="77"/>
      <c r="BP753" s="77"/>
      <c r="BQ753" s="77"/>
      <c r="BR753" s="77"/>
      <c r="BS753" s="77"/>
      <c r="BT753" s="77"/>
      <c r="BU753" s="77"/>
      <c r="BV753" s="77"/>
      <c r="BW753" s="77"/>
      <c r="BX753" s="77"/>
      <c r="BY753" s="77"/>
      <c r="BZ753" s="77"/>
      <c r="CA753" s="77"/>
      <c r="CB753" s="77"/>
      <c r="CC753" s="77"/>
      <c r="CD753" s="77"/>
      <c r="CE753" s="77"/>
      <c r="CF753" s="77"/>
      <c r="CG753" s="77"/>
      <c r="CH753" s="77"/>
      <c r="CI753" s="77"/>
      <c r="CJ753" s="77"/>
      <c r="CK753" s="77"/>
      <c r="CL753" s="77"/>
      <c r="CM753" s="77"/>
      <c r="CN753" s="77"/>
      <c r="CO753" s="77"/>
      <c r="CP753" s="77"/>
      <c r="CQ753" s="77"/>
    </row>
    <row r="754" spans="1:95" s="639" customFormat="1" ht="16.5" customHeight="1" thickBot="1" x14ac:dyDescent="0.3">
      <c r="A754" s="1915" t="s">
        <v>581</v>
      </c>
      <c r="B754" s="1916"/>
      <c r="C754" s="1916"/>
      <c r="D754" s="1916"/>
      <c r="E754" s="1916"/>
      <c r="F754" s="1638"/>
      <c r="G754" s="1639"/>
      <c r="H754" s="1617"/>
      <c r="I754" s="1617"/>
      <c r="J754" s="1617"/>
      <c r="K754" s="1617"/>
      <c r="L754" s="1617"/>
      <c r="M754" s="1617"/>
      <c r="N754" s="1617"/>
      <c r="O754" s="1592"/>
      <c r="P754" s="1592"/>
      <c r="Q754" s="1592"/>
      <c r="R754" s="1611"/>
      <c r="S754" s="1592"/>
      <c r="T754" s="1592"/>
      <c r="U754" s="1592"/>
      <c r="V754" s="1592"/>
      <c r="W754" s="1595" t="s">
        <v>526</v>
      </c>
      <c r="X754" s="1595"/>
      <c r="Y754" s="32"/>
      <c r="Z754" s="60" t="s">
        <v>601</v>
      </c>
      <c r="AA754" s="77"/>
      <c r="AB754" s="77"/>
      <c r="AC754" s="77"/>
      <c r="AD754" s="77"/>
      <c r="AE754" s="77"/>
      <c r="AF754" s="77"/>
      <c r="AG754" s="32"/>
      <c r="AH754" s="32"/>
      <c r="AI754" s="32"/>
      <c r="AJ754" s="32"/>
      <c r="AK754" s="32"/>
      <c r="AL754" s="32"/>
      <c r="AM754" s="77"/>
      <c r="AN754" s="77"/>
      <c r="AO754" s="77"/>
      <c r="AP754" s="77"/>
      <c r="AQ754" s="77"/>
      <c r="AR754" s="32"/>
      <c r="AS754" s="32"/>
      <c r="AT754" s="32"/>
      <c r="AU754" s="32"/>
      <c r="AV754" s="32"/>
      <c r="AW754" s="32"/>
      <c r="AX754" s="32"/>
      <c r="AY754" s="77"/>
      <c r="AZ754" s="77"/>
      <c r="BA754" s="77"/>
      <c r="BB754" s="77"/>
      <c r="BC754" s="77"/>
      <c r="BD754" s="77"/>
      <c r="BE754" s="77"/>
      <c r="BF754" s="77"/>
      <c r="BG754" s="77"/>
      <c r="BH754" s="77"/>
      <c r="BI754" s="77"/>
      <c r="BJ754" s="77"/>
      <c r="BK754" s="77"/>
      <c r="BL754" s="77"/>
      <c r="BM754" s="77"/>
      <c r="BN754" s="77"/>
      <c r="BO754" s="77"/>
      <c r="BP754" s="77"/>
      <c r="BQ754" s="77"/>
      <c r="BR754" s="77"/>
      <c r="BS754" s="77"/>
      <c r="BT754" s="77"/>
      <c r="BU754" s="77"/>
      <c r="BV754" s="77"/>
      <c r="BW754" s="77"/>
      <c r="BX754" s="77"/>
      <c r="BY754" s="77"/>
      <c r="BZ754" s="77"/>
      <c r="CA754" s="77"/>
      <c r="CB754" s="77"/>
      <c r="CC754" s="77"/>
      <c r="CD754" s="77"/>
      <c r="CE754" s="77"/>
      <c r="CF754" s="77"/>
      <c r="CG754" s="77"/>
      <c r="CH754" s="77"/>
      <c r="CI754" s="77"/>
      <c r="CJ754" s="77"/>
      <c r="CK754" s="77"/>
      <c r="CL754" s="77"/>
      <c r="CM754" s="77"/>
      <c r="CN754" s="77"/>
      <c r="CO754" s="77"/>
      <c r="CP754" s="77"/>
      <c r="CQ754" s="77"/>
    </row>
    <row r="755" spans="1:95" s="639" customFormat="1" ht="16.5" customHeight="1" x14ac:dyDescent="0.25">
      <c r="A755" s="1917" t="s">
        <v>582</v>
      </c>
      <c r="B755" s="1918"/>
      <c r="C755" s="1918"/>
      <c r="D755" s="1918"/>
      <c r="E755" s="1918"/>
      <c r="F755" s="1638"/>
      <c r="G755" s="1639"/>
      <c r="H755" s="1617"/>
      <c r="I755" s="1617"/>
      <c r="J755" s="1617"/>
      <c r="K755" s="1617"/>
      <c r="L755" s="1617"/>
      <c r="M755" s="1617"/>
      <c r="N755" s="1617"/>
      <c r="O755" s="1592"/>
      <c r="P755" s="1592"/>
      <c r="Q755" s="1592"/>
      <c r="R755" s="1611"/>
      <c r="S755" s="1592"/>
      <c r="T755" s="1592"/>
      <c r="U755" s="1592"/>
      <c r="V755" s="1592"/>
      <c r="W755" s="1595" t="s">
        <v>583</v>
      </c>
      <c r="X755" s="1595"/>
      <c r="Y755" s="32"/>
      <c r="Z755" s="60" t="s">
        <v>602</v>
      </c>
      <c r="AA755" s="77"/>
      <c r="AB755" s="77"/>
      <c r="AC755" s="77"/>
      <c r="AD755" s="77"/>
      <c r="AE755" s="77"/>
      <c r="AF755" s="77"/>
      <c r="AG755" s="32"/>
      <c r="AH755" s="32"/>
      <c r="AI755" s="32"/>
      <c r="AJ755" s="32"/>
      <c r="AK755" s="32"/>
      <c r="AL755" s="32"/>
      <c r="AM755" s="77"/>
      <c r="AN755" s="77"/>
      <c r="AO755" s="77"/>
      <c r="AP755" s="77"/>
      <c r="AQ755" s="77"/>
      <c r="AR755" s="32"/>
      <c r="AS755" s="32"/>
      <c r="AT755" s="32"/>
      <c r="AU755" s="32"/>
      <c r="AV755" s="32"/>
      <c r="AW755" s="32"/>
      <c r="AX755" s="32"/>
      <c r="AY755" s="77"/>
      <c r="AZ755" s="77"/>
      <c r="BA755" s="77"/>
      <c r="BB755" s="77"/>
      <c r="BC755" s="77"/>
      <c r="BD755" s="77"/>
      <c r="BE755" s="77"/>
      <c r="BF755" s="77"/>
      <c r="BG755" s="77"/>
      <c r="BH755" s="77"/>
      <c r="BI755" s="77"/>
      <c r="BJ755" s="77"/>
      <c r="BK755" s="77"/>
      <c r="BL755" s="77"/>
      <c r="BM755" s="77"/>
      <c r="BN755" s="77"/>
      <c r="BO755" s="77"/>
      <c r="BP755" s="77"/>
      <c r="BQ755" s="77"/>
      <c r="BR755" s="77"/>
      <c r="BS755" s="77"/>
      <c r="BT755" s="77"/>
      <c r="BU755" s="77"/>
      <c r="BV755" s="77"/>
      <c r="BW755" s="77"/>
      <c r="BX755" s="77"/>
      <c r="BY755" s="77"/>
      <c r="BZ755" s="77"/>
      <c r="CA755" s="77"/>
      <c r="CB755" s="77"/>
      <c r="CC755" s="77"/>
      <c r="CD755" s="77"/>
      <c r="CE755" s="77"/>
      <c r="CF755" s="77"/>
      <c r="CG755" s="77"/>
      <c r="CH755" s="77"/>
      <c r="CI755" s="77"/>
      <c r="CJ755" s="77"/>
      <c r="CK755" s="77"/>
      <c r="CL755" s="77"/>
      <c r="CM755" s="77"/>
      <c r="CN755" s="77"/>
      <c r="CO755" s="77"/>
      <c r="CP755" s="77"/>
      <c r="CQ755" s="77"/>
    </row>
    <row r="756" spans="1:95" s="639" customFormat="1" ht="16.5" customHeight="1" x14ac:dyDescent="0.25">
      <c r="A756" s="1527" t="s">
        <v>167</v>
      </c>
      <c r="B756" s="1528"/>
      <c r="C756" s="1528"/>
      <c r="D756" s="1528"/>
      <c r="E756" s="1529"/>
      <c r="F756" s="1638"/>
      <c r="G756" s="1639"/>
      <c r="H756" s="1617"/>
      <c r="I756" s="1617"/>
      <c r="J756" s="1617"/>
      <c r="K756" s="1617"/>
      <c r="L756" s="1617"/>
      <c r="M756" s="1617"/>
      <c r="N756" s="1617"/>
      <c r="O756" s="1592"/>
      <c r="P756" s="1592"/>
      <c r="Q756" s="1592"/>
      <c r="R756" s="1611"/>
      <c r="S756" s="1592"/>
      <c r="T756" s="1592"/>
      <c r="U756" s="1592"/>
      <c r="V756" s="1592"/>
      <c r="W756" s="1595" t="s">
        <v>576</v>
      </c>
      <c r="X756" s="1595"/>
      <c r="Y756" s="32"/>
      <c r="Z756" s="54" t="s">
        <v>2295</v>
      </c>
      <c r="AA756" s="77"/>
      <c r="AB756" s="77"/>
      <c r="AC756" s="77"/>
      <c r="AD756" s="77"/>
      <c r="AE756" s="77"/>
      <c r="AF756" s="77"/>
      <c r="AG756" s="32"/>
      <c r="AH756" s="32"/>
      <c r="AI756" s="32"/>
      <c r="AJ756" s="32"/>
      <c r="AK756" s="32"/>
      <c r="AL756" s="32"/>
      <c r="AM756" s="77"/>
      <c r="AN756" s="77"/>
      <c r="AO756" s="77"/>
      <c r="AP756" s="77"/>
      <c r="AQ756" s="77"/>
      <c r="AR756" s="32"/>
      <c r="AS756" s="32"/>
      <c r="AT756" s="32"/>
      <c r="AU756" s="32"/>
      <c r="AV756" s="32"/>
      <c r="AW756" s="32"/>
      <c r="AX756" s="32"/>
      <c r="AY756" s="77"/>
      <c r="AZ756" s="77"/>
      <c r="BA756" s="77"/>
      <c r="BB756" s="77"/>
      <c r="BC756" s="77"/>
      <c r="BD756" s="77"/>
      <c r="BE756" s="77"/>
      <c r="BF756" s="77"/>
      <c r="BG756" s="77"/>
      <c r="BH756" s="77"/>
      <c r="BI756" s="77"/>
      <c r="BJ756" s="77"/>
      <c r="BK756" s="77"/>
      <c r="BL756" s="77"/>
      <c r="BM756" s="77"/>
      <c r="BN756" s="77"/>
      <c r="BO756" s="77"/>
      <c r="BP756" s="77"/>
      <c r="BQ756" s="77"/>
      <c r="BR756" s="77"/>
      <c r="BS756" s="77"/>
      <c r="BT756" s="77"/>
      <c r="BU756" s="77"/>
      <c r="BV756" s="77"/>
      <c r="BW756" s="77"/>
      <c r="BX756" s="77"/>
      <c r="BY756" s="77"/>
      <c r="BZ756" s="77"/>
      <c r="CA756" s="77"/>
      <c r="CB756" s="77"/>
      <c r="CC756" s="77"/>
      <c r="CD756" s="77"/>
      <c r="CE756" s="77"/>
      <c r="CF756" s="77"/>
      <c r="CG756" s="77"/>
      <c r="CH756" s="77"/>
      <c r="CI756" s="77"/>
      <c r="CJ756" s="77"/>
      <c r="CK756" s="77"/>
      <c r="CL756" s="77"/>
      <c r="CM756" s="77"/>
      <c r="CN756" s="77"/>
      <c r="CO756" s="77"/>
      <c r="CP756" s="77"/>
      <c r="CQ756" s="77"/>
    </row>
    <row r="757" spans="1:95" s="639" customFormat="1" ht="16.5" customHeight="1" x14ac:dyDescent="0.25">
      <c r="A757" s="1527" t="s">
        <v>168</v>
      </c>
      <c r="B757" s="1528"/>
      <c r="C757" s="1528"/>
      <c r="D757" s="1528"/>
      <c r="E757" s="1529"/>
      <c r="F757" s="1638"/>
      <c r="G757" s="1639"/>
      <c r="H757" s="1617"/>
      <c r="I757" s="1617"/>
      <c r="J757" s="1617"/>
      <c r="K757" s="1617"/>
      <c r="L757" s="1617"/>
      <c r="M757" s="1617"/>
      <c r="N757" s="1617"/>
      <c r="O757" s="1592"/>
      <c r="P757" s="1592"/>
      <c r="Q757" s="1592"/>
      <c r="R757" s="1611"/>
      <c r="S757" s="1592"/>
      <c r="T757" s="1592"/>
      <c r="U757" s="1592"/>
      <c r="V757" s="1592"/>
      <c r="W757" s="1595" t="s">
        <v>576</v>
      </c>
      <c r="X757" s="1595"/>
      <c r="Y757" s="32"/>
      <c r="Z757" s="54" t="s">
        <v>2296</v>
      </c>
      <c r="AA757" s="77"/>
      <c r="AB757" s="77"/>
      <c r="AC757" s="77"/>
      <c r="AD757" s="77"/>
      <c r="AE757" s="77"/>
      <c r="AF757" s="77"/>
      <c r="AG757" s="32"/>
      <c r="AH757" s="32"/>
      <c r="AI757" s="32"/>
      <c r="AJ757" s="32"/>
      <c r="AK757" s="32"/>
      <c r="AL757" s="32"/>
      <c r="AM757" s="77"/>
      <c r="AN757" s="77"/>
      <c r="AO757" s="77"/>
      <c r="AP757" s="77"/>
      <c r="AQ757" s="77"/>
      <c r="AR757" s="32"/>
      <c r="AS757" s="32"/>
      <c r="AT757" s="32"/>
      <c r="AU757" s="32"/>
      <c r="AV757" s="32"/>
      <c r="AW757" s="32"/>
      <c r="AX757" s="32"/>
      <c r="AY757" s="77"/>
      <c r="AZ757" s="77"/>
      <c r="BA757" s="77"/>
      <c r="BB757" s="77"/>
      <c r="BC757" s="77"/>
      <c r="BD757" s="77"/>
      <c r="BE757" s="77"/>
      <c r="BF757" s="77"/>
      <c r="BG757" s="77"/>
      <c r="BH757" s="77"/>
      <c r="BI757" s="77"/>
      <c r="BJ757" s="77"/>
      <c r="BK757" s="77"/>
      <c r="BL757" s="77"/>
      <c r="BM757" s="77"/>
      <c r="BN757" s="77"/>
      <c r="BO757" s="77"/>
      <c r="BP757" s="77"/>
      <c r="BQ757" s="77"/>
      <c r="BR757" s="77"/>
      <c r="BS757" s="77"/>
      <c r="BT757" s="77"/>
      <c r="BU757" s="77"/>
      <c r="BV757" s="77"/>
      <c r="BW757" s="77"/>
      <c r="BX757" s="77"/>
      <c r="BY757" s="77"/>
      <c r="BZ757" s="77"/>
      <c r="CA757" s="77"/>
      <c r="CB757" s="77"/>
      <c r="CC757" s="77"/>
      <c r="CD757" s="77"/>
      <c r="CE757" s="77"/>
      <c r="CF757" s="77"/>
      <c r="CG757" s="77"/>
      <c r="CH757" s="77"/>
      <c r="CI757" s="77"/>
      <c r="CJ757" s="77"/>
      <c r="CK757" s="77"/>
      <c r="CL757" s="77"/>
      <c r="CM757" s="77"/>
      <c r="CN757" s="77"/>
      <c r="CO757" s="77"/>
      <c r="CP757" s="77"/>
      <c r="CQ757" s="77"/>
    </row>
    <row r="758" spans="1:95" s="639" customFormat="1" ht="16.5" customHeight="1" x14ac:dyDescent="0.25">
      <c r="A758" s="1527" t="s">
        <v>169</v>
      </c>
      <c r="B758" s="1528"/>
      <c r="C758" s="1528"/>
      <c r="D758" s="1528"/>
      <c r="E758" s="1529"/>
      <c r="F758" s="1638"/>
      <c r="G758" s="1639"/>
      <c r="H758" s="1617"/>
      <c r="I758" s="1617"/>
      <c r="J758" s="1617"/>
      <c r="K758" s="1617"/>
      <c r="L758" s="1617"/>
      <c r="M758" s="1617"/>
      <c r="N758" s="1617"/>
      <c r="O758" s="1592"/>
      <c r="P758" s="1592"/>
      <c r="Q758" s="1592"/>
      <c r="R758" s="1611"/>
      <c r="S758" s="1592"/>
      <c r="T758" s="1592"/>
      <c r="U758" s="1592"/>
      <c r="V758" s="1592"/>
      <c r="W758" s="1595" t="s">
        <v>576</v>
      </c>
      <c r="X758" s="1595"/>
      <c r="Y758" s="32"/>
      <c r="Z758" s="54" t="s">
        <v>2297</v>
      </c>
      <c r="AA758" s="77"/>
      <c r="AB758" s="77"/>
      <c r="AC758" s="77"/>
      <c r="AD758" s="77"/>
      <c r="AE758" s="77"/>
      <c r="AF758" s="77"/>
      <c r="AG758" s="32"/>
      <c r="AH758" s="32"/>
      <c r="AI758" s="32"/>
      <c r="AJ758" s="32"/>
      <c r="AK758" s="32"/>
      <c r="AL758" s="32"/>
      <c r="AM758" s="77"/>
      <c r="AN758" s="77"/>
      <c r="AO758" s="77"/>
      <c r="AP758" s="77"/>
      <c r="AQ758" s="77"/>
      <c r="AR758" s="32"/>
      <c r="AS758" s="32"/>
      <c r="AT758" s="32"/>
      <c r="AU758" s="32"/>
      <c r="AV758" s="32"/>
      <c r="AW758" s="32"/>
      <c r="AX758" s="32"/>
      <c r="AY758" s="77"/>
      <c r="AZ758" s="77"/>
      <c r="BA758" s="77"/>
      <c r="BB758" s="77"/>
      <c r="BC758" s="77"/>
      <c r="BD758" s="77"/>
      <c r="BE758" s="77"/>
      <c r="BF758" s="77"/>
      <c r="BG758" s="77"/>
      <c r="BH758" s="77"/>
      <c r="BI758" s="77"/>
      <c r="BJ758" s="77"/>
      <c r="BK758" s="77"/>
      <c r="BL758" s="77"/>
      <c r="BM758" s="77"/>
      <c r="BN758" s="77"/>
      <c r="BO758" s="77"/>
      <c r="BP758" s="77"/>
      <c r="BQ758" s="77"/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</row>
    <row r="759" spans="1:95" s="639" customFormat="1" ht="16.5" customHeight="1" x14ac:dyDescent="0.25">
      <c r="A759" s="1527" t="s">
        <v>606</v>
      </c>
      <c r="B759" s="1528"/>
      <c r="C759" s="1528"/>
      <c r="D759" s="1528"/>
      <c r="E759" s="1529"/>
      <c r="F759" s="1638"/>
      <c r="G759" s="1639"/>
      <c r="H759" s="1617"/>
      <c r="I759" s="1617"/>
      <c r="J759" s="1617"/>
      <c r="K759" s="1617"/>
      <c r="L759" s="1617"/>
      <c r="M759" s="1617"/>
      <c r="N759" s="1617"/>
      <c r="O759" s="1592"/>
      <c r="P759" s="1592"/>
      <c r="Q759" s="1592"/>
      <c r="R759" s="1611"/>
      <c r="S759" s="1592"/>
      <c r="T759" s="1592"/>
      <c r="U759" s="1592"/>
      <c r="V759" s="1592"/>
      <c r="W759" s="1595" t="s">
        <v>576</v>
      </c>
      <c r="X759" s="1595"/>
      <c r="Y759" s="32"/>
      <c r="Z759" s="54" t="s">
        <v>2298</v>
      </c>
      <c r="AA759" s="77"/>
      <c r="AB759" s="77"/>
      <c r="AC759" s="77"/>
      <c r="AD759" s="77"/>
      <c r="AE759" s="77"/>
      <c r="AF759" s="77"/>
      <c r="AG759" s="32"/>
      <c r="AH759" s="32"/>
      <c r="AI759" s="32"/>
      <c r="AJ759" s="32"/>
      <c r="AK759" s="32"/>
      <c r="AL759" s="32"/>
      <c r="AM759" s="77"/>
      <c r="AN759" s="77"/>
      <c r="AO759" s="77"/>
      <c r="AP759" s="77"/>
      <c r="AQ759" s="77"/>
      <c r="AR759" s="32"/>
      <c r="AS759" s="32"/>
      <c r="AT759" s="32"/>
      <c r="AU759" s="32"/>
      <c r="AV759" s="32"/>
      <c r="AW759" s="32"/>
      <c r="AX759" s="32"/>
      <c r="AY759" s="77"/>
      <c r="AZ759" s="77"/>
      <c r="BA759" s="77"/>
      <c r="BB759" s="77"/>
      <c r="BC759" s="77"/>
      <c r="BD759" s="77"/>
      <c r="BE759" s="77"/>
      <c r="BF759" s="77"/>
      <c r="BG759" s="77"/>
      <c r="BH759" s="77"/>
      <c r="BI759" s="77"/>
      <c r="BJ759" s="77"/>
      <c r="BK759" s="77"/>
      <c r="BL759" s="77"/>
      <c r="BM759" s="77"/>
      <c r="BN759" s="77"/>
      <c r="BO759" s="77"/>
      <c r="BP759" s="77"/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</row>
    <row r="760" spans="1:95" s="639" customFormat="1" ht="16.5" customHeight="1" x14ac:dyDescent="0.25">
      <c r="A760" s="1527" t="s">
        <v>631</v>
      </c>
      <c r="B760" s="1528"/>
      <c r="C760" s="1528"/>
      <c r="D760" s="1528"/>
      <c r="E760" s="1529"/>
      <c r="F760" s="1638"/>
      <c r="G760" s="1639"/>
      <c r="H760" s="1617"/>
      <c r="I760" s="1617"/>
      <c r="J760" s="1617"/>
      <c r="K760" s="1617"/>
      <c r="L760" s="1617"/>
      <c r="M760" s="1617"/>
      <c r="N760" s="1617"/>
      <c r="O760" s="1592"/>
      <c r="P760" s="1592"/>
      <c r="Q760" s="1592"/>
      <c r="R760" s="1611"/>
      <c r="S760" s="1592"/>
      <c r="T760" s="1592"/>
      <c r="U760" s="1592"/>
      <c r="V760" s="1592"/>
      <c r="W760" s="1595" t="s">
        <v>578</v>
      </c>
      <c r="X760" s="1595"/>
      <c r="Y760" s="32"/>
      <c r="Z760" s="54" t="s">
        <v>2293</v>
      </c>
      <c r="AA760" s="77"/>
      <c r="AB760" s="77"/>
      <c r="AC760" s="77"/>
      <c r="AD760" s="77"/>
      <c r="AE760" s="77"/>
      <c r="AF760" s="77"/>
      <c r="AG760" s="32"/>
      <c r="AH760" s="32"/>
      <c r="AI760" s="32"/>
      <c r="AJ760" s="32"/>
      <c r="AK760" s="32"/>
      <c r="AL760" s="32"/>
      <c r="AM760" s="77"/>
      <c r="AN760" s="77"/>
      <c r="AO760" s="77"/>
      <c r="AP760" s="77"/>
      <c r="AQ760" s="77"/>
      <c r="AR760" s="32"/>
      <c r="AS760" s="32"/>
      <c r="AT760" s="32"/>
      <c r="AU760" s="32"/>
      <c r="AV760" s="32"/>
      <c r="AW760" s="32"/>
      <c r="AX760" s="32"/>
      <c r="AY760" s="77"/>
      <c r="AZ760" s="77"/>
      <c r="BA760" s="77"/>
      <c r="BB760" s="77"/>
      <c r="BC760" s="77"/>
      <c r="BD760" s="77"/>
      <c r="BE760" s="77"/>
      <c r="BF760" s="77"/>
      <c r="BG760" s="77"/>
      <c r="BH760" s="77"/>
      <c r="BI760" s="77"/>
      <c r="BJ760" s="77"/>
      <c r="BK760" s="77"/>
      <c r="BL760" s="77"/>
      <c r="BM760" s="77"/>
      <c r="BN760" s="77"/>
      <c r="BO760" s="77"/>
      <c r="BP760" s="77"/>
      <c r="BQ760" s="77"/>
      <c r="BR760" s="77"/>
      <c r="BS760" s="77"/>
      <c r="BT760" s="77"/>
      <c r="BU760" s="77"/>
      <c r="BV760" s="77"/>
      <c r="BW760" s="77"/>
      <c r="BX760" s="77"/>
      <c r="BY760" s="77"/>
      <c r="BZ760" s="77"/>
      <c r="CA760" s="77"/>
      <c r="CB760" s="77"/>
      <c r="CC760" s="77"/>
      <c r="CD760" s="77"/>
      <c r="CE760" s="77"/>
      <c r="CF760" s="77"/>
      <c r="CG760" s="77"/>
      <c r="CH760" s="77"/>
      <c r="CI760" s="77"/>
      <c r="CJ760" s="77"/>
      <c r="CK760" s="77"/>
      <c r="CL760" s="77"/>
      <c r="CM760" s="77"/>
      <c r="CN760" s="77"/>
      <c r="CO760" s="77"/>
      <c r="CP760" s="77"/>
      <c r="CQ760" s="77"/>
    </row>
    <row r="761" spans="1:95" s="639" customFormat="1" ht="16.5" customHeight="1" x14ac:dyDescent="0.25">
      <c r="A761" s="1527" t="s">
        <v>252</v>
      </c>
      <c r="B761" s="1528"/>
      <c r="C761" s="1528"/>
      <c r="D761" s="1528"/>
      <c r="E761" s="1529"/>
      <c r="F761" s="1638"/>
      <c r="G761" s="1639"/>
      <c r="H761" s="1617"/>
      <c r="I761" s="1617"/>
      <c r="J761" s="1617"/>
      <c r="K761" s="1617"/>
      <c r="L761" s="1617"/>
      <c r="M761" s="1617"/>
      <c r="N761" s="1617"/>
      <c r="O761" s="1592"/>
      <c r="P761" s="1592"/>
      <c r="Q761" s="1592"/>
      <c r="R761" s="1611"/>
      <c r="S761" s="1592"/>
      <c r="T761" s="1592"/>
      <c r="U761" s="1592"/>
      <c r="V761" s="1592"/>
      <c r="W761" s="1595" t="s">
        <v>579</v>
      </c>
      <c r="X761" s="1595"/>
      <c r="Y761" s="32"/>
      <c r="Z761" s="592" t="s">
        <v>2299</v>
      </c>
      <c r="AA761" s="77"/>
      <c r="AB761" s="77"/>
      <c r="AC761" s="77"/>
      <c r="AD761" s="77"/>
      <c r="AE761" s="77"/>
      <c r="AF761" s="77"/>
      <c r="AG761" s="32"/>
      <c r="AH761" s="32"/>
      <c r="AI761" s="32"/>
      <c r="AJ761" s="32"/>
      <c r="AK761" s="32"/>
      <c r="AL761" s="32"/>
      <c r="AM761" s="77"/>
      <c r="AN761" s="77"/>
      <c r="AO761" s="77"/>
      <c r="AP761" s="77"/>
      <c r="AQ761" s="77"/>
      <c r="AR761" s="32"/>
      <c r="AS761" s="32"/>
      <c r="AT761" s="32"/>
      <c r="AU761" s="32"/>
      <c r="AV761" s="32"/>
      <c r="AW761" s="32"/>
      <c r="AX761" s="32"/>
      <c r="AY761" s="77"/>
      <c r="AZ761" s="77"/>
      <c r="BA761" s="77"/>
      <c r="BB761" s="77"/>
      <c r="BC761" s="77"/>
      <c r="BD761" s="77"/>
      <c r="BE761" s="77"/>
      <c r="BF761" s="77"/>
      <c r="BG761" s="77"/>
      <c r="BH761" s="77"/>
      <c r="BI761" s="77"/>
      <c r="BJ761" s="77"/>
      <c r="BK761" s="77"/>
      <c r="BL761" s="77"/>
      <c r="BM761" s="77"/>
      <c r="BN761" s="77"/>
      <c r="BO761" s="77"/>
      <c r="BP761" s="77"/>
      <c r="BQ761" s="77"/>
      <c r="BR761" s="77"/>
      <c r="BS761" s="77"/>
      <c r="BT761" s="77"/>
      <c r="BU761" s="77"/>
      <c r="BV761" s="77"/>
      <c r="BW761" s="77"/>
      <c r="BX761" s="77"/>
      <c r="BY761" s="77"/>
      <c r="BZ761" s="77"/>
      <c r="CA761" s="77"/>
      <c r="CB761" s="77"/>
      <c r="CC761" s="77"/>
      <c r="CD761" s="77"/>
      <c r="CE761" s="77"/>
      <c r="CF761" s="77"/>
      <c r="CG761" s="77"/>
      <c r="CH761" s="77"/>
      <c r="CI761" s="77"/>
      <c r="CJ761" s="77"/>
      <c r="CK761" s="77"/>
      <c r="CL761" s="77"/>
      <c r="CM761" s="77"/>
      <c r="CN761" s="77"/>
      <c r="CO761" s="77"/>
      <c r="CP761" s="77"/>
      <c r="CQ761" s="77"/>
    </row>
    <row r="762" spans="1:95" s="639" customFormat="1" ht="16.5" customHeight="1" x14ac:dyDescent="0.25">
      <c r="A762" s="1527" t="s">
        <v>253</v>
      </c>
      <c r="B762" s="1528"/>
      <c r="C762" s="1528"/>
      <c r="D762" s="1528"/>
      <c r="E762" s="1529"/>
      <c r="F762" s="1638"/>
      <c r="G762" s="1639"/>
      <c r="H762" s="1617"/>
      <c r="I762" s="1617"/>
      <c r="J762" s="1617"/>
      <c r="K762" s="1617"/>
      <c r="L762" s="1617"/>
      <c r="M762" s="1617"/>
      <c r="N762" s="1617"/>
      <c r="O762" s="1592"/>
      <c r="P762" s="1592"/>
      <c r="Q762" s="1592"/>
      <c r="R762" s="1611"/>
      <c r="S762" s="1592"/>
      <c r="T762" s="1592"/>
      <c r="U762" s="1592"/>
      <c r="V762" s="1592"/>
      <c r="W762" s="1595" t="s">
        <v>580</v>
      </c>
      <c r="X762" s="1595"/>
      <c r="Y762" s="32"/>
      <c r="Z762" s="592" t="s">
        <v>2300</v>
      </c>
      <c r="AA762" s="77"/>
      <c r="AB762" s="77"/>
      <c r="AC762" s="77"/>
      <c r="AD762" s="77"/>
      <c r="AE762" s="77"/>
      <c r="AF762" s="77"/>
      <c r="AG762" s="32"/>
      <c r="AH762" s="32"/>
      <c r="AI762" s="32"/>
      <c r="AJ762" s="32"/>
      <c r="AK762" s="32"/>
      <c r="AL762" s="32"/>
      <c r="AM762" s="77"/>
      <c r="AN762" s="77"/>
      <c r="AO762" s="77"/>
      <c r="AP762" s="77"/>
      <c r="AQ762" s="77"/>
      <c r="AR762" s="32"/>
      <c r="AS762" s="32"/>
      <c r="AT762" s="32"/>
      <c r="AU762" s="32"/>
      <c r="AV762" s="32"/>
      <c r="AW762" s="32"/>
      <c r="AX762" s="32"/>
      <c r="AY762" s="77"/>
      <c r="AZ762" s="77"/>
      <c r="BA762" s="77"/>
      <c r="BB762" s="77"/>
      <c r="BC762" s="77"/>
      <c r="BD762" s="77"/>
      <c r="BE762" s="77"/>
      <c r="BF762" s="77"/>
      <c r="BG762" s="77"/>
      <c r="BH762" s="77"/>
      <c r="BI762" s="77"/>
      <c r="BJ762" s="77"/>
      <c r="BK762" s="77"/>
      <c r="BL762" s="77"/>
      <c r="BM762" s="77"/>
      <c r="BN762" s="77"/>
      <c r="BO762" s="77"/>
      <c r="BP762" s="77"/>
      <c r="BQ762" s="77"/>
      <c r="BR762" s="77"/>
      <c r="BS762" s="77"/>
      <c r="BT762" s="77"/>
      <c r="BU762" s="77"/>
      <c r="BV762" s="77"/>
      <c r="BW762" s="77"/>
      <c r="BX762" s="77"/>
      <c r="BY762" s="77"/>
      <c r="BZ762" s="77"/>
      <c r="CA762" s="77"/>
      <c r="CB762" s="77"/>
      <c r="CC762" s="77"/>
      <c r="CD762" s="77"/>
      <c r="CE762" s="77"/>
      <c r="CF762" s="77"/>
      <c r="CG762" s="77"/>
      <c r="CH762" s="77"/>
      <c r="CI762" s="77"/>
      <c r="CJ762" s="77"/>
      <c r="CK762" s="77"/>
      <c r="CL762" s="77"/>
      <c r="CM762" s="77"/>
      <c r="CN762" s="77"/>
      <c r="CO762" s="77"/>
      <c r="CP762" s="77"/>
      <c r="CQ762" s="77"/>
    </row>
    <row r="763" spans="1:95" s="639" customFormat="1" ht="16.5" customHeight="1" x14ac:dyDescent="0.25">
      <c r="A763" s="1527" t="s">
        <v>254</v>
      </c>
      <c r="B763" s="1528"/>
      <c r="C763" s="1528"/>
      <c r="D763" s="1528"/>
      <c r="E763" s="1529"/>
      <c r="F763" s="1638"/>
      <c r="G763" s="1639"/>
      <c r="H763" s="1617"/>
      <c r="I763" s="1617"/>
      <c r="J763" s="1617"/>
      <c r="K763" s="1617"/>
      <c r="L763" s="1617"/>
      <c r="M763" s="1617"/>
      <c r="N763" s="1617"/>
      <c r="O763" s="1592"/>
      <c r="P763" s="1592"/>
      <c r="Q763" s="1592"/>
      <c r="R763" s="1611"/>
      <c r="S763" s="1592"/>
      <c r="T763" s="1592"/>
      <c r="U763" s="1592"/>
      <c r="V763" s="1592"/>
      <c r="W763" s="1595" t="s">
        <v>578</v>
      </c>
      <c r="X763" s="1595"/>
      <c r="Y763" s="32"/>
      <c r="Z763" s="592" t="s">
        <v>2301</v>
      </c>
      <c r="AA763" s="77"/>
      <c r="AB763" s="77"/>
      <c r="AC763" s="77"/>
      <c r="AD763" s="77"/>
      <c r="AE763" s="77"/>
      <c r="AF763" s="77"/>
      <c r="AG763" s="32"/>
      <c r="AH763" s="32"/>
      <c r="AI763" s="32"/>
      <c r="AJ763" s="32"/>
      <c r="AK763" s="32"/>
      <c r="AL763" s="32"/>
      <c r="AM763" s="77"/>
      <c r="AN763" s="77"/>
      <c r="AO763" s="77"/>
      <c r="AP763" s="77"/>
      <c r="AQ763" s="77"/>
      <c r="AR763" s="32"/>
      <c r="AS763" s="32"/>
      <c r="AT763" s="32"/>
      <c r="AU763" s="32"/>
      <c r="AV763" s="32"/>
      <c r="AW763" s="32"/>
      <c r="AX763" s="32"/>
      <c r="AY763" s="77"/>
      <c r="AZ763" s="77"/>
      <c r="BA763" s="77"/>
      <c r="BB763" s="77"/>
      <c r="BC763" s="77"/>
      <c r="BD763" s="77"/>
      <c r="BE763" s="77"/>
      <c r="BF763" s="77"/>
      <c r="BG763" s="77"/>
      <c r="BH763" s="77"/>
      <c r="BI763" s="77"/>
      <c r="BJ763" s="77"/>
      <c r="BK763" s="77"/>
      <c r="BL763" s="77"/>
      <c r="BM763" s="77"/>
      <c r="BN763" s="77"/>
      <c r="BO763" s="77"/>
      <c r="BP763" s="77"/>
      <c r="BQ763" s="77"/>
      <c r="BR763" s="77"/>
      <c r="BS763" s="77"/>
      <c r="BT763" s="77"/>
      <c r="BU763" s="77"/>
      <c r="BV763" s="77"/>
      <c r="BW763" s="77"/>
      <c r="BX763" s="77"/>
      <c r="BY763" s="77"/>
      <c r="BZ763" s="77"/>
      <c r="CA763" s="77"/>
      <c r="CB763" s="77"/>
      <c r="CC763" s="77"/>
      <c r="CD763" s="77"/>
      <c r="CE763" s="77"/>
      <c r="CF763" s="77"/>
      <c r="CG763" s="77"/>
      <c r="CH763" s="77"/>
      <c r="CI763" s="77"/>
      <c r="CJ763" s="77"/>
      <c r="CK763" s="77"/>
      <c r="CL763" s="77"/>
      <c r="CM763" s="77"/>
      <c r="CN763" s="77"/>
      <c r="CO763" s="77"/>
      <c r="CP763" s="77"/>
      <c r="CQ763" s="77"/>
    </row>
    <row r="764" spans="1:95" s="639" customFormat="1" ht="16.5" customHeight="1" x14ac:dyDescent="0.25">
      <c r="A764" s="1527" t="s">
        <v>255</v>
      </c>
      <c r="B764" s="1528"/>
      <c r="C764" s="1528"/>
      <c r="D764" s="1528"/>
      <c r="E764" s="1529"/>
      <c r="F764" s="1638"/>
      <c r="G764" s="1639"/>
      <c r="H764" s="1617"/>
      <c r="I764" s="1617"/>
      <c r="J764" s="1617"/>
      <c r="K764" s="1617"/>
      <c r="L764" s="1617"/>
      <c r="M764" s="1617"/>
      <c r="N764" s="1617"/>
      <c r="O764" s="1592"/>
      <c r="P764" s="1592"/>
      <c r="Q764" s="1592"/>
      <c r="R764" s="1611"/>
      <c r="S764" s="1592"/>
      <c r="T764" s="1592"/>
      <c r="U764" s="1592"/>
      <c r="V764" s="1592"/>
      <c r="W764" s="1595" t="s">
        <v>577</v>
      </c>
      <c r="X764" s="1595"/>
      <c r="Y764" s="32"/>
      <c r="Z764" s="592" t="s">
        <v>2302</v>
      </c>
      <c r="AA764" s="77"/>
      <c r="AB764" s="77"/>
      <c r="AC764" s="77"/>
      <c r="AD764" s="77"/>
      <c r="AE764" s="77"/>
      <c r="AF764" s="77"/>
      <c r="AG764" s="32"/>
      <c r="AH764" s="32"/>
      <c r="AI764" s="32"/>
      <c r="AJ764" s="32"/>
      <c r="AK764" s="32"/>
      <c r="AL764" s="32"/>
      <c r="AM764" s="77"/>
      <c r="AN764" s="77"/>
      <c r="AO764" s="77"/>
      <c r="AP764" s="77"/>
      <c r="AQ764" s="77"/>
      <c r="AR764" s="32"/>
      <c r="AS764" s="32"/>
      <c r="AT764" s="32"/>
      <c r="AU764" s="32"/>
      <c r="AV764" s="32"/>
      <c r="AW764" s="32"/>
      <c r="AX764" s="32"/>
      <c r="AY764" s="77"/>
      <c r="AZ764" s="77"/>
      <c r="BA764" s="77"/>
      <c r="BB764" s="77"/>
      <c r="BC764" s="77"/>
      <c r="BD764" s="77"/>
      <c r="BE764" s="77"/>
      <c r="BF764" s="77"/>
      <c r="BG764" s="77"/>
      <c r="BH764" s="77"/>
      <c r="BI764" s="77"/>
      <c r="BJ764" s="77"/>
      <c r="BK764" s="77"/>
      <c r="BL764" s="77"/>
      <c r="BM764" s="77"/>
      <c r="BN764" s="77"/>
      <c r="BO764" s="77"/>
      <c r="BP764" s="77"/>
      <c r="BQ764" s="77"/>
      <c r="BR764" s="77"/>
      <c r="BS764" s="77"/>
      <c r="BT764" s="77"/>
      <c r="BU764" s="77"/>
      <c r="BV764" s="77"/>
      <c r="BW764" s="77"/>
      <c r="BX764" s="77"/>
      <c r="BY764" s="77"/>
      <c r="BZ764" s="77"/>
      <c r="CA764" s="77"/>
      <c r="CB764" s="77"/>
      <c r="CC764" s="77"/>
      <c r="CD764" s="77"/>
      <c r="CE764" s="77"/>
      <c r="CF764" s="77"/>
      <c r="CG764" s="77"/>
      <c r="CH764" s="77"/>
      <c r="CI764" s="77"/>
      <c r="CJ764" s="77"/>
      <c r="CK764" s="77"/>
      <c r="CL764" s="77"/>
      <c r="CM764" s="77"/>
      <c r="CN764" s="77"/>
      <c r="CO764" s="77"/>
      <c r="CP764" s="77"/>
      <c r="CQ764" s="77"/>
    </row>
    <row r="765" spans="1:95" s="639" customFormat="1" ht="16.5" customHeight="1" x14ac:dyDescent="0.25">
      <c r="A765" s="1527" t="s">
        <v>608</v>
      </c>
      <c r="B765" s="1528"/>
      <c r="C765" s="1528"/>
      <c r="D765" s="1528"/>
      <c r="E765" s="1529"/>
      <c r="F765" s="1638"/>
      <c r="G765" s="1639"/>
      <c r="H765" s="1617"/>
      <c r="I765" s="1617"/>
      <c r="J765" s="1617"/>
      <c r="K765" s="1617"/>
      <c r="L765" s="1617"/>
      <c r="M765" s="1617"/>
      <c r="N765" s="1617"/>
      <c r="O765" s="1592"/>
      <c r="P765" s="1592"/>
      <c r="Q765" s="1592"/>
      <c r="R765" s="1611"/>
      <c r="S765" s="1592"/>
      <c r="T765" s="1592"/>
      <c r="U765" s="1592"/>
      <c r="V765" s="1592"/>
      <c r="W765" s="1595" t="s">
        <v>578</v>
      </c>
      <c r="X765" s="1595"/>
      <c r="Y765" s="32"/>
      <c r="Z765" s="592" t="s">
        <v>2303</v>
      </c>
      <c r="AA765" s="77"/>
      <c r="AB765" s="77"/>
      <c r="AC765" s="77"/>
      <c r="AD765" s="77"/>
      <c r="AE765" s="77"/>
      <c r="AF765" s="77"/>
      <c r="AG765" s="32"/>
      <c r="AH765" s="32"/>
      <c r="AI765" s="32"/>
      <c r="AJ765" s="32"/>
      <c r="AK765" s="32"/>
      <c r="AL765" s="32"/>
      <c r="AM765" s="77"/>
      <c r="AN765" s="77"/>
      <c r="AO765" s="77"/>
      <c r="AP765" s="77"/>
      <c r="AQ765" s="77"/>
      <c r="AR765" s="32"/>
      <c r="AS765" s="32"/>
      <c r="AT765" s="32"/>
      <c r="AU765" s="32"/>
      <c r="AV765" s="32"/>
      <c r="AW765" s="32"/>
      <c r="AX765" s="32"/>
      <c r="AY765" s="77"/>
      <c r="AZ765" s="77"/>
      <c r="BA765" s="77"/>
      <c r="BB765" s="77"/>
      <c r="BC765" s="77"/>
      <c r="BD765" s="77"/>
      <c r="BE765" s="77"/>
      <c r="BF765" s="77"/>
      <c r="BG765" s="77"/>
      <c r="BH765" s="77"/>
      <c r="BI765" s="77"/>
      <c r="BJ765" s="77"/>
      <c r="BK765" s="77"/>
      <c r="BL765" s="77"/>
      <c r="BM765" s="77"/>
      <c r="BN765" s="77"/>
      <c r="BO765" s="77"/>
      <c r="BP765" s="77"/>
      <c r="BQ765" s="77"/>
      <c r="BR765" s="77"/>
      <c r="BS765" s="77"/>
      <c r="BT765" s="77"/>
      <c r="BU765" s="77"/>
      <c r="BV765" s="77"/>
      <c r="BW765" s="77"/>
      <c r="BX765" s="77"/>
      <c r="BY765" s="77"/>
      <c r="BZ765" s="77"/>
      <c r="CA765" s="77"/>
      <c r="CB765" s="77"/>
      <c r="CC765" s="77"/>
      <c r="CD765" s="77"/>
      <c r="CE765" s="77"/>
      <c r="CF765" s="77"/>
      <c r="CG765" s="77"/>
      <c r="CH765" s="77"/>
      <c r="CI765" s="77"/>
      <c r="CJ765" s="77"/>
      <c r="CK765" s="77"/>
      <c r="CL765" s="77"/>
      <c r="CM765" s="77"/>
      <c r="CN765" s="77"/>
      <c r="CO765" s="77"/>
      <c r="CP765" s="77"/>
      <c r="CQ765" s="77"/>
    </row>
    <row r="766" spans="1:95" s="639" customFormat="1" ht="16.5" customHeight="1" x14ac:dyDescent="0.25">
      <c r="A766" s="1527" t="s">
        <v>609</v>
      </c>
      <c r="B766" s="1528"/>
      <c r="C766" s="1528"/>
      <c r="D766" s="1528"/>
      <c r="E766" s="1529"/>
      <c r="F766" s="1638"/>
      <c r="G766" s="1639"/>
      <c r="H766" s="1617"/>
      <c r="I766" s="1617"/>
      <c r="J766" s="1617"/>
      <c r="K766" s="1617"/>
      <c r="L766" s="1617"/>
      <c r="M766" s="1617"/>
      <c r="N766" s="1617"/>
      <c r="O766" s="1592"/>
      <c r="P766" s="1592"/>
      <c r="Q766" s="1592"/>
      <c r="R766" s="1611"/>
      <c r="S766" s="1592"/>
      <c r="T766" s="1592"/>
      <c r="U766" s="1592"/>
      <c r="V766" s="1592"/>
      <c r="W766" s="1595" t="s">
        <v>578</v>
      </c>
      <c r="X766" s="1595"/>
      <c r="Y766" s="32"/>
      <c r="Z766" s="592" t="s">
        <v>2304</v>
      </c>
      <c r="AA766" s="77"/>
      <c r="AB766" s="77"/>
      <c r="AC766" s="77"/>
      <c r="AD766" s="77"/>
      <c r="AE766" s="77"/>
      <c r="AF766" s="77"/>
      <c r="AG766" s="32"/>
      <c r="AH766" s="32"/>
      <c r="AI766" s="32"/>
      <c r="AJ766" s="32"/>
      <c r="AK766" s="32"/>
      <c r="AL766" s="32"/>
      <c r="AM766" s="77"/>
      <c r="AN766" s="77"/>
      <c r="AO766" s="77"/>
      <c r="AP766" s="77"/>
      <c r="AQ766" s="77"/>
      <c r="AR766" s="32"/>
      <c r="AS766" s="32"/>
      <c r="AT766" s="32"/>
      <c r="AU766" s="32"/>
      <c r="AV766" s="32"/>
      <c r="AW766" s="32"/>
      <c r="AX766" s="32"/>
      <c r="AY766" s="77"/>
      <c r="AZ766" s="77"/>
      <c r="BA766" s="77"/>
      <c r="BB766" s="77"/>
      <c r="BC766" s="77"/>
      <c r="BD766" s="77"/>
      <c r="BE766" s="77"/>
      <c r="BF766" s="77"/>
      <c r="BG766" s="77"/>
      <c r="BH766" s="77"/>
      <c r="BI766" s="77"/>
      <c r="BJ766" s="77"/>
      <c r="BK766" s="77"/>
      <c r="BL766" s="77"/>
      <c r="BM766" s="77"/>
      <c r="BN766" s="77"/>
      <c r="BO766" s="77"/>
      <c r="BP766" s="77"/>
      <c r="BQ766" s="77"/>
      <c r="BR766" s="77"/>
      <c r="BS766" s="77"/>
      <c r="BT766" s="77"/>
      <c r="BU766" s="77"/>
      <c r="BV766" s="77"/>
      <c r="BW766" s="77"/>
      <c r="BX766" s="77"/>
      <c r="BY766" s="77"/>
      <c r="BZ766" s="77"/>
      <c r="CA766" s="77"/>
      <c r="CB766" s="77"/>
      <c r="CC766" s="77"/>
      <c r="CD766" s="77"/>
      <c r="CE766" s="77"/>
      <c r="CF766" s="77"/>
      <c r="CG766" s="77"/>
      <c r="CH766" s="77"/>
      <c r="CI766" s="77"/>
      <c r="CJ766" s="77"/>
      <c r="CK766" s="77"/>
      <c r="CL766" s="77"/>
      <c r="CM766" s="77"/>
      <c r="CN766" s="77"/>
      <c r="CO766" s="77"/>
      <c r="CP766" s="77"/>
      <c r="CQ766" s="77"/>
    </row>
    <row r="767" spans="1:95" s="639" customFormat="1" ht="16.5" customHeight="1" x14ac:dyDescent="0.25">
      <c r="A767" s="1527" t="s">
        <v>610</v>
      </c>
      <c r="B767" s="1528"/>
      <c r="C767" s="1528"/>
      <c r="D767" s="1528"/>
      <c r="E767" s="1529"/>
      <c r="F767" s="1214"/>
      <c r="G767" s="1214"/>
      <c r="H767" s="1213"/>
      <c r="I767" s="1213"/>
      <c r="J767" s="1213"/>
      <c r="K767" s="1213"/>
      <c r="L767" s="1213"/>
      <c r="M767" s="1213"/>
      <c r="N767" s="1213"/>
      <c r="O767" s="1592"/>
      <c r="P767" s="1592"/>
      <c r="Q767" s="1592"/>
      <c r="R767" s="1611"/>
      <c r="S767" s="1592"/>
      <c r="T767" s="1592"/>
      <c r="U767" s="1592"/>
      <c r="V767" s="1592"/>
      <c r="W767" s="1595" t="s">
        <v>578</v>
      </c>
      <c r="X767" s="1595"/>
      <c r="Y767" s="32"/>
      <c r="Z767" s="592" t="s">
        <v>2305</v>
      </c>
      <c r="AA767" s="77"/>
      <c r="AB767" s="77"/>
      <c r="AC767" s="77"/>
      <c r="AD767" s="77"/>
      <c r="AE767" s="77"/>
      <c r="AF767" s="77"/>
      <c r="AG767" s="32"/>
      <c r="AH767" s="32"/>
      <c r="AI767" s="32"/>
      <c r="AJ767" s="32"/>
      <c r="AK767" s="32"/>
      <c r="AL767" s="32"/>
      <c r="AM767" s="77"/>
      <c r="AN767" s="77"/>
      <c r="AO767" s="77"/>
      <c r="AP767" s="77"/>
      <c r="AQ767" s="77"/>
      <c r="AR767" s="32"/>
      <c r="AS767" s="32"/>
      <c r="AT767" s="32"/>
      <c r="AU767" s="32"/>
      <c r="AV767" s="32"/>
      <c r="AW767" s="32"/>
      <c r="AX767" s="32"/>
      <c r="AY767" s="77"/>
      <c r="AZ767" s="77"/>
      <c r="BA767" s="77"/>
      <c r="BB767" s="77"/>
      <c r="BC767" s="77"/>
      <c r="BD767" s="77"/>
      <c r="BE767" s="77"/>
      <c r="BF767" s="77"/>
      <c r="BG767" s="77"/>
      <c r="BH767" s="77"/>
      <c r="BI767" s="77"/>
      <c r="BJ767" s="77"/>
      <c r="BK767" s="77"/>
      <c r="BL767" s="77"/>
      <c r="BM767" s="77"/>
      <c r="BN767" s="77"/>
      <c r="BO767" s="77"/>
      <c r="BP767" s="77"/>
      <c r="BQ767" s="77"/>
      <c r="BR767" s="77"/>
      <c r="BS767" s="77"/>
      <c r="BT767" s="77"/>
      <c r="BU767" s="77"/>
      <c r="BV767" s="77"/>
      <c r="BW767" s="77"/>
      <c r="BX767" s="77"/>
      <c r="BY767" s="77"/>
      <c r="BZ767" s="77"/>
      <c r="CA767" s="77"/>
      <c r="CB767" s="77"/>
      <c r="CC767" s="77"/>
      <c r="CD767" s="77"/>
      <c r="CE767" s="77"/>
      <c r="CF767" s="77"/>
      <c r="CG767" s="77"/>
      <c r="CH767" s="77"/>
      <c r="CI767" s="77"/>
      <c r="CJ767" s="77"/>
      <c r="CK767" s="77"/>
      <c r="CL767" s="77"/>
      <c r="CM767" s="77"/>
      <c r="CN767" s="77"/>
      <c r="CO767" s="77"/>
      <c r="CP767" s="77"/>
      <c r="CQ767" s="77"/>
    </row>
    <row r="768" spans="1:95" s="639" customFormat="1" ht="16.5" customHeight="1" x14ac:dyDescent="0.25">
      <c r="A768" s="1527" t="s">
        <v>256</v>
      </c>
      <c r="B768" s="1528"/>
      <c r="C768" s="1528"/>
      <c r="D768" s="1528"/>
      <c r="E768" s="1529"/>
      <c r="F768" s="1638"/>
      <c r="G768" s="1639"/>
      <c r="H768" s="1617"/>
      <c r="I768" s="1617"/>
      <c r="J768" s="1617"/>
      <c r="K768" s="1617"/>
      <c r="L768" s="1617"/>
      <c r="M768" s="1617"/>
      <c r="N768" s="1617"/>
      <c r="O768" s="1592"/>
      <c r="P768" s="1592"/>
      <c r="Q768" s="1592"/>
      <c r="R768" s="1611"/>
      <c r="S768" s="1592"/>
      <c r="T768" s="1592"/>
      <c r="U768" s="1592"/>
      <c r="V768" s="1592"/>
      <c r="W768" s="1595" t="s">
        <v>578</v>
      </c>
      <c r="X768" s="1595"/>
      <c r="Y768" s="32"/>
      <c r="Z768" s="592" t="s">
        <v>2293</v>
      </c>
      <c r="AA768" s="77"/>
      <c r="AB768" s="77"/>
      <c r="AC768" s="77"/>
      <c r="AD768" s="77"/>
      <c r="AE768" s="77"/>
      <c r="AF768" s="77"/>
      <c r="AG768" s="32"/>
      <c r="AH768" s="32"/>
      <c r="AI768" s="32"/>
      <c r="AJ768" s="32"/>
      <c r="AK768" s="32"/>
      <c r="AL768" s="32"/>
      <c r="AM768" s="77"/>
      <c r="AN768" s="77"/>
      <c r="AO768" s="77"/>
      <c r="AP768" s="77"/>
      <c r="AQ768" s="77"/>
      <c r="AR768" s="32"/>
      <c r="AS768" s="32"/>
      <c r="AT768" s="32"/>
      <c r="AU768" s="32"/>
      <c r="AV768" s="32"/>
      <c r="AW768" s="32"/>
      <c r="AX768" s="32"/>
      <c r="AY768" s="77"/>
      <c r="AZ768" s="77"/>
      <c r="BA768" s="77"/>
      <c r="BB768" s="77"/>
      <c r="BC768" s="77"/>
      <c r="BD768" s="77"/>
      <c r="BE768" s="77"/>
      <c r="BF768" s="77"/>
      <c r="BG768" s="77"/>
      <c r="BH768" s="77"/>
      <c r="BI768" s="77"/>
      <c r="BJ768" s="77"/>
      <c r="BK768" s="77"/>
      <c r="BL768" s="77"/>
      <c r="BM768" s="77"/>
      <c r="BN768" s="77"/>
      <c r="BO768" s="77"/>
      <c r="BP768" s="77"/>
      <c r="BQ768" s="77"/>
      <c r="BR768" s="77"/>
      <c r="BS768" s="77"/>
      <c r="BT768" s="77"/>
      <c r="BU768" s="77"/>
      <c r="BV768" s="77"/>
      <c r="BW768" s="77"/>
      <c r="BX768" s="77"/>
      <c r="BY768" s="77"/>
      <c r="BZ768" s="77"/>
      <c r="CA768" s="77"/>
      <c r="CB768" s="77"/>
      <c r="CC768" s="77"/>
      <c r="CD768" s="77"/>
      <c r="CE768" s="77"/>
      <c r="CF768" s="77"/>
      <c r="CG768" s="77"/>
      <c r="CH768" s="77"/>
      <c r="CI768" s="77"/>
      <c r="CJ768" s="77"/>
      <c r="CK768" s="77"/>
      <c r="CL768" s="77"/>
      <c r="CM768" s="77"/>
      <c r="CN768" s="77"/>
      <c r="CO768" s="77"/>
      <c r="CP768" s="77"/>
      <c r="CQ768" s="77"/>
    </row>
    <row r="769" spans="1:95" s="639" customFormat="1" ht="16.5" customHeight="1" x14ac:dyDescent="0.25">
      <c r="A769" s="1527" t="s">
        <v>72</v>
      </c>
      <c r="B769" s="1528"/>
      <c r="C769" s="1528"/>
      <c r="D769" s="1528"/>
      <c r="E769" s="1529"/>
      <c r="F769" s="1609" t="s">
        <v>596</v>
      </c>
      <c r="G769" s="1610"/>
      <c r="H769" s="1592"/>
      <c r="I769" s="1592"/>
      <c r="J769" s="1592"/>
      <c r="K769" s="1592"/>
      <c r="L769" s="1592"/>
      <c r="M769" s="1592"/>
      <c r="N769" s="1592"/>
      <c r="O769" s="1592"/>
      <c r="P769" s="1592"/>
      <c r="Q769" s="1592"/>
      <c r="R769" s="1611"/>
      <c r="S769" s="1592"/>
      <c r="T769" s="1592"/>
      <c r="U769" s="1592"/>
      <c r="V769" s="1592"/>
      <c r="W769" s="1595" t="s">
        <v>586</v>
      </c>
      <c r="X769" s="1595"/>
      <c r="Y769" s="32"/>
      <c r="Z769" s="592" t="s">
        <v>1565</v>
      </c>
      <c r="AA769" s="77"/>
      <c r="AB769" s="77"/>
      <c r="AC769" s="77"/>
      <c r="AD769" s="77"/>
      <c r="AE769" s="77"/>
      <c r="AF769" s="77"/>
      <c r="AG769" s="32"/>
      <c r="AH769" s="32"/>
      <c r="AI769" s="32"/>
      <c r="AJ769" s="32"/>
      <c r="AK769" s="32"/>
      <c r="AL769" s="32"/>
      <c r="AM769" s="77"/>
      <c r="AN769" s="77"/>
      <c r="AO769" s="77"/>
      <c r="AP769" s="77"/>
      <c r="AQ769" s="77"/>
      <c r="AR769" s="32"/>
      <c r="AS769" s="32"/>
      <c r="AT769" s="32"/>
      <c r="AU769" s="32"/>
      <c r="AV769" s="32"/>
      <c r="AW769" s="32"/>
      <c r="AX769" s="32"/>
      <c r="AY769" s="77"/>
      <c r="AZ769" s="77"/>
      <c r="BA769" s="77"/>
      <c r="BB769" s="77"/>
      <c r="BC769" s="77"/>
      <c r="BD769" s="77"/>
      <c r="BE769" s="77"/>
      <c r="BF769" s="77"/>
      <c r="BG769" s="77"/>
      <c r="BH769" s="77"/>
      <c r="BI769" s="77"/>
      <c r="BJ769" s="77"/>
      <c r="BK769" s="77"/>
      <c r="BL769" s="77"/>
      <c r="BM769" s="77"/>
      <c r="BN769" s="77"/>
      <c r="BO769" s="77"/>
      <c r="BP769" s="77"/>
      <c r="BQ769" s="77"/>
      <c r="BR769" s="77"/>
      <c r="BS769" s="77"/>
      <c r="BT769" s="77"/>
      <c r="BU769" s="77"/>
      <c r="BV769" s="77"/>
      <c r="BW769" s="77"/>
      <c r="BX769" s="77"/>
      <c r="BY769" s="77"/>
      <c r="BZ769" s="77"/>
      <c r="CA769" s="77"/>
      <c r="CB769" s="77"/>
      <c r="CC769" s="77"/>
      <c r="CD769" s="77"/>
      <c r="CE769" s="77"/>
      <c r="CF769" s="77"/>
      <c r="CG769" s="77"/>
      <c r="CH769" s="77"/>
      <c r="CI769" s="77"/>
      <c r="CJ769" s="77"/>
      <c r="CK769" s="77"/>
      <c r="CL769" s="77"/>
      <c r="CM769" s="77"/>
      <c r="CN769" s="77"/>
      <c r="CO769" s="77"/>
      <c r="CP769" s="77"/>
      <c r="CQ769" s="77"/>
    </row>
    <row r="770" spans="1:95" s="639" customFormat="1" ht="16.5" customHeight="1" x14ac:dyDescent="0.25">
      <c r="A770" s="1527" t="s">
        <v>73</v>
      </c>
      <c r="B770" s="1528"/>
      <c r="C770" s="1528"/>
      <c r="D770" s="1528"/>
      <c r="E770" s="1529"/>
      <c r="F770" s="1609" t="s">
        <v>596</v>
      </c>
      <c r="G770" s="1610"/>
      <c r="H770" s="1592"/>
      <c r="I770" s="1592"/>
      <c r="J770" s="1592"/>
      <c r="K770" s="1592"/>
      <c r="L770" s="1592"/>
      <c r="M770" s="1592"/>
      <c r="N770" s="1592"/>
      <c r="O770" s="1592"/>
      <c r="P770" s="1592"/>
      <c r="Q770" s="1592"/>
      <c r="R770" s="1611"/>
      <c r="S770" s="1592"/>
      <c r="T770" s="1592"/>
      <c r="U770" s="1592"/>
      <c r="V770" s="1592"/>
      <c r="W770" s="1595" t="s">
        <v>586</v>
      </c>
      <c r="X770" s="1595"/>
      <c r="Y770" s="32"/>
      <c r="Z770" s="592" t="s">
        <v>1566</v>
      </c>
      <c r="AA770" s="77"/>
      <c r="AB770" s="77"/>
      <c r="AC770" s="77"/>
      <c r="AD770" s="77"/>
      <c r="AE770" s="77"/>
      <c r="AF770" s="77"/>
      <c r="AG770" s="32"/>
      <c r="AH770" s="32"/>
      <c r="AI770" s="32"/>
      <c r="AJ770" s="32"/>
      <c r="AK770" s="32"/>
      <c r="AL770" s="32"/>
      <c r="AM770" s="77"/>
      <c r="AN770" s="77"/>
      <c r="AO770" s="77"/>
      <c r="AP770" s="77"/>
      <c r="AQ770" s="77"/>
      <c r="AR770" s="32"/>
      <c r="AS770" s="32"/>
      <c r="AT770" s="32"/>
      <c r="AU770" s="32"/>
      <c r="AV770" s="32"/>
      <c r="AW770" s="32"/>
      <c r="AX770" s="32"/>
      <c r="AY770" s="77"/>
      <c r="AZ770" s="77"/>
      <c r="BA770" s="77"/>
      <c r="BB770" s="77"/>
      <c r="BC770" s="77"/>
      <c r="BD770" s="77"/>
      <c r="BE770" s="77"/>
      <c r="BF770" s="77"/>
      <c r="BG770" s="77"/>
      <c r="BH770" s="77"/>
      <c r="BI770" s="77"/>
      <c r="BJ770" s="77"/>
      <c r="BK770" s="77"/>
      <c r="BL770" s="77"/>
      <c r="BM770" s="77"/>
      <c r="BN770" s="77"/>
      <c r="BO770" s="77"/>
      <c r="BP770" s="77"/>
      <c r="BQ770" s="77"/>
      <c r="BR770" s="77"/>
      <c r="BS770" s="77"/>
      <c r="BT770" s="77"/>
      <c r="BU770" s="77"/>
      <c r="BV770" s="77"/>
      <c r="BW770" s="77"/>
      <c r="BX770" s="77"/>
      <c r="BY770" s="77"/>
      <c r="BZ770" s="77"/>
      <c r="CA770" s="77"/>
      <c r="CB770" s="77"/>
      <c r="CC770" s="77"/>
      <c r="CD770" s="77"/>
      <c r="CE770" s="77"/>
      <c r="CF770" s="77"/>
      <c r="CG770" s="77"/>
      <c r="CH770" s="77"/>
      <c r="CI770" s="77"/>
      <c r="CJ770" s="77"/>
      <c r="CK770" s="77"/>
      <c r="CL770" s="77"/>
      <c r="CM770" s="77"/>
      <c r="CN770" s="77"/>
      <c r="CO770" s="77"/>
      <c r="CP770" s="77"/>
      <c r="CQ770" s="77"/>
    </row>
    <row r="771" spans="1:95" s="639" customFormat="1" ht="16.5" customHeight="1" x14ac:dyDescent="0.25">
      <c r="A771" s="1527" t="s">
        <v>78</v>
      </c>
      <c r="B771" s="1528"/>
      <c r="C771" s="1528"/>
      <c r="D771" s="1528"/>
      <c r="E771" s="1529"/>
      <c r="F771" s="1609" t="s">
        <v>596</v>
      </c>
      <c r="G771" s="1610"/>
      <c r="H771" s="1592"/>
      <c r="I771" s="1592"/>
      <c r="J771" s="1592"/>
      <c r="K771" s="1592"/>
      <c r="L771" s="1592"/>
      <c r="M771" s="1592"/>
      <c r="N771" s="1592"/>
      <c r="O771" s="1592"/>
      <c r="P771" s="1592"/>
      <c r="Q771" s="1592"/>
      <c r="R771" s="1611"/>
      <c r="S771" s="1592"/>
      <c r="T771" s="1592"/>
      <c r="U771" s="1592"/>
      <c r="V771" s="1592"/>
      <c r="W771" s="1595" t="s">
        <v>586</v>
      </c>
      <c r="X771" s="1595"/>
      <c r="Y771" s="32"/>
      <c r="Z771" s="592" t="s">
        <v>1567</v>
      </c>
      <c r="AA771" s="77"/>
      <c r="AB771" s="77"/>
      <c r="AC771" s="77"/>
      <c r="AD771" s="77"/>
      <c r="AE771" s="77"/>
      <c r="AF771" s="77"/>
      <c r="AG771" s="32"/>
      <c r="AH771" s="32"/>
      <c r="AI771" s="32"/>
      <c r="AJ771" s="32"/>
      <c r="AK771" s="32"/>
      <c r="AL771" s="32"/>
      <c r="AM771" s="77"/>
      <c r="AN771" s="77"/>
      <c r="AO771" s="77"/>
      <c r="AP771" s="77"/>
      <c r="AQ771" s="77"/>
      <c r="AR771" s="32"/>
      <c r="AS771" s="32"/>
      <c r="AT771" s="32"/>
      <c r="AU771" s="32"/>
      <c r="AV771" s="32"/>
      <c r="AW771" s="32"/>
      <c r="AX771" s="32"/>
      <c r="AY771" s="77"/>
      <c r="AZ771" s="77"/>
      <c r="BA771" s="77"/>
      <c r="BB771" s="77"/>
      <c r="BC771" s="77"/>
      <c r="BD771" s="77"/>
      <c r="BE771" s="77"/>
      <c r="BF771" s="77"/>
      <c r="BG771" s="77"/>
      <c r="BH771" s="77"/>
      <c r="BI771" s="77"/>
      <c r="BJ771" s="77"/>
      <c r="BK771" s="77"/>
      <c r="BL771" s="77"/>
      <c r="BM771" s="77"/>
      <c r="BN771" s="77"/>
      <c r="BO771" s="77"/>
      <c r="BP771" s="77"/>
      <c r="BQ771" s="77"/>
      <c r="BR771" s="77"/>
      <c r="BS771" s="77"/>
      <c r="BT771" s="77"/>
      <c r="BU771" s="77"/>
      <c r="BV771" s="77"/>
      <c r="BW771" s="77"/>
      <c r="BX771" s="77"/>
      <c r="BY771" s="77"/>
      <c r="BZ771" s="77"/>
      <c r="CA771" s="77"/>
      <c r="CB771" s="77"/>
      <c r="CC771" s="77"/>
      <c r="CD771" s="77"/>
      <c r="CE771" s="77"/>
      <c r="CF771" s="77"/>
      <c r="CG771" s="77"/>
      <c r="CH771" s="77"/>
      <c r="CI771" s="77"/>
      <c r="CJ771" s="77"/>
      <c r="CK771" s="77"/>
      <c r="CL771" s="77"/>
      <c r="CM771" s="77"/>
      <c r="CN771" s="77"/>
      <c r="CO771" s="77"/>
      <c r="CP771" s="77"/>
      <c r="CQ771" s="77"/>
    </row>
    <row r="772" spans="1:95" s="639" customFormat="1" ht="16.5" customHeight="1" x14ac:dyDescent="0.25">
      <c r="A772" s="1527" t="s">
        <v>74</v>
      </c>
      <c r="B772" s="1528"/>
      <c r="C772" s="1528"/>
      <c r="D772" s="1528"/>
      <c r="E772" s="1529"/>
      <c r="F772" s="1609" t="s">
        <v>596</v>
      </c>
      <c r="G772" s="1610"/>
      <c r="H772" s="1592"/>
      <c r="I772" s="1592"/>
      <c r="J772" s="1592"/>
      <c r="K772" s="1592"/>
      <c r="L772" s="1592"/>
      <c r="M772" s="1592"/>
      <c r="N772" s="1592"/>
      <c r="O772" s="1592"/>
      <c r="P772" s="1592"/>
      <c r="Q772" s="1592"/>
      <c r="R772" s="1611"/>
      <c r="S772" s="1592"/>
      <c r="T772" s="1592"/>
      <c r="U772" s="1592"/>
      <c r="V772" s="1592"/>
      <c r="W772" s="1595" t="s">
        <v>586</v>
      </c>
      <c r="X772" s="1595"/>
      <c r="Y772" s="32"/>
      <c r="Z772" s="592" t="s">
        <v>2307</v>
      </c>
      <c r="AA772" s="77"/>
      <c r="AB772" s="77"/>
      <c r="AC772" s="77"/>
      <c r="AD772" s="77"/>
      <c r="AE772" s="77"/>
      <c r="AF772" s="77"/>
      <c r="AG772" s="32"/>
      <c r="AH772" s="32"/>
      <c r="AI772" s="32"/>
      <c r="AJ772" s="32"/>
      <c r="AK772" s="32"/>
      <c r="AL772" s="32"/>
      <c r="AM772" s="77"/>
      <c r="AN772" s="77"/>
      <c r="AO772" s="77"/>
      <c r="AP772" s="77"/>
      <c r="AQ772" s="77"/>
      <c r="AR772" s="32"/>
      <c r="AS772" s="32"/>
      <c r="AT772" s="32"/>
      <c r="AU772" s="32"/>
      <c r="AV772" s="32"/>
      <c r="AW772" s="32"/>
      <c r="AX772" s="32"/>
      <c r="AY772" s="77"/>
      <c r="AZ772" s="77"/>
      <c r="BA772" s="77"/>
      <c r="BB772" s="77"/>
      <c r="BC772" s="77"/>
      <c r="BD772" s="77"/>
      <c r="BE772" s="77"/>
      <c r="BF772" s="77"/>
      <c r="BG772" s="77"/>
      <c r="BH772" s="77"/>
      <c r="BI772" s="77"/>
      <c r="BJ772" s="77"/>
      <c r="BK772" s="77"/>
      <c r="BL772" s="77"/>
      <c r="BM772" s="77"/>
      <c r="BN772" s="77"/>
      <c r="BO772" s="77"/>
      <c r="BP772" s="77"/>
      <c r="BQ772" s="77"/>
      <c r="BR772" s="77"/>
      <c r="BS772" s="77"/>
      <c r="BT772" s="77"/>
      <c r="BU772" s="77"/>
      <c r="BV772" s="77"/>
      <c r="BW772" s="77"/>
      <c r="BX772" s="77"/>
      <c r="BY772" s="77"/>
      <c r="BZ772" s="77"/>
      <c r="CA772" s="77"/>
      <c r="CB772" s="77"/>
      <c r="CC772" s="77"/>
      <c r="CD772" s="77"/>
      <c r="CE772" s="77"/>
      <c r="CF772" s="77"/>
      <c r="CG772" s="77"/>
      <c r="CH772" s="77"/>
      <c r="CI772" s="77"/>
      <c r="CJ772" s="77"/>
      <c r="CK772" s="77"/>
      <c r="CL772" s="77"/>
      <c r="CM772" s="77"/>
      <c r="CN772" s="77"/>
      <c r="CO772" s="77"/>
      <c r="CP772" s="77"/>
      <c r="CQ772" s="77"/>
    </row>
    <row r="773" spans="1:95" s="639" customFormat="1" ht="16.5" customHeight="1" x14ac:dyDescent="0.25">
      <c r="A773" s="1527" t="s">
        <v>75</v>
      </c>
      <c r="B773" s="1528"/>
      <c r="C773" s="1528"/>
      <c r="D773" s="1528"/>
      <c r="E773" s="1529"/>
      <c r="F773" s="1609" t="s">
        <v>596</v>
      </c>
      <c r="G773" s="1610"/>
      <c r="H773" s="1592"/>
      <c r="I773" s="1592"/>
      <c r="J773" s="1592"/>
      <c r="K773" s="1592"/>
      <c r="L773" s="1592"/>
      <c r="M773" s="1592"/>
      <c r="N773" s="1592"/>
      <c r="O773" s="1592"/>
      <c r="P773" s="1592"/>
      <c r="Q773" s="1592"/>
      <c r="R773" s="1611"/>
      <c r="S773" s="1592"/>
      <c r="T773" s="1592"/>
      <c r="U773" s="1592"/>
      <c r="V773" s="1592"/>
      <c r="W773" s="1595" t="s">
        <v>586</v>
      </c>
      <c r="X773" s="1595"/>
      <c r="Y773" s="32"/>
      <c r="Z773" s="592" t="s">
        <v>2306</v>
      </c>
      <c r="AA773" s="77"/>
      <c r="AB773" s="77"/>
      <c r="AC773" s="77"/>
      <c r="AD773" s="77"/>
      <c r="AE773" s="77"/>
      <c r="AF773" s="77"/>
      <c r="AG773" s="32"/>
      <c r="AH773" s="32"/>
      <c r="AI773" s="32"/>
      <c r="AJ773" s="32"/>
      <c r="AK773" s="32"/>
      <c r="AL773" s="32"/>
      <c r="AM773" s="77"/>
      <c r="AN773" s="77"/>
      <c r="AO773" s="77"/>
      <c r="AP773" s="77"/>
      <c r="AQ773" s="77"/>
      <c r="AR773" s="32"/>
      <c r="AS773" s="32"/>
      <c r="AT773" s="32"/>
      <c r="AU773" s="32"/>
      <c r="AV773" s="32"/>
      <c r="AW773" s="32"/>
      <c r="AX773" s="32"/>
      <c r="AY773" s="77"/>
      <c r="AZ773" s="77"/>
      <c r="BA773" s="77"/>
      <c r="BB773" s="77"/>
      <c r="BC773" s="77"/>
      <c r="BD773" s="77"/>
      <c r="BE773" s="77"/>
      <c r="BF773" s="77"/>
      <c r="BG773" s="77"/>
      <c r="BH773" s="77"/>
      <c r="BI773" s="77"/>
      <c r="BJ773" s="77"/>
      <c r="BK773" s="77"/>
      <c r="BL773" s="77"/>
      <c r="BM773" s="77"/>
      <c r="BN773" s="77"/>
      <c r="BO773" s="77"/>
      <c r="BP773" s="77"/>
      <c r="BQ773" s="77"/>
      <c r="BR773" s="77"/>
      <c r="BS773" s="77"/>
      <c r="BT773" s="77"/>
      <c r="BU773" s="77"/>
      <c r="BV773" s="77"/>
      <c r="BW773" s="77"/>
      <c r="BX773" s="77"/>
      <c r="BY773" s="77"/>
      <c r="BZ773" s="77"/>
      <c r="CA773" s="77"/>
      <c r="CB773" s="77"/>
      <c r="CC773" s="77"/>
      <c r="CD773" s="77"/>
      <c r="CE773" s="77"/>
      <c r="CF773" s="77"/>
      <c r="CG773" s="77"/>
      <c r="CH773" s="77"/>
      <c r="CI773" s="77"/>
      <c r="CJ773" s="77"/>
      <c r="CK773" s="77"/>
      <c r="CL773" s="77"/>
      <c r="CM773" s="77"/>
      <c r="CN773" s="77"/>
      <c r="CO773" s="77"/>
      <c r="CP773" s="77"/>
      <c r="CQ773" s="77"/>
    </row>
    <row r="774" spans="1:95" s="639" customFormat="1" ht="16.5" customHeight="1" x14ac:dyDescent="0.25">
      <c r="A774" s="1527" t="s">
        <v>20</v>
      </c>
      <c r="B774" s="1528"/>
      <c r="C774" s="1528"/>
      <c r="D774" s="1528"/>
      <c r="E774" s="1529"/>
      <c r="F774" s="1609" t="s">
        <v>596</v>
      </c>
      <c r="G774" s="1610"/>
      <c r="H774" s="1592"/>
      <c r="I774" s="1592"/>
      <c r="J774" s="1592"/>
      <c r="K774" s="1592"/>
      <c r="L774" s="1592"/>
      <c r="M774" s="1592"/>
      <c r="N774" s="1592"/>
      <c r="O774" s="1592"/>
      <c r="P774" s="1592"/>
      <c r="Q774" s="1592"/>
      <c r="R774" s="1611"/>
      <c r="S774" s="1592"/>
      <c r="T774" s="1592"/>
      <c r="U774" s="1592"/>
      <c r="V774" s="1592"/>
      <c r="W774" s="1595" t="s">
        <v>584</v>
      </c>
      <c r="X774" s="1595"/>
      <c r="Y774" s="32"/>
      <c r="Z774" s="592" t="s">
        <v>2308</v>
      </c>
      <c r="AA774" s="77"/>
      <c r="AB774" s="77"/>
      <c r="AC774" s="77"/>
      <c r="AD774" s="77"/>
      <c r="AE774" s="77"/>
      <c r="AF774" s="77"/>
      <c r="AG774" s="32"/>
      <c r="AH774" s="32"/>
      <c r="AI774" s="32"/>
      <c r="AJ774" s="32"/>
      <c r="AK774" s="32"/>
      <c r="AL774" s="32"/>
      <c r="AM774" s="77"/>
      <c r="AN774" s="77"/>
      <c r="AO774" s="77"/>
      <c r="AP774" s="77"/>
      <c r="AQ774" s="77"/>
      <c r="AR774" s="32"/>
      <c r="AS774" s="32"/>
      <c r="AT774" s="32"/>
      <c r="AU774" s="32"/>
      <c r="AV774" s="32"/>
      <c r="AW774" s="32"/>
      <c r="AX774" s="32"/>
      <c r="AY774" s="77"/>
      <c r="AZ774" s="77"/>
      <c r="BA774" s="77"/>
      <c r="BB774" s="77"/>
      <c r="BC774" s="77"/>
      <c r="BD774" s="77"/>
      <c r="BE774" s="77"/>
      <c r="BF774" s="77"/>
      <c r="BG774" s="77"/>
      <c r="BH774" s="77"/>
      <c r="BI774" s="77"/>
      <c r="BJ774" s="77"/>
      <c r="BK774" s="77"/>
      <c r="BL774" s="77"/>
      <c r="BM774" s="77"/>
      <c r="BN774" s="77"/>
      <c r="BO774" s="77"/>
      <c r="BP774" s="77"/>
      <c r="BQ774" s="77"/>
      <c r="BR774" s="77"/>
      <c r="BS774" s="77"/>
      <c r="BT774" s="77"/>
      <c r="BU774" s="77"/>
      <c r="BV774" s="77"/>
      <c r="BW774" s="77"/>
      <c r="BX774" s="77"/>
      <c r="BY774" s="77"/>
      <c r="BZ774" s="77"/>
      <c r="CA774" s="77"/>
      <c r="CB774" s="77"/>
      <c r="CC774" s="77"/>
      <c r="CD774" s="77"/>
      <c r="CE774" s="77"/>
      <c r="CF774" s="77"/>
      <c r="CG774" s="77"/>
      <c r="CH774" s="77"/>
      <c r="CI774" s="77"/>
      <c r="CJ774" s="77"/>
      <c r="CK774" s="77"/>
      <c r="CL774" s="77"/>
      <c r="CM774" s="77"/>
      <c r="CN774" s="77"/>
      <c r="CO774" s="77"/>
      <c r="CP774" s="77"/>
      <c r="CQ774" s="77"/>
    </row>
    <row r="775" spans="1:95" s="639" customFormat="1" ht="16.5" customHeight="1" x14ac:dyDescent="0.25">
      <c r="A775" s="1527" t="s">
        <v>612</v>
      </c>
      <c r="B775" s="1528"/>
      <c r="C775" s="1528"/>
      <c r="D775" s="1528"/>
      <c r="E775" s="1529"/>
      <c r="F775" s="1609" t="s">
        <v>596</v>
      </c>
      <c r="G775" s="1610"/>
      <c r="H775" s="1592"/>
      <c r="I775" s="1592"/>
      <c r="J775" s="1592"/>
      <c r="K775" s="1592"/>
      <c r="L775" s="1592"/>
      <c r="M775" s="1592"/>
      <c r="N775" s="1592"/>
      <c r="O775" s="1592"/>
      <c r="P775" s="1592"/>
      <c r="Q775" s="1592"/>
      <c r="R775" s="1611"/>
      <c r="S775" s="1592"/>
      <c r="T775" s="1592"/>
      <c r="U775" s="1592"/>
      <c r="V775" s="1592"/>
      <c r="W775" s="1595" t="s">
        <v>584</v>
      </c>
      <c r="X775" s="1595"/>
      <c r="Y775" s="32"/>
      <c r="Z775" s="592" t="s">
        <v>1570</v>
      </c>
      <c r="AA775" s="77"/>
      <c r="AB775" s="77"/>
      <c r="AC775" s="77"/>
      <c r="AD775" s="77"/>
      <c r="AE775" s="77"/>
      <c r="AF775" s="77"/>
      <c r="AG775" s="32"/>
      <c r="AH775" s="32"/>
      <c r="AI775" s="32"/>
      <c r="AJ775" s="32"/>
      <c r="AK775" s="32"/>
      <c r="AL775" s="32"/>
      <c r="AM775" s="77"/>
      <c r="AN775" s="77"/>
      <c r="AO775" s="77"/>
      <c r="AP775" s="77"/>
      <c r="AQ775" s="77"/>
      <c r="AR775" s="32"/>
      <c r="AS775" s="32"/>
      <c r="AT775" s="32"/>
      <c r="AU775" s="32"/>
      <c r="AV775" s="32"/>
      <c r="AW775" s="32"/>
      <c r="AX775" s="32"/>
      <c r="AY775" s="77"/>
      <c r="AZ775" s="77"/>
      <c r="BA775" s="77"/>
      <c r="BB775" s="77"/>
      <c r="BC775" s="77"/>
      <c r="BD775" s="77"/>
      <c r="BE775" s="77"/>
      <c r="BF775" s="77"/>
      <c r="BG775" s="77"/>
      <c r="BH775" s="77"/>
      <c r="BI775" s="77"/>
      <c r="BJ775" s="77"/>
      <c r="BK775" s="77"/>
      <c r="BL775" s="77"/>
      <c r="BM775" s="77"/>
      <c r="BN775" s="77"/>
      <c r="BO775" s="77"/>
      <c r="BP775" s="77"/>
      <c r="BQ775" s="77"/>
      <c r="BR775" s="77"/>
      <c r="BS775" s="77"/>
      <c r="BT775" s="77"/>
      <c r="BU775" s="77"/>
      <c r="BV775" s="77"/>
      <c r="BW775" s="77"/>
      <c r="BX775" s="77"/>
      <c r="BY775" s="77"/>
      <c r="BZ775" s="77"/>
      <c r="CA775" s="77"/>
      <c r="CB775" s="77"/>
      <c r="CC775" s="77"/>
      <c r="CD775" s="77"/>
      <c r="CE775" s="77"/>
      <c r="CF775" s="77"/>
      <c r="CG775" s="77"/>
      <c r="CH775" s="77"/>
      <c r="CI775" s="77"/>
      <c r="CJ775" s="77"/>
      <c r="CK775" s="77"/>
      <c r="CL775" s="77"/>
      <c r="CM775" s="77"/>
      <c r="CN775" s="77"/>
      <c r="CO775" s="77"/>
      <c r="CP775" s="77"/>
      <c r="CQ775" s="77"/>
    </row>
    <row r="776" spans="1:95" s="639" customFormat="1" ht="16.5" customHeight="1" x14ac:dyDescent="0.25">
      <c r="A776" s="1527" t="s">
        <v>613</v>
      </c>
      <c r="B776" s="1528"/>
      <c r="C776" s="1528"/>
      <c r="D776" s="1528"/>
      <c r="E776" s="1529"/>
      <c r="F776" s="1609" t="s">
        <v>596</v>
      </c>
      <c r="G776" s="1610"/>
      <c r="H776" s="1592"/>
      <c r="I776" s="1592"/>
      <c r="J776" s="1592"/>
      <c r="K776" s="1592"/>
      <c r="L776" s="1592"/>
      <c r="M776" s="1592"/>
      <c r="N776" s="1592"/>
      <c r="O776" s="1592"/>
      <c r="P776" s="1592"/>
      <c r="Q776" s="1592"/>
      <c r="R776" s="1611"/>
      <c r="S776" s="1592"/>
      <c r="T776" s="1592"/>
      <c r="U776" s="1592"/>
      <c r="V776" s="1592"/>
      <c r="W776" s="1595" t="s">
        <v>584</v>
      </c>
      <c r="X776" s="1595"/>
      <c r="Y776" s="32"/>
      <c r="Z776" s="592" t="s">
        <v>2309</v>
      </c>
      <c r="AA776" s="77"/>
      <c r="AB776" s="77"/>
      <c r="AC776" s="77"/>
      <c r="AD776" s="77"/>
      <c r="AE776" s="77"/>
      <c r="AF776" s="77"/>
      <c r="AG776" s="32"/>
      <c r="AH776" s="32"/>
      <c r="AI776" s="32"/>
      <c r="AJ776" s="32"/>
      <c r="AK776" s="32"/>
      <c r="AL776" s="32"/>
      <c r="AM776" s="77"/>
      <c r="AN776" s="77"/>
      <c r="AO776" s="77"/>
      <c r="AP776" s="77"/>
      <c r="AQ776" s="77"/>
      <c r="AR776" s="32"/>
      <c r="AS776" s="32"/>
      <c r="AT776" s="32"/>
      <c r="AU776" s="32"/>
      <c r="AV776" s="32"/>
      <c r="AW776" s="32"/>
      <c r="AX776" s="32"/>
      <c r="AY776" s="77"/>
      <c r="AZ776" s="77"/>
      <c r="BA776" s="77"/>
      <c r="BB776" s="77"/>
      <c r="BC776" s="77"/>
      <c r="BD776" s="77"/>
      <c r="BE776" s="77"/>
      <c r="BF776" s="77"/>
      <c r="BG776" s="77"/>
      <c r="BH776" s="77"/>
      <c r="BI776" s="77"/>
      <c r="BJ776" s="77"/>
      <c r="BK776" s="77"/>
      <c r="BL776" s="77"/>
      <c r="BM776" s="77"/>
      <c r="BN776" s="77"/>
      <c r="BO776" s="77"/>
      <c r="BP776" s="77"/>
      <c r="BQ776" s="77"/>
      <c r="BR776" s="77"/>
      <c r="BS776" s="77"/>
      <c r="BT776" s="77"/>
      <c r="BU776" s="77"/>
      <c r="BV776" s="77"/>
      <c r="BW776" s="77"/>
      <c r="BX776" s="77"/>
      <c r="BY776" s="77"/>
      <c r="BZ776" s="77"/>
      <c r="CA776" s="77"/>
      <c r="CB776" s="77"/>
      <c r="CC776" s="77"/>
      <c r="CD776" s="77"/>
      <c r="CE776" s="77"/>
      <c r="CF776" s="77"/>
      <c r="CG776" s="77"/>
      <c r="CH776" s="77"/>
      <c r="CI776" s="77"/>
      <c r="CJ776" s="77"/>
      <c r="CK776" s="77"/>
      <c r="CL776" s="77"/>
      <c r="CM776" s="77"/>
      <c r="CN776" s="77"/>
      <c r="CO776" s="77"/>
      <c r="CP776" s="77"/>
      <c r="CQ776" s="77"/>
    </row>
    <row r="777" spans="1:95" s="639" customFormat="1" ht="16.5" customHeight="1" x14ac:dyDescent="0.25">
      <c r="A777" s="1527" t="s">
        <v>76</v>
      </c>
      <c r="B777" s="1528"/>
      <c r="C777" s="1528"/>
      <c r="D777" s="1528"/>
      <c r="E777" s="1529"/>
      <c r="F777" s="1609" t="s">
        <v>596</v>
      </c>
      <c r="G777" s="1610"/>
      <c r="H777" s="1592"/>
      <c r="I777" s="1592"/>
      <c r="J777" s="1592"/>
      <c r="K777" s="1592"/>
      <c r="L777" s="1592"/>
      <c r="M777" s="1592"/>
      <c r="N777" s="1592"/>
      <c r="O777" s="1592"/>
      <c r="P777" s="1592"/>
      <c r="Q777" s="1592"/>
      <c r="R777" s="1611"/>
      <c r="S777" s="1592"/>
      <c r="T777" s="1592"/>
      <c r="U777" s="1592"/>
      <c r="V777" s="1592"/>
      <c r="W777" s="1595" t="s">
        <v>584</v>
      </c>
      <c r="X777" s="1595"/>
      <c r="Y777" s="32"/>
      <c r="Z777" s="592" t="s">
        <v>2310</v>
      </c>
      <c r="AA777" s="77"/>
      <c r="AB777" s="77"/>
      <c r="AC777" s="77"/>
      <c r="AD777" s="77"/>
      <c r="AE777" s="77"/>
      <c r="AF777" s="77"/>
      <c r="AG777" s="32"/>
      <c r="AH777" s="32"/>
      <c r="AI777" s="32"/>
      <c r="AJ777" s="32"/>
      <c r="AK777" s="32"/>
      <c r="AL777" s="32"/>
      <c r="AM777" s="77"/>
      <c r="AN777" s="77"/>
      <c r="AO777" s="77"/>
      <c r="AP777" s="77"/>
      <c r="AQ777" s="77"/>
      <c r="AR777" s="32"/>
      <c r="AS777" s="32"/>
      <c r="AT777" s="32"/>
      <c r="AU777" s="32"/>
      <c r="AV777" s="32"/>
      <c r="AW777" s="32"/>
      <c r="AX777" s="32"/>
      <c r="AY777" s="77"/>
      <c r="AZ777" s="77"/>
      <c r="BA777" s="77"/>
      <c r="BB777" s="77"/>
      <c r="BC777" s="77"/>
      <c r="BD777" s="77"/>
      <c r="BE777" s="77"/>
      <c r="BF777" s="77"/>
      <c r="BG777" s="77"/>
      <c r="BH777" s="77"/>
      <c r="BI777" s="77"/>
      <c r="BJ777" s="77"/>
      <c r="BK777" s="77"/>
      <c r="BL777" s="77"/>
      <c r="BM777" s="77"/>
      <c r="BN777" s="77"/>
      <c r="BO777" s="77"/>
      <c r="BP777" s="77"/>
      <c r="BQ777" s="77"/>
      <c r="BR777" s="77"/>
      <c r="BS777" s="77"/>
      <c r="BT777" s="77"/>
      <c r="BU777" s="77"/>
      <c r="BV777" s="77"/>
      <c r="BW777" s="77"/>
      <c r="BX777" s="77"/>
      <c r="BY777" s="77"/>
      <c r="BZ777" s="77"/>
      <c r="CA777" s="77"/>
      <c r="CB777" s="77"/>
      <c r="CC777" s="77"/>
      <c r="CD777" s="77"/>
      <c r="CE777" s="77"/>
      <c r="CF777" s="77"/>
      <c r="CG777" s="77"/>
      <c r="CH777" s="77"/>
      <c r="CI777" s="77"/>
      <c r="CJ777" s="77"/>
      <c r="CK777" s="77"/>
      <c r="CL777" s="77"/>
      <c r="CM777" s="77"/>
      <c r="CN777" s="77"/>
      <c r="CO777" s="77"/>
      <c r="CP777" s="77"/>
      <c r="CQ777" s="77"/>
    </row>
    <row r="778" spans="1:95" s="639" customFormat="1" ht="16.5" customHeight="1" x14ac:dyDescent="0.25">
      <c r="A778" s="1527" t="s">
        <v>420</v>
      </c>
      <c r="B778" s="1528"/>
      <c r="C778" s="1528"/>
      <c r="D778" s="1528"/>
      <c r="E778" s="1528"/>
      <c r="F778" s="1612"/>
      <c r="G778" s="1613"/>
      <c r="H778" s="1601"/>
      <c r="I778" s="1601"/>
      <c r="J778" s="1601"/>
      <c r="K778" s="1601"/>
      <c r="L778" s="1601"/>
      <c r="M778" s="1601"/>
      <c r="N778" s="1601"/>
      <c r="O778" s="1592"/>
      <c r="P778" s="1592"/>
      <c r="Q778" s="1592"/>
      <c r="R778" s="1611"/>
      <c r="S778" s="1592"/>
      <c r="T778" s="1592"/>
      <c r="U778" s="1592"/>
      <c r="V778" s="1592"/>
      <c r="W778" s="1595" t="s">
        <v>584</v>
      </c>
      <c r="X778" s="1595"/>
      <c r="Y778" s="32"/>
      <c r="Z778" s="54" t="s">
        <v>421</v>
      </c>
      <c r="AA778" s="77"/>
      <c r="AB778" s="77"/>
      <c r="AC778" s="77"/>
      <c r="AD778" s="77"/>
      <c r="AE778" s="77"/>
      <c r="AF778" s="77"/>
      <c r="AG778" s="32"/>
      <c r="AH778" s="32"/>
      <c r="AI778" s="32"/>
      <c r="AJ778" s="32"/>
      <c r="AK778" s="32"/>
      <c r="AL778" s="32"/>
      <c r="AM778" s="77"/>
      <c r="AN778" s="77"/>
      <c r="AO778" s="77"/>
      <c r="AP778" s="77"/>
      <c r="AQ778" s="77"/>
      <c r="AR778" s="32"/>
      <c r="AS778" s="32"/>
      <c r="AT778" s="32"/>
      <c r="AU778" s="32"/>
      <c r="AV778" s="32"/>
      <c r="AW778" s="32"/>
      <c r="AX778" s="32"/>
      <c r="AY778" s="77"/>
      <c r="AZ778" s="77"/>
      <c r="BA778" s="77"/>
      <c r="BB778" s="77"/>
      <c r="BC778" s="77"/>
      <c r="BD778" s="77"/>
      <c r="BE778" s="77"/>
      <c r="BF778" s="77"/>
      <c r="BG778" s="77"/>
      <c r="BH778" s="77"/>
      <c r="BI778" s="77"/>
      <c r="BJ778" s="77"/>
      <c r="BK778" s="77"/>
      <c r="BL778" s="77"/>
      <c r="BM778" s="77"/>
      <c r="BN778" s="77"/>
      <c r="BO778" s="77"/>
      <c r="BP778" s="77"/>
      <c r="BQ778" s="77"/>
      <c r="BR778" s="77"/>
      <c r="BS778" s="77"/>
      <c r="BT778" s="77"/>
      <c r="BU778" s="77"/>
      <c r="BV778" s="77"/>
      <c r="BW778" s="77"/>
      <c r="BX778" s="77"/>
      <c r="BY778" s="77"/>
      <c r="BZ778" s="77"/>
      <c r="CA778" s="77"/>
      <c r="CB778" s="77"/>
      <c r="CC778" s="77"/>
      <c r="CD778" s="77"/>
      <c r="CE778" s="77"/>
      <c r="CF778" s="77"/>
      <c r="CG778" s="77"/>
      <c r="CH778" s="77"/>
      <c r="CI778" s="77"/>
      <c r="CJ778" s="77"/>
      <c r="CK778" s="77"/>
      <c r="CL778" s="77"/>
      <c r="CM778" s="77"/>
      <c r="CN778" s="77"/>
      <c r="CO778" s="77"/>
      <c r="CP778" s="77"/>
      <c r="CQ778" s="77"/>
    </row>
    <row r="779" spans="1:95" s="639" customFormat="1" ht="16.5" customHeight="1" x14ac:dyDescent="0.25">
      <c r="A779" s="1641" t="s">
        <v>385</v>
      </c>
      <c r="B779" s="1641"/>
      <c r="C779" s="1641"/>
      <c r="D779" s="1641"/>
      <c r="E779" s="1641"/>
      <c r="F779" s="1612"/>
      <c r="G779" s="1613"/>
      <c r="H779" s="1601"/>
      <c r="I779" s="1601"/>
      <c r="J779" s="1601"/>
      <c r="K779" s="1601"/>
      <c r="L779" s="1601"/>
      <c r="M779" s="1601"/>
      <c r="N779" s="1601"/>
      <c r="O779" s="1592"/>
      <c r="P779" s="1592"/>
      <c r="Q779" s="1592"/>
      <c r="R779" s="1611"/>
      <c r="S779" s="1592"/>
      <c r="T779" s="1592"/>
      <c r="U779" s="1592"/>
      <c r="V779" s="1592"/>
      <c r="W779" s="1595" t="s">
        <v>2420</v>
      </c>
      <c r="X779" s="1595"/>
      <c r="Y779" s="32"/>
      <c r="Z779" s="1195" t="s">
        <v>1587</v>
      </c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77"/>
      <c r="AN779" s="77"/>
      <c r="AO779" s="77"/>
      <c r="AP779" s="77"/>
      <c r="AQ779" s="77"/>
      <c r="AR779" s="32"/>
      <c r="AS779" s="32"/>
      <c r="AT779" s="32"/>
      <c r="AU779" s="32"/>
      <c r="AV779" s="32"/>
      <c r="AW779" s="32"/>
      <c r="AX779" s="32"/>
      <c r="AY779" s="77"/>
      <c r="AZ779" s="77"/>
      <c r="BA779" s="77"/>
      <c r="BB779" s="77"/>
      <c r="BC779" s="77"/>
      <c r="BD779" s="77"/>
      <c r="BE779" s="77"/>
      <c r="BF779" s="77"/>
      <c r="BG779" s="77"/>
      <c r="BH779" s="77"/>
      <c r="BI779" s="77"/>
      <c r="BJ779" s="77"/>
      <c r="BK779" s="77"/>
      <c r="BL779" s="77"/>
      <c r="BM779" s="77"/>
      <c r="BN779" s="77"/>
      <c r="BO779" s="77"/>
      <c r="BP779" s="77"/>
      <c r="BQ779" s="77"/>
      <c r="BR779" s="77"/>
      <c r="BS779" s="77"/>
      <c r="BT779" s="77"/>
      <c r="BU779" s="77"/>
      <c r="BV779" s="77"/>
      <c r="BW779" s="77"/>
      <c r="BX779" s="77"/>
      <c r="BY779" s="77"/>
      <c r="BZ779" s="77"/>
      <c r="CA779" s="77"/>
      <c r="CB779" s="77"/>
      <c r="CC779" s="77"/>
      <c r="CD779" s="77"/>
      <c r="CE779" s="77"/>
      <c r="CF779" s="77"/>
      <c r="CG779" s="77"/>
      <c r="CH779" s="77"/>
      <c r="CI779" s="77"/>
      <c r="CJ779" s="77"/>
      <c r="CK779" s="77"/>
      <c r="CL779" s="77"/>
      <c r="CM779" s="77"/>
      <c r="CN779" s="77"/>
      <c r="CO779" s="77"/>
      <c r="CP779" s="77"/>
      <c r="CQ779" s="77"/>
    </row>
    <row r="780" spans="1:95" s="639" customFormat="1" ht="16.5" customHeight="1" x14ac:dyDescent="0.25">
      <c r="A780" s="1491" t="s">
        <v>142</v>
      </c>
      <c r="B780" s="1491"/>
      <c r="C780" s="1491"/>
      <c r="D780" s="1491"/>
      <c r="E780" s="1491"/>
      <c r="F780" s="1612"/>
      <c r="G780" s="1613"/>
      <c r="H780" s="1601"/>
      <c r="I780" s="1601"/>
      <c r="J780" s="1601"/>
      <c r="K780" s="1601"/>
      <c r="L780" s="1601"/>
      <c r="M780" s="1601"/>
      <c r="N780" s="1601"/>
      <c r="O780" s="1592"/>
      <c r="P780" s="1592"/>
      <c r="Q780" s="1592"/>
      <c r="R780" s="1611"/>
      <c r="S780" s="1592"/>
      <c r="T780" s="1592"/>
      <c r="U780" s="1592"/>
      <c r="V780" s="1592"/>
      <c r="W780" s="1595" t="s">
        <v>2420</v>
      </c>
      <c r="X780" s="1595"/>
      <c r="Y780" s="32"/>
      <c r="Z780" s="1195" t="s">
        <v>1588</v>
      </c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77"/>
      <c r="AZ780" s="77"/>
      <c r="BA780" s="77"/>
      <c r="BB780" s="77"/>
      <c r="BC780" s="77"/>
      <c r="BD780" s="77"/>
      <c r="BE780" s="77"/>
      <c r="BF780" s="77"/>
      <c r="BG780" s="77"/>
      <c r="BH780" s="77"/>
      <c r="BI780" s="77"/>
      <c r="BJ780" s="77"/>
      <c r="BK780" s="77"/>
      <c r="BL780" s="77"/>
      <c r="BM780" s="77"/>
      <c r="BN780" s="77"/>
      <c r="BO780" s="77"/>
      <c r="BP780" s="77"/>
      <c r="BQ780" s="77"/>
      <c r="BR780" s="77"/>
      <c r="BS780" s="77"/>
      <c r="BT780" s="77"/>
      <c r="BU780" s="77"/>
      <c r="BV780" s="77"/>
      <c r="BW780" s="77"/>
      <c r="BX780" s="77"/>
      <c r="BY780" s="77"/>
      <c r="BZ780" s="77"/>
      <c r="CA780" s="77"/>
      <c r="CB780" s="77"/>
      <c r="CC780" s="77"/>
      <c r="CD780" s="77"/>
      <c r="CE780" s="77"/>
      <c r="CF780" s="77"/>
      <c r="CG780" s="77"/>
      <c r="CH780" s="77"/>
      <c r="CI780" s="77"/>
      <c r="CJ780" s="77"/>
      <c r="CK780" s="77"/>
      <c r="CL780" s="77"/>
      <c r="CM780" s="77"/>
      <c r="CN780" s="77"/>
      <c r="CO780" s="77"/>
      <c r="CP780" s="77"/>
      <c r="CQ780" s="77"/>
    </row>
    <row r="781" spans="1:95" s="639" customFormat="1" ht="16.5" customHeight="1" x14ac:dyDescent="0.25">
      <c r="A781" s="1491" t="s">
        <v>143</v>
      </c>
      <c r="B781" s="1491"/>
      <c r="C781" s="1491"/>
      <c r="D781" s="1491"/>
      <c r="E781" s="1491"/>
      <c r="F781" s="1612"/>
      <c r="G781" s="1613"/>
      <c r="H781" s="1601"/>
      <c r="I781" s="1601"/>
      <c r="J781" s="1601"/>
      <c r="K781" s="1601"/>
      <c r="L781" s="1601"/>
      <c r="M781" s="1601"/>
      <c r="N781" s="1601"/>
      <c r="O781" s="1592"/>
      <c r="P781" s="1592"/>
      <c r="Q781" s="1592"/>
      <c r="R781" s="1611"/>
      <c r="S781" s="1592"/>
      <c r="T781" s="1592"/>
      <c r="U781" s="1592"/>
      <c r="V781" s="1592"/>
      <c r="W781" s="1595" t="s">
        <v>2420</v>
      </c>
      <c r="X781" s="1595"/>
      <c r="Y781" s="32"/>
      <c r="Z781" s="1195" t="s">
        <v>1589</v>
      </c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77"/>
      <c r="AZ781" s="77"/>
      <c r="BA781" s="77"/>
      <c r="BB781" s="77"/>
      <c r="BC781" s="77"/>
      <c r="BD781" s="77"/>
      <c r="BE781" s="77"/>
      <c r="BF781" s="77"/>
      <c r="BG781" s="77"/>
      <c r="BH781" s="77"/>
      <c r="BI781" s="77"/>
      <c r="BJ781" s="77"/>
      <c r="BK781" s="77"/>
      <c r="BL781" s="77"/>
      <c r="BM781" s="77"/>
      <c r="BN781" s="77"/>
      <c r="BO781" s="77"/>
      <c r="BP781" s="77"/>
      <c r="BQ781" s="77"/>
      <c r="BR781" s="77"/>
      <c r="BS781" s="77"/>
      <c r="BT781" s="77"/>
      <c r="BU781" s="77"/>
      <c r="BV781" s="77"/>
      <c r="BW781" s="77"/>
      <c r="BX781" s="77"/>
      <c r="BY781" s="77"/>
      <c r="BZ781" s="77"/>
      <c r="CA781" s="77"/>
      <c r="CB781" s="77"/>
      <c r="CC781" s="77"/>
      <c r="CD781" s="77"/>
      <c r="CE781" s="77"/>
      <c r="CF781" s="77"/>
      <c r="CG781" s="77"/>
      <c r="CH781" s="77"/>
      <c r="CI781" s="77"/>
      <c r="CJ781" s="77"/>
      <c r="CK781" s="77"/>
      <c r="CL781" s="77"/>
      <c r="CM781" s="77"/>
      <c r="CN781" s="77"/>
      <c r="CO781" s="77"/>
      <c r="CP781" s="77"/>
      <c r="CQ781" s="77"/>
    </row>
    <row r="782" spans="1:95" s="639" customFormat="1" ht="16.5" customHeight="1" x14ac:dyDescent="0.25">
      <c r="A782" s="1491" t="s">
        <v>144</v>
      </c>
      <c r="B782" s="1491"/>
      <c r="C782" s="1491"/>
      <c r="D782" s="1491"/>
      <c r="E782" s="1491"/>
      <c r="F782" s="1612"/>
      <c r="G782" s="1613"/>
      <c r="H782" s="1601"/>
      <c r="I782" s="1601"/>
      <c r="J782" s="1601"/>
      <c r="K782" s="1601"/>
      <c r="L782" s="1601"/>
      <c r="M782" s="1601"/>
      <c r="N782" s="1601"/>
      <c r="O782" s="1592"/>
      <c r="P782" s="1592"/>
      <c r="Q782" s="1592"/>
      <c r="R782" s="1611"/>
      <c r="S782" s="1592"/>
      <c r="T782" s="1592"/>
      <c r="U782" s="1592"/>
      <c r="V782" s="1592"/>
      <c r="W782" s="1595" t="s">
        <v>2420</v>
      </c>
      <c r="X782" s="1595"/>
      <c r="Y782" s="32"/>
      <c r="Z782" s="1195" t="s">
        <v>1590</v>
      </c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77"/>
      <c r="AZ782" s="77"/>
      <c r="BA782" s="77"/>
      <c r="BB782" s="77"/>
      <c r="BC782" s="77"/>
      <c r="BD782" s="77"/>
      <c r="BE782" s="77"/>
      <c r="BF782" s="77"/>
      <c r="BG782" s="77"/>
      <c r="BH782" s="77"/>
      <c r="BI782" s="77"/>
      <c r="BJ782" s="77"/>
      <c r="BK782" s="77"/>
      <c r="BL782" s="77"/>
      <c r="BM782" s="77"/>
      <c r="BN782" s="77"/>
      <c r="BO782" s="77"/>
      <c r="BP782" s="77"/>
      <c r="BQ782" s="77"/>
      <c r="BR782" s="77"/>
      <c r="BS782" s="77"/>
      <c r="BT782" s="77"/>
      <c r="BU782" s="77"/>
      <c r="BV782" s="77"/>
      <c r="BW782" s="77"/>
      <c r="BX782" s="77"/>
      <c r="BY782" s="77"/>
      <c r="BZ782" s="77"/>
      <c r="CA782" s="77"/>
      <c r="CB782" s="77"/>
      <c r="CC782" s="77"/>
      <c r="CD782" s="77"/>
      <c r="CE782" s="77"/>
      <c r="CF782" s="77"/>
      <c r="CG782" s="77"/>
      <c r="CH782" s="77"/>
      <c r="CI782" s="77"/>
      <c r="CJ782" s="77"/>
      <c r="CK782" s="77"/>
      <c r="CL782" s="77"/>
      <c r="CM782" s="77"/>
      <c r="CN782" s="77"/>
      <c r="CO782" s="77"/>
      <c r="CP782" s="77"/>
      <c r="CQ782" s="77"/>
    </row>
    <row r="783" spans="1:95" s="639" customFormat="1" ht="16.5" customHeight="1" x14ac:dyDescent="0.25">
      <c r="A783" s="1491" t="s">
        <v>145</v>
      </c>
      <c r="B783" s="1491"/>
      <c r="C783" s="1491"/>
      <c r="D783" s="1491"/>
      <c r="E783" s="1491"/>
      <c r="F783" s="1612"/>
      <c r="G783" s="1613"/>
      <c r="H783" s="1601"/>
      <c r="I783" s="1601"/>
      <c r="J783" s="1601"/>
      <c r="K783" s="1601"/>
      <c r="L783" s="1601"/>
      <c r="M783" s="1601"/>
      <c r="N783" s="1601"/>
      <c r="O783" s="1592"/>
      <c r="P783" s="1592"/>
      <c r="Q783" s="1592"/>
      <c r="R783" s="1611"/>
      <c r="S783" s="1592"/>
      <c r="T783" s="1592"/>
      <c r="U783" s="1592"/>
      <c r="V783" s="1592"/>
      <c r="W783" s="1595" t="s">
        <v>2420</v>
      </c>
      <c r="X783" s="1595"/>
      <c r="Y783" s="32"/>
      <c r="Z783" s="1195" t="s">
        <v>1591</v>
      </c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77"/>
      <c r="AZ783" s="77"/>
      <c r="BA783" s="77"/>
      <c r="BB783" s="77"/>
      <c r="BC783" s="77"/>
      <c r="BD783" s="77"/>
      <c r="BE783" s="77"/>
      <c r="BF783" s="77"/>
      <c r="BG783" s="77"/>
      <c r="BH783" s="77"/>
      <c r="BI783" s="77"/>
      <c r="BJ783" s="77"/>
      <c r="BK783" s="77"/>
      <c r="BL783" s="77"/>
      <c r="BM783" s="77"/>
      <c r="BN783" s="77"/>
      <c r="BO783" s="77"/>
      <c r="BP783" s="77"/>
      <c r="BQ783" s="77"/>
      <c r="BR783" s="77"/>
      <c r="BS783" s="77"/>
      <c r="BT783" s="77"/>
      <c r="BU783" s="77"/>
      <c r="BV783" s="77"/>
      <c r="BW783" s="77"/>
      <c r="BX783" s="77"/>
      <c r="BY783" s="77"/>
      <c r="BZ783" s="77"/>
      <c r="CA783" s="77"/>
      <c r="CB783" s="77"/>
      <c r="CC783" s="77"/>
      <c r="CD783" s="77"/>
      <c r="CE783" s="77"/>
      <c r="CF783" s="77"/>
      <c r="CG783" s="77"/>
      <c r="CH783" s="77"/>
      <c r="CI783" s="77"/>
      <c r="CJ783" s="77"/>
      <c r="CK783" s="77"/>
      <c r="CL783" s="77"/>
      <c r="CM783" s="77"/>
      <c r="CN783" s="77"/>
      <c r="CO783" s="77"/>
      <c r="CP783" s="77"/>
      <c r="CQ783" s="77"/>
    </row>
    <row r="784" spans="1:95" s="639" customFormat="1" ht="16.5" customHeight="1" x14ac:dyDescent="0.25">
      <c r="A784" s="1491" t="s">
        <v>683</v>
      </c>
      <c r="B784" s="1491"/>
      <c r="C784" s="1491"/>
      <c r="D784" s="1491"/>
      <c r="E784" s="1491"/>
      <c r="F784" s="1612"/>
      <c r="G784" s="1613"/>
      <c r="H784" s="1601"/>
      <c r="I784" s="1601"/>
      <c r="J784" s="1601"/>
      <c r="K784" s="1601"/>
      <c r="L784" s="1601"/>
      <c r="M784" s="1601"/>
      <c r="N784" s="1601"/>
      <c r="O784" s="1592"/>
      <c r="P784" s="1592"/>
      <c r="Q784" s="1592"/>
      <c r="R784" s="1611"/>
      <c r="S784" s="1592"/>
      <c r="T784" s="1592"/>
      <c r="U784" s="1592"/>
      <c r="V784" s="1592"/>
      <c r="W784" s="1595" t="s">
        <v>2420</v>
      </c>
      <c r="X784" s="1595"/>
      <c r="Y784" s="32"/>
      <c r="Z784" s="1195" t="s">
        <v>1592</v>
      </c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77"/>
      <c r="AZ784" s="77"/>
      <c r="BA784" s="77"/>
      <c r="BB784" s="77"/>
      <c r="BC784" s="77"/>
      <c r="BD784" s="77"/>
      <c r="BE784" s="77"/>
      <c r="BF784" s="77"/>
      <c r="BG784" s="77"/>
      <c r="BH784" s="77"/>
      <c r="BI784" s="77"/>
      <c r="BJ784" s="77"/>
      <c r="BK784" s="77"/>
      <c r="BL784" s="77"/>
      <c r="BM784" s="77"/>
      <c r="BN784" s="77"/>
      <c r="BO784" s="77"/>
      <c r="BP784" s="77"/>
      <c r="BQ784" s="77"/>
      <c r="BR784" s="77"/>
      <c r="BS784" s="77"/>
      <c r="BT784" s="77"/>
      <c r="BU784" s="77"/>
      <c r="BV784" s="77"/>
      <c r="BW784" s="77"/>
      <c r="BX784" s="77"/>
      <c r="BY784" s="77"/>
      <c r="BZ784" s="77"/>
      <c r="CA784" s="77"/>
      <c r="CB784" s="77"/>
      <c r="CC784" s="77"/>
      <c r="CD784" s="77"/>
      <c r="CE784" s="77"/>
      <c r="CF784" s="77"/>
      <c r="CG784" s="77"/>
      <c r="CH784" s="77"/>
      <c r="CI784" s="77"/>
      <c r="CJ784" s="77"/>
      <c r="CK784" s="77"/>
      <c r="CL784" s="77"/>
      <c r="CM784" s="77"/>
      <c r="CN784" s="77"/>
      <c r="CO784" s="77"/>
      <c r="CP784" s="77"/>
      <c r="CQ784" s="77"/>
    </row>
    <row r="785" spans="1:95" s="639" customFormat="1" ht="16.5" customHeight="1" x14ac:dyDescent="0.25">
      <c r="A785" s="1629"/>
      <c r="B785" s="1630"/>
      <c r="C785" s="1630"/>
      <c r="D785" s="1630"/>
      <c r="E785" s="1630"/>
      <c r="F785" s="1620" t="s">
        <v>2413</v>
      </c>
      <c r="G785" s="1621"/>
      <c r="H785" s="1536"/>
      <c r="I785" s="1537"/>
      <c r="J785" s="1537"/>
      <c r="K785" s="1537"/>
      <c r="L785" s="1537"/>
      <c r="M785" s="1537"/>
      <c r="N785" s="1538"/>
      <c r="O785" s="1623"/>
      <c r="P785" s="1624"/>
      <c r="Q785" s="1624"/>
      <c r="R785" s="1624"/>
      <c r="S785" s="1624"/>
      <c r="T785" s="1624"/>
      <c r="U785" s="1624"/>
      <c r="V785" s="1625"/>
      <c r="W785" s="627"/>
      <c r="X785" s="625"/>
      <c r="Y785" s="32"/>
      <c r="Z785" s="54" t="s">
        <v>427</v>
      </c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77"/>
      <c r="AZ785" s="77"/>
      <c r="BA785" s="77"/>
      <c r="BB785" s="77"/>
      <c r="BC785" s="77"/>
      <c r="BD785" s="77"/>
      <c r="BE785" s="77"/>
      <c r="BF785" s="77"/>
      <c r="BG785" s="77"/>
      <c r="BH785" s="77"/>
      <c r="BI785" s="77"/>
      <c r="BJ785" s="77"/>
      <c r="BK785" s="77"/>
      <c r="BL785" s="77"/>
      <c r="BM785" s="77"/>
      <c r="BN785" s="77"/>
      <c r="BO785" s="77"/>
      <c r="BP785" s="77"/>
      <c r="BQ785" s="77"/>
      <c r="BR785" s="77"/>
      <c r="BS785" s="77"/>
      <c r="BT785" s="77"/>
      <c r="BU785" s="77"/>
      <c r="BV785" s="77"/>
      <c r="BW785" s="77"/>
      <c r="BX785" s="77"/>
      <c r="BY785" s="77"/>
      <c r="BZ785" s="77"/>
      <c r="CA785" s="77"/>
      <c r="CB785" s="77"/>
      <c r="CC785" s="77"/>
      <c r="CD785" s="77"/>
      <c r="CE785" s="77"/>
      <c r="CF785" s="77"/>
      <c r="CG785" s="77"/>
      <c r="CH785" s="77"/>
      <c r="CI785" s="77"/>
      <c r="CJ785" s="77"/>
      <c r="CK785" s="77"/>
      <c r="CL785" s="77"/>
      <c r="CM785" s="77"/>
      <c r="CN785" s="77"/>
      <c r="CO785" s="77"/>
      <c r="CP785" s="77"/>
      <c r="CQ785" s="77"/>
    </row>
    <row r="786" spans="1:95" s="639" customFormat="1" ht="16.5" customHeight="1" x14ac:dyDescent="0.25">
      <c r="A786" s="1527" t="s">
        <v>435</v>
      </c>
      <c r="B786" s="1528"/>
      <c r="C786" s="1528"/>
      <c r="D786" s="1528"/>
      <c r="E786" s="1528"/>
      <c r="F786" s="626"/>
      <c r="G786" s="627"/>
      <c r="H786" s="1617"/>
      <c r="I786" s="1617"/>
      <c r="J786" s="1617"/>
      <c r="K786" s="1617"/>
      <c r="L786" s="1617"/>
      <c r="M786" s="1617"/>
      <c r="N786" s="1617"/>
      <c r="O786" s="1592"/>
      <c r="P786" s="1592"/>
      <c r="Q786" s="1592"/>
      <c r="R786" s="1611"/>
      <c r="S786" s="1592"/>
      <c r="T786" s="1592"/>
      <c r="U786" s="1592"/>
      <c r="V786" s="1592"/>
      <c r="W786" s="1595" t="s">
        <v>576</v>
      </c>
      <c r="X786" s="1595"/>
      <c r="Y786" s="32"/>
      <c r="Z786" s="592" t="s">
        <v>1613</v>
      </c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77"/>
      <c r="AZ786" s="77"/>
      <c r="BA786" s="77"/>
      <c r="BB786" s="77"/>
      <c r="BC786" s="77"/>
      <c r="BD786" s="77"/>
      <c r="BE786" s="77"/>
      <c r="BF786" s="77"/>
      <c r="BG786" s="77"/>
      <c r="BH786" s="77"/>
      <c r="BI786" s="77"/>
      <c r="BJ786" s="77"/>
      <c r="BK786" s="77"/>
      <c r="BL786" s="77"/>
      <c r="BM786" s="77"/>
      <c r="BN786" s="77"/>
      <c r="BO786" s="77"/>
      <c r="BP786" s="77"/>
      <c r="BQ786" s="77"/>
      <c r="BR786" s="77"/>
      <c r="BS786" s="77"/>
      <c r="BT786" s="77"/>
      <c r="BU786" s="77"/>
      <c r="BV786" s="77"/>
      <c r="BW786" s="77"/>
      <c r="BX786" s="77"/>
      <c r="BY786" s="77"/>
      <c r="BZ786" s="77"/>
      <c r="CA786" s="77"/>
      <c r="CB786" s="77"/>
      <c r="CC786" s="77"/>
      <c r="CD786" s="77"/>
      <c r="CE786" s="77"/>
      <c r="CF786" s="77"/>
      <c r="CG786" s="77"/>
      <c r="CH786" s="77"/>
      <c r="CI786" s="77"/>
      <c r="CJ786" s="77"/>
      <c r="CK786" s="77"/>
      <c r="CL786" s="77"/>
      <c r="CM786" s="77"/>
      <c r="CN786" s="77"/>
      <c r="CO786" s="77"/>
      <c r="CP786" s="77"/>
      <c r="CQ786" s="77"/>
    </row>
    <row r="787" spans="1:95" s="639" customFormat="1" ht="16.5" customHeight="1" x14ac:dyDescent="0.25">
      <c r="A787" s="1491" t="s">
        <v>387</v>
      </c>
      <c r="B787" s="1491"/>
      <c r="C787" s="1491"/>
      <c r="D787" s="1491"/>
      <c r="E787" s="1491"/>
      <c r="F787" s="1609" t="s">
        <v>595</v>
      </c>
      <c r="G787" s="1610"/>
      <c r="H787" s="1592"/>
      <c r="I787" s="1592"/>
      <c r="J787" s="1592"/>
      <c r="K787" s="1592"/>
      <c r="L787" s="1592"/>
      <c r="M787" s="1592"/>
      <c r="N787" s="1592"/>
      <c r="O787" s="1592"/>
      <c r="P787" s="1592"/>
      <c r="Q787" s="1592"/>
      <c r="R787" s="1611"/>
      <c r="S787" s="1592"/>
      <c r="T787" s="1592"/>
      <c r="U787" s="1592"/>
      <c r="V787" s="1592"/>
      <c r="W787" s="1595" t="s">
        <v>1298</v>
      </c>
      <c r="X787" s="1595"/>
      <c r="Y787" s="32"/>
      <c r="Z787" s="592" t="s">
        <v>1618</v>
      </c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77"/>
      <c r="AZ787" s="77"/>
      <c r="BA787" s="77"/>
      <c r="BB787" s="77"/>
      <c r="BC787" s="77"/>
      <c r="BD787" s="77"/>
      <c r="BE787" s="77"/>
      <c r="BF787" s="77"/>
      <c r="BG787" s="77"/>
      <c r="BH787" s="77"/>
      <c r="BI787" s="77"/>
      <c r="BJ787" s="77"/>
      <c r="BK787" s="77"/>
      <c r="BL787" s="77"/>
      <c r="BM787" s="77"/>
      <c r="BN787" s="77"/>
      <c r="BO787" s="77"/>
      <c r="BP787" s="77"/>
      <c r="BQ787" s="77"/>
      <c r="BR787" s="77"/>
      <c r="BS787" s="77"/>
      <c r="BT787" s="77"/>
      <c r="BU787" s="77"/>
      <c r="BV787" s="77"/>
      <c r="BW787" s="77"/>
      <c r="BX787" s="77"/>
      <c r="BY787" s="77"/>
      <c r="BZ787" s="77"/>
      <c r="CA787" s="77"/>
      <c r="CB787" s="77"/>
      <c r="CC787" s="77"/>
      <c r="CD787" s="77"/>
      <c r="CE787" s="77"/>
      <c r="CF787" s="77"/>
      <c r="CG787" s="77"/>
      <c r="CH787" s="77"/>
      <c r="CI787" s="77"/>
      <c r="CJ787" s="77"/>
      <c r="CK787" s="77"/>
      <c r="CL787" s="77"/>
      <c r="CM787" s="77"/>
      <c r="CN787" s="77"/>
      <c r="CO787" s="77"/>
      <c r="CP787" s="77"/>
      <c r="CQ787" s="77"/>
    </row>
    <row r="788" spans="1:95" s="639" customFormat="1" ht="16.5" customHeight="1" x14ac:dyDescent="0.25">
      <c r="A788" s="1491" t="s">
        <v>388</v>
      </c>
      <c r="B788" s="1491"/>
      <c r="C788" s="1491"/>
      <c r="D788" s="1491"/>
      <c r="E788" s="1491"/>
      <c r="F788" s="1609" t="s">
        <v>595</v>
      </c>
      <c r="G788" s="1610"/>
      <c r="H788" s="1592"/>
      <c r="I788" s="1592"/>
      <c r="J788" s="1592"/>
      <c r="K788" s="1592"/>
      <c r="L788" s="1592"/>
      <c r="M788" s="1592"/>
      <c r="N788" s="1592"/>
      <c r="O788" s="1592"/>
      <c r="P788" s="1592"/>
      <c r="Q788" s="1592"/>
      <c r="R788" s="1611"/>
      <c r="S788" s="1592"/>
      <c r="T788" s="1592"/>
      <c r="U788" s="1592"/>
      <c r="V788" s="1592"/>
      <c r="W788" s="1595" t="s">
        <v>1298</v>
      </c>
      <c r="X788" s="1595"/>
      <c r="Y788" s="32"/>
      <c r="Z788" s="592" t="s">
        <v>1619</v>
      </c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77"/>
      <c r="AZ788" s="77"/>
      <c r="BA788" s="77"/>
      <c r="BB788" s="77"/>
      <c r="BC788" s="77"/>
      <c r="BD788" s="77"/>
      <c r="BE788" s="77"/>
      <c r="BF788" s="77"/>
      <c r="BG788" s="77"/>
      <c r="BH788" s="77"/>
      <c r="BI788" s="77"/>
      <c r="BJ788" s="77"/>
      <c r="BK788" s="77"/>
      <c r="BL788" s="77"/>
      <c r="BM788" s="77"/>
      <c r="BN788" s="77"/>
      <c r="BO788" s="77"/>
      <c r="BP788" s="77"/>
      <c r="BQ788" s="77"/>
      <c r="BR788" s="77"/>
      <c r="BS788" s="77"/>
      <c r="BT788" s="77"/>
      <c r="BU788" s="77"/>
      <c r="BV788" s="77"/>
      <c r="BW788" s="77"/>
      <c r="BX788" s="77"/>
      <c r="BY788" s="77"/>
      <c r="BZ788" s="77"/>
      <c r="CA788" s="77"/>
      <c r="CB788" s="77"/>
      <c r="CC788" s="77"/>
      <c r="CD788" s="77"/>
      <c r="CE788" s="77"/>
      <c r="CF788" s="77"/>
      <c r="CG788" s="77"/>
      <c r="CH788" s="77"/>
      <c r="CI788" s="77"/>
      <c r="CJ788" s="77"/>
      <c r="CK788" s="77"/>
      <c r="CL788" s="77"/>
      <c r="CM788" s="77"/>
      <c r="CN788" s="77"/>
      <c r="CO788" s="77"/>
      <c r="CP788" s="77"/>
      <c r="CQ788" s="77"/>
    </row>
    <row r="789" spans="1:95" s="639" customFormat="1" ht="16.5" customHeight="1" x14ac:dyDescent="0.25">
      <c r="A789" s="1491" t="s">
        <v>389</v>
      </c>
      <c r="B789" s="1491"/>
      <c r="C789" s="1491"/>
      <c r="D789" s="1491"/>
      <c r="E789" s="1491"/>
      <c r="F789" s="1609" t="s">
        <v>595</v>
      </c>
      <c r="G789" s="1610"/>
      <c r="H789" s="1592"/>
      <c r="I789" s="1592"/>
      <c r="J789" s="1592"/>
      <c r="K789" s="1592"/>
      <c r="L789" s="1592"/>
      <c r="M789" s="1592"/>
      <c r="N789" s="1592"/>
      <c r="O789" s="1592"/>
      <c r="P789" s="1592"/>
      <c r="Q789" s="1592"/>
      <c r="R789" s="1611"/>
      <c r="S789" s="1592"/>
      <c r="T789" s="1592"/>
      <c r="U789" s="1592"/>
      <c r="V789" s="1592"/>
      <c r="W789" s="1595" t="s">
        <v>1298</v>
      </c>
      <c r="X789" s="1595"/>
      <c r="Y789" s="32"/>
      <c r="Z789" s="592" t="s">
        <v>1620</v>
      </c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77"/>
      <c r="AZ789" s="77"/>
      <c r="BA789" s="77"/>
      <c r="BB789" s="77"/>
      <c r="BC789" s="77"/>
      <c r="BD789" s="77"/>
      <c r="BE789" s="77"/>
      <c r="BF789" s="77"/>
      <c r="BG789" s="77"/>
      <c r="BH789" s="77"/>
      <c r="BI789" s="77"/>
      <c r="BJ789" s="77"/>
      <c r="BK789" s="77"/>
      <c r="BL789" s="77"/>
      <c r="BM789" s="77"/>
      <c r="BN789" s="77"/>
      <c r="BO789" s="77"/>
      <c r="BP789" s="77"/>
      <c r="BQ789" s="77"/>
      <c r="BR789" s="77"/>
      <c r="BS789" s="77"/>
      <c r="BT789" s="77"/>
      <c r="BU789" s="77"/>
      <c r="BV789" s="77"/>
      <c r="BW789" s="77"/>
      <c r="BX789" s="77"/>
      <c r="BY789" s="77"/>
      <c r="BZ789" s="77"/>
      <c r="CA789" s="77"/>
      <c r="CB789" s="77"/>
      <c r="CC789" s="77"/>
      <c r="CD789" s="77"/>
      <c r="CE789" s="77"/>
      <c r="CF789" s="77"/>
      <c r="CG789" s="77"/>
      <c r="CH789" s="77"/>
      <c r="CI789" s="77"/>
      <c r="CJ789" s="77"/>
      <c r="CK789" s="77"/>
      <c r="CL789" s="77"/>
      <c r="CM789" s="77"/>
      <c r="CN789" s="77"/>
      <c r="CO789" s="77"/>
      <c r="CP789" s="77"/>
      <c r="CQ789" s="77"/>
    </row>
    <row r="790" spans="1:95" s="639" customFormat="1" ht="16.5" customHeight="1" x14ac:dyDescent="0.25">
      <c r="A790" s="1491" t="s">
        <v>436</v>
      </c>
      <c r="B790" s="1491"/>
      <c r="C790" s="1491"/>
      <c r="D790" s="1491"/>
      <c r="E790" s="1491"/>
      <c r="F790" s="1640" t="s">
        <v>2414</v>
      </c>
      <c r="G790" s="1610"/>
      <c r="H790" s="1592"/>
      <c r="I790" s="1592"/>
      <c r="J790" s="1592"/>
      <c r="K790" s="1592"/>
      <c r="L790" s="1592"/>
      <c r="M790" s="1592"/>
      <c r="N790" s="1592"/>
      <c r="O790" s="1592"/>
      <c r="P790" s="1592"/>
      <c r="Q790" s="1592"/>
      <c r="R790" s="1611"/>
      <c r="S790" s="1592"/>
      <c r="T790" s="1592"/>
      <c r="U790" s="1592"/>
      <c r="V790" s="1592"/>
      <c r="W790" s="1595" t="s">
        <v>2419</v>
      </c>
      <c r="X790" s="1595"/>
      <c r="Y790" s="32"/>
      <c r="Z790" s="592" t="s">
        <v>1541</v>
      </c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77"/>
      <c r="AZ790" s="77"/>
      <c r="BA790" s="77"/>
      <c r="BB790" s="77"/>
      <c r="BC790" s="77"/>
      <c r="BD790" s="77"/>
      <c r="BE790" s="77"/>
      <c r="BF790" s="77"/>
      <c r="BG790" s="77"/>
      <c r="BH790" s="77"/>
      <c r="BI790" s="77"/>
      <c r="BJ790" s="77"/>
      <c r="BK790" s="77"/>
      <c r="BL790" s="77"/>
      <c r="BM790" s="77"/>
      <c r="BN790" s="77"/>
      <c r="BO790" s="77"/>
      <c r="BP790" s="77"/>
      <c r="BQ790" s="77"/>
      <c r="BR790" s="77"/>
      <c r="BS790" s="77"/>
      <c r="BT790" s="77"/>
      <c r="BU790" s="77"/>
      <c r="BV790" s="77"/>
      <c r="BW790" s="77"/>
      <c r="BX790" s="77"/>
      <c r="BY790" s="77"/>
      <c r="BZ790" s="77"/>
      <c r="CA790" s="77"/>
      <c r="CB790" s="77"/>
      <c r="CC790" s="77"/>
      <c r="CD790" s="77"/>
      <c r="CE790" s="77"/>
      <c r="CF790" s="77"/>
      <c r="CG790" s="77"/>
      <c r="CH790" s="77"/>
      <c r="CI790" s="77"/>
      <c r="CJ790" s="77"/>
      <c r="CK790" s="77"/>
      <c r="CL790" s="77"/>
      <c r="CM790" s="77"/>
      <c r="CN790" s="77"/>
      <c r="CO790" s="77"/>
      <c r="CP790" s="77"/>
      <c r="CQ790" s="77"/>
    </row>
    <row r="791" spans="1:95" s="639" customFormat="1" ht="16.5" customHeight="1" x14ac:dyDescent="0.25">
      <c r="A791" s="1491" t="s">
        <v>437</v>
      </c>
      <c r="B791" s="1491"/>
      <c r="C791" s="1491"/>
      <c r="D791" s="1491"/>
      <c r="E791" s="1491"/>
      <c r="F791" s="1640" t="s">
        <v>2414</v>
      </c>
      <c r="G791" s="1610"/>
      <c r="H791" s="1592"/>
      <c r="I791" s="1592"/>
      <c r="J791" s="1592"/>
      <c r="K791" s="1592"/>
      <c r="L791" s="1592"/>
      <c r="M791" s="1592"/>
      <c r="N791" s="1592"/>
      <c r="O791" s="1592"/>
      <c r="P791" s="1592"/>
      <c r="Q791" s="1592"/>
      <c r="R791" s="1611"/>
      <c r="S791" s="1592"/>
      <c r="T791" s="1592"/>
      <c r="U791" s="1592"/>
      <c r="V791" s="1592"/>
      <c r="W791" s="1595" t="s">
        <v>2419</v>
      </c>
      <c r="X791" s="1595"/>
      <c r="Y791" s="32"/>
      <c r="Z791" s="592" t="s">
        <v>1542</v>
      </c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77"/>
      <c r="AZ791" s="77"/>
      <c r="BA791" s="77"/>
      <c r="BB791" s="77"/>
      <c r="BC791" s="77"/>
      <c r="BD791" s="77"/>
      <c r="BE791" s="77"/>
      <c r="BF791" s="77"/>
      <c r="BG791" s="77"/>
      <c r="BH791" s="77"/>
      <c r="BI791" s="77"/>
      <c r="BJ791" s="77"/>
      <c r="BK791" s="77"/>
      <c r="BL791" s="77"/>
      <c r="BM791" s="77"/>
      <c r="BN791" s="77"/>
      <c r="BO791" s="77"/>
      <c r="BP791" s="77"/>
      <c r="BQ791" s="77"/>
      <c r="BR791" s="77"/>
      <c r="BS791" s="77"/>
      <c r="BT791" s="77"/>
      <c r="BU791" s="77"/>
      <c r="BV791" s="77"/>
      <c r="BW791" s="77"/>
      <c r="BX791" s="77"/>
      <c r="BY791" s="77"/>
      <c r="BZ791" s="77"/>
      <c r="CA791" s="77"/>
      <c r="CB791" s="77"/>
      <c r="CC791" s="77"/>
      <c r="CD791" s="77"/>
      <c r="CE791" s="77"/>
      <c r="CF791" s="77"/>
      <c r="CG791" s="77"/>
      <c r="CH791" s="77"/>
      <c r="CI791" s="77"/>
      <c r="CJ791" s="77"/>
      <c r="CK791" s="77"/>
      <c r="CL791" s="77"/>
      <c r="CM791" s="77"/>
      <c r="CN791" s="77"/>
      <c r="CO791" s="77"/>
      <c r="CP791" s="77"/>
      <c r="CQ791" s="77"/>
    </row>
    <row r="792" spans="1:95" s="639" customFormat="1" ht="16.5" customHeight="1" x14ac:dyDescent="0.25">
      <c r="A792" s="1491" t="s">
        <v>438</v>
      </c>
      <c r="B792" s="1491"/>
      <c r="C792" s="1491"/>
      <c r="D792" s="1491"/>
      <c r="E792" s="1491"/>
      <c r="F792" s="1609" t="s">
        <v>2415</v>
      </c>
      <c r="G792" s="1610"/>
      <c r="H792" s="1592"/>
      <c r="I792" s="1592"/>
      <c r="J792" s="1592"/>
      <c r="K792" s="1592"/>
      <c r="L792" s="1592"/>
      <c r="M792" s="1592"/>
      <c r="N792" s="1592"/>
      <c r="O792" s="1617"/>
      <c r="P792" s="1617"/>
      <c r="Q792" s="1617"/>
      <c r="R792" s="1626"/>
      <c r="S792" s="1617"/>
      <c r="T792" s="1617"/>
      <c r="U792" s="1617"/>
      <c r="V792" s="1617"/>
      <c r="W792" s="627"/>
      <c r="X792" s="625"/>
      <c r="Y792" s="32"/>
      <c r="Z792" s="592" t="s">
        <v>2361</v>
      </c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77"/>
      <c r="AZ792" s="77"/>
      <c r="BA792" s="77"/>
      <c r="BB792" s="77"/>
      <c r="BC792" s="77"/>
      <c r="BD792" s="77"/>
      <c r="BE792" s="77"/>
      <c r="BF792" s="77"/>
      <c r="BG792" s="77"/>
      <c r="BH792" s="77"/>
      <c r="BI792" s="77"/>
      <c r="BJ792" s="77"/>
      <c r="BK792" s="77"/>
      <c r="BL792" s="77"/>
      <c r="BM792" s="77"/>
      <c r="BN792" s="77"/>
      <c r="BO792" s="77"/>
      <c r="BP792" s="77"/>
      <c r="BQ792" s="77"/>
      <c r="BR792" s="77"/>
      <c r="BS792" s="77"/>
      <c r="BT792" s="77"/>
      <c r="BU792" s="77"/>
      <c r="BV792" s="77"/>
      <c r="BW792" s="77"/>
      <c r="BX792" s="77"/>
      <c r="BY792" s="77"/>
      <c r="BZ792" s="77"/>
      <c r="CA792" s="77"/>
      <c r="CB792" s="77"/>
      <c r="CC792" s="77"/>
      <c r="CD792" s="77"/>
      <c r="CE792" s="77"/>
      <c r="CF792" s="77"/>
      <c r="CG792" s="77"/>
      <c r="CH792" s="77"/>
      <c r="CI792" s="77"/>
      <c r="CJ792" s="77"/>
      <c r="CK792" s="77"/>
      <c r="CL792" s="77"/>
      <c r="CM792" s="77"/>
      <c r="CN792" s="77"/>
      <c r="CO792" s="77"/>
      <c r="CP792" s="77"/>
      <c r="CQ792" s="77"/>
    </row>
    <row r="793" spans="1:95" s="639" customFormat="1" ht="16.5" customHeight="1" x14ac:dyDescent="0.25">
      <c r="A793" s="1491" t="s">
        <v>439</v>
      </c>
      <c r="B793" s="1491"/>
      <c r="C793" s="1491"/>
      <c r="D793" s="1491"/>
      <c r="E793" s="1491"/>
      <c r="F793" s="1609" t="s">
        <v>2415</v>
      </c>
      <c r="G793" s="1610"/>
      <c r="H793" s="1592"/>
      <c r="I793" s="1592"/>
      <c r="J793" s="1592"/>
      <c r="K793" s="1592"/>
      <c r="L793" s="1592"/>
      <c r="M793" s="1592"/>
      <c r="N793" s="1592"/>
      <c r="O793" s="1617"/>
      <c r="P793" s="1617"/>
      <c r="Q793" s="1617"/>
      <c r="R793" s="1626"/>
      <c r="S793" s="1617"/>
      <c r="T793" s="1617"/>
      <c r="U793" s="1617"/>
      <c r="V793" s="1617"/>
      <c r="W793" s="627"/>
      <c r="X793" s="625"/>
      <c r="Y793" s="32"/>
      <c r="Z793" s="592" t="s">
        <v>2362</v>
      </c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77"/>
      <c r="AZ793" s="77"/>
      <c r="BA793" s="77"/>
      <c r="BB793" s="77"/>
      <c r="BC793" s="77"/>
      <c r="BD793" s="77"/>
      <c r="BE793" s="77"/>
      <c r="BF793" s="77"/>
      <c r="BG793" s="77"/>
      <c r="BH793" s="77"/>
      <c r="BI793" s="77"/>
      <c r="BJ793" s="77"/>
      <c r="BK793" s="77"/>
      <c r="BL793" s="77"/>
      <c r="BM793" s="77"/>
      <c r="BN793" s="77"/>
      <c r="BO793" s="77"/>
      <c r="BP793" s="77"/>
      <c r="BQ793" s="77"/>
      <c r="BR793" s="77"/>
      <c r="BS793" s="77"/>
      <c r="BT793" s="77"/>
      <c r="BU793" s="77"/>
      <c r="BV793" s="77"/>
      <c r="BW793" s="77"/>
      <c r="BX793" s="77"/>
      <c r="BY793" s="77"/>
      <c r="BZ793" s="77"/>
      <c r="CA793" s="77"/>
      <c r="CB793" s="77"/>
      <c r="CC793" s="77"/>
      <c r="CD793" s="77"/>
      <c r="CE793" s="77"/>
      <c r="CF793" s="77"/>
      <c r="CG793" s="77"/>
      <c r="CH793" s="77"/>
      <c r="CI793" s="77"/>
      <c r="CJ793" s="77"/>
      <c r="CK793" s="77"/>
      <c r="CL793" s="77"/>
      <c r="CM793" s="77"/>
      <c r="CN793" s="77"/>
      <c r="CO793" s="77"/>
      <c r="CP793" s="77"/>
      <c r="CQ793" s="77"/>
    </row>
    <row r="794" spans="1:95" s="639" customFormat="1" ht="16.5" customHeight="1" x14ac:dyDescent="0.25">
      <c r="A794" s="1491" t="s">
        <v>390</v>
      </c>
      <c r="B794" s="1491"/>
      <c r="C794" s="1491"/>
      <c r="D794" s="1491"/>
      <c r="E794" s="1491"/>
      <c r="F794" s="1609" t="s">
        <v>2416</v>
      </c>
      <c r="G794" s="1610"/>
      <c r="H794" s="1592"/>
      <c r="I794" s="1592"/>
      <c r="J794" s="1592"/>
      <c r="K794" s="1592"/>
      <c r="L794" s="1592"/>
      <c r="M794" s="1592"/>
      <c r="N794" s="1592"/>
      <c r="O794" s="1617"/>
      <c r="P794" s="1617"/>
      <c r="Q794" s="1617"/>
      <c r="R794" s="1626"/>
      <c r="S794" s="1617"/>
      <c r="T794" s="1617"/>
      <c r="U794" s="1617"/>
      <c r="V794" s="1617"/>
      <c r="W794" s="627"/>
      <c r="X794" s="625"/>
      <c r="Y794" s="32"/>
      <c r="Z794" s="592" t="s">
        <v>1623</v>
      </c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77"/>
      <c r="AZ794" s="77"/>
      <c r="BA794" s="77"/>
      <c r="BB794" s="77"/>
      <c r="BC794" s="77"/>
      <c r="BD794" s="77"/>
      <c r="BE794" s="77"/>
      <c r="BF794" s="77"/>
      <c r="BG794" s="77"/>
      <c r="BH794" s="77"/>
      <c r="BI794" s="77"/>
      <c r="BJ794" s="77"/>
      <c r="BK794" s="77"/>
      <c r="BL794" s="77"/>
      <c r="BM794" s="77"/>
      <c r="BN794" s="77"/>
      <c r="BO794" s="77"/>
      <c r="BP794" s="77"/>
      <c r="BQ794" s="77"/>
      <c r="BR794" s="77"/>
      <c r="BS794" s="77"/>
      <c r="BT794" s="77"/>
      <c r="BU794" s="77"/>
      <c r="BV794" s="77"/>
      <c r="BW794" s="77"/>
      <c r="BX794" s="77"/>
      <c r="BY794" s="77"/>
      <c r="BZ794" s="77"/>
      <c r="CA794" s="77"/>
      <c r="CB794" s="77"/>
      <c r="CC794" s="77"/>
      <c r="CD794" s="77"/>
      <c r="CE794" s="77"/>
      <c r="CF794" s="77"/>
      <c r="CG794" s="77"/>
      <c r="CH794" s="77"/>
      <c r="CI794" s="77"/>
      <c r="CJ794" s="77"/>
      <c r="CK794" s="77"/>
      <c r="CL794" s="77"/>
      <c r="CM794" s="77"/>
      <c r="CN794" s="77"/>
      <c r="CO794" s="77"/>
      <c r="CP794" s="77"/>
      <c r="CQ794" s="77"/>
    </row>
    <row r="795" spans="1:95" s="639" customFormat="1" ht="16.5" customHeight="1" x14ac:dyDescent="0.25">
      <c r="A795" s="1491" t="s">
        <v>391</v>
      </c>
      <c r="B795" s="1491"/>
      <c r="C795" s="1491"/>
      <c r="D795" s="1491"/>
      <c r="E795" s="1491"/>
      <c r="F795" s="1609" t="s">
        <v>2416</v>
      </c>
      <c r="G795" s="1610"/>
      <c r="H795" s="1592"/>
      <c r="I795" s="1592"/>
      <c r="J795" s="1592"/>
      <c r="K795" s="1592"/>
      <c r="L795" s="1592"/>
      <c r="M795" s="1592"/>
      <c r="N795" s="1592"/>
      <c r="O795" s="1617"/>
      <c r="P795" s="1617"/>
      <c r="Q795" s="1617"/>
      <c r="R795" s="1626"/>
      <c r="S795" s="1617"/>
      <c r="T795" s="1617"/>
      <c r="U795" s="1617"/>
      <c r="V795" s="1617"/>
      <c r="W795" s="627"/>
      <c r="X795" s="625"/>
      <c r="Y795" s="32"/>
      <c r="Z795" s="592" t="s">
        <v>2363</v>
      </c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77"/>
      <c r="AZ795" s="77"/>
      <c r="BA795" s="77"/>
      <c r="BB795" s="77"/>
      <c r="BC795" s="77"/>
      <c r="BD795" s="77"/>
      <c r="BE795" s="77"/>
      <c r="BF795" s="77"/>
      <c r="BG795" s="77"/>
      <c r="BH795" s="77"/>
      <c r="BI795" s="77"/>
      <c r="BJ795" s="77"/>
      <c r="BK795" s="77"/>
      <c r="BL795" s="77"/>
      <c r="BM795" s="77"/>
      <c r="BN795" s="77"/>
      <c r="BO795" s="77"/>
      <c r="BP795" s="77"/>
      <c r="BQ795" s="77"/>
      <c r="BR795" s="77"/>
      <c r="BS795" s="77"/>
      <c r="BT795" s="77"/>
      <c r="BU795" s="77"/>
      <c r="BV795" s="77"/>
      <c r="BW795" s="77"/>
      <c r="BX795" s="77"/>
      <c r="BY795" s="77"/>
      <c r="BZ795" s="77"/>
      <c r="CA795" s="77"/>
      <c r="CB795" s="77"/>
      <c r="CC795" s="77"/>
      <c r="CD795" s="77"/>
      <c r="CE795" s="77"/>
      <c r="CF795" s="77"/>
      <c r="CG795" s="77"/>
      <c r="CH795" s="77"/>
      <c r="CI795" s="77"/>
      <c r="CJ795" s="77"/>
      <c r="CK795" s="77"/>
      <c r="CL795" s="77"/>
      <c r="CM795" s="77"/>
      <c r="CN795" s="77"/>
      <c r="CO795" s="77"/>
      <c r="CP795" s="77"/>
      <c r="CQ795" s="77"/>
    </row>
    <row r="796" spans="1:95" s="639" customFormat="1" ht="16.5" customHeight="1" x14ac:dyDescent="0.25">
      <c r="A796" s="1491" t="s">
        <v>393</v>
      </c>
      <c r="B796" s="1491"/>
      <c r="C796" s="1491"/>
      <c r="D796" s="1491"/>
      <c r="E796" s="1491"/>
      <c r="F796" s="1609" t="s">
        <v>596</v>
      </c>
      <c r="G796" s="1610"/>
      <c r="H796" s="1592"/>
      <c r="I796" s="1592"/>
      <c r="J796" s="1592"/>
      <c r="K796" s="1592"/>
      <c r="L796" s="1592"/>
      <c r="M796" s="1592"/>
      <c r="N796" s="1592"/>
      <c r="O796" s="1592"/>
      <c r="P796" s="1592"/>
      <c r="Q796" s="1592"/>
      <c r="R796" s="1611"/>
      <c r="S796" s="1592"/>
      <c r="T796" s="1592"/>
      <c r="U796" s="1592"/>
      <c r="V796" s="1592"/>
      <c r="W796" s="627"/>
      <c r="X796" s="625"/>
      <c r="Y796" s="32"/>
      <c r="Z796" s="592" t="s">
        <v>2365</v>
      </c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77"/>
      <c r="AZ796" s="77"/>
      <c r="BA796" s="77"/>
      <c r="BB796" s="77"/>
      <c r="BC796" s="77"/>
      <c r="BD796" s="77"/>
      <c r="BE796" s="77"/>
      <c r="BF796" s="77"/>
      <c r="BG796" s="77"/>
      <c r="BH796" s="77"/>
      <c r="BI796" s="77"/>
      <c r="BJ796" s="77"/>
      <c r="BK796" s="77"/>
      <c r="BL796" s="77"/>
      <c r="BM796" s="77"/>
      <c r="BN796" s="77"/>
      <c r="BO796" s="77"/>
      <c r="BP796" s="77"/>
      <c r="BQ796" s="77"/>
      <c r="BR796" s="77"/>
      <c r="BS796" s="77"/>
      <c r="BT796" s="77"/>
      <c r="BU796" s="77"/>
      <c r="BV796" s="77"/>
      <c r="BW796" s="77"/>
      <c r="BX796" s="77"/>
      <c r="BY796" s="77"/>
      <c r="BZ796" s="77"/>
      <c r="CA796" s="77"/>
      <c r="CB796" s="77"/>
      <c r="CC796" s="77"/>
      <c r="CD796" s="77"/>
      <c r="CE796" s="77"/>
      <c r="CF796" s="77"/>
      <c r="CG796" s="77"/>
      <c r="CH796" s="77"/>
      <c r="CI796" s="77"/>
      <c r="CJ796" s="77"/>
      <c r="CK796" s="77"/>
      <c r="CL796" s="77"/>
      <c r="CM796" s="77"/>
      <c r="CN796" s="77"/>
      <c r="CO796" s="77"/>
      <c r="CP796" s="77"/>
      <c r="CQ796" s="77"/>
    </row>
    <row r="797" spans="1:95" s="639" customFormat="1" ht="16.5" customHeight="1" x14ac:dyDescent="0.25">
      <c r="A797" s="1491" t="s">
        <v>394</v>
      </c>
      <c r="B797" s="1491"/>
      <c r="C797" s="1491"/>
      <c r="D797" s="1491"/>
      <c r="E797" s="1491"/>
      <c r="F797" s="1640" t="s">
        <v>596</v>
      </c>
      <c r="G797" s="1610"/>
      <c r="H797" s="1592"/>
      <c r="I797" s="1592"/>
      <c r="J797" s="1592"/>
      <c r="K797" s="1592"/>
      <c r="L797" s="1592"/>
      <c r="M797" s="1592"/>
      <c r="N797" s="1592"/>
      <c r="O797" s="1617"/>
      <c r="P797" s="1617"/>
      <c r="Q797" s="1617"/>
      <c r="R797" s="1626"/>
      <c r="S797" s="1617"/>
      <c r="T797" s="1617"/>
      <c r="U797" s="1617"/>
      <c r="V797" s="1617"/>
      <c r="W797" s="627"/>
      <c r="X797" s="625"/>
      <c r="Y797" s="32"/>
      <c r="Z797" s="592" t="s">
        <v>2366</v>
      </c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77"/>
      <c r="AZ797" s="77"/>
      <c r="BA797" s="77"/>
      <c r="BB797" s="77"/>
      <c r="BC797" s="77"/>
      <c r="BD797" s="77"/>
      <c r="BE797" s="77"/>
      <c r="BF797" s="77"/>
      <c r="BG797" s="77"/>
      <c r="BH797" s="77"/>
      <c r="BI797" s="77"/>
      <c r="BJ797" s="77"/>
      <c r="BK797" s="77"/>
      <c r="BL797" s="77"/>
      <c r="BM797" s="77"/>
      <c r="BN797" s="77"/>
      <c r="BO797" s="77"/>
      <c r="BP797" s="77"/>
      <c r="BQ797" s="77"/>
      <c r="BR797" s="77"/>
      <c r="BS797" s="77"/>
      <c r="BT797" s="77"/>
      <c r="BU797" s="77"/>
      <c r="BV797" s="77"/>
      <c r="BW797" s="77"/>
      <c r="BX797" s="77"/>
      <c r="BY797" s="77"/>
      <c r="BZ797" s="77"/>
      <c r="CA797" s="77"/>
      <c r="CB797" s="77"/>
      <c r="CC797" s="77"/>
      <c r="CD797" s="77"/>
      <c r="CE797" s="77"/>
      <c r="CF797" s="77"/>
      <c r="CG797" s="77"/>
      <c r="CH797" s="77"/>
      <c r="CI797" s="77"/>
      <c r="CJ797" s="77"/>
      <c r="CK797" s="77"/>
      <c r="CL797" s="77"/>
      <c r="CM797" s="77"/>
      <c r="CN797" s="77"/>
      <c r="CO797" s="77"/>
      <c r="CP797" s="77"/>
      <c r="CQ797" s="77"/>
    </row>
    <row r="798" spans="1:95" s="639" customFormat="1" ht="16.5" customHeight="1" x14ac:dyDescent="0.25">
      <c r="A798" s="1491" t="s">
        <v>395</v>
      </c>
      <c r="B798" s="1491"/>
      <c r="C798" s="1491"/>
      <c r="D798" s="1491"/>
      <c r="E798" s="1491"/>
      <c r="F798" s="1609" t="s">
        <v>2417</v>
      </c>
      <c r="G798" s="1610"/>
      <c r="H798" s="1592"/>
      <c r="I798" s="1592"/>
      <c r="J798" s="1592"/>
      <c r="K798" s="1592"/>
      <c r="L798" s="1592"/>
      <c r="M798" s="1592"/>
      <c r="N798" s="1592"/>
      <c r="O798" s="1592"/>
      <c r="P798" s="1592"/>
      <c r="Q798" s="1592"/>
      <c r="R798" s="1611"/>
      <c r="S798" s="1592"/>
      <c r="T798" s="1592"/>
      <c r="U798" s="1592"/>
      <c r="V798" s="1592"/>
      <c r="W798" s="1595" t="s">
        <v>2418</v>
      </c>
      <c r="X798" s="1595"/>
      <c r="Y798" s="32"/>
      <c r="Z798" s="592" t="s">
        <v>1566</v>
      </c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77"/>
      <c r="AZ798" s="77"/>
      <c r="BA798" s="77"/>
      <c r="BB798" s="77"/>
      <c r="BC798" s="77"/>
      <c r="BD798" s="77"/>
      <c r="BE798" s="77"/>
      <c r="BF798" s="77"/>
      <c r="BG798" s="77"/>
      <c r="BH798" s="77"/>
      <c r="BI798" s="77"/>
      <c r="BJ798" s="77"/>
      <c r="BK798" s="77"/>
      <c r="BL798" s="77"/>
      <c r="BM798" s="77"/>
      <c r="BN798" s="77"/>
      <c r="BO798" s="77"/>
      <c r="BP798" s="77"/>
      <c r="BQ798" s="77"/>
      <c r="BR798" s="77"/>
      <c r="BS798" s="77"/>
      <c r="BT798" s="77"/>
      <c r="BU798" s="77"/>
      <c r="BV798" s="77"/>
      <c r="BW798" s="77"/>
      <c r="BX798" s="77"/>
      <c r="BY798" s="77"/>
      <c r="BZ798" s="77"/>
      <c r="CA798" s="77"/>
      <c r="CB798" s="77"/>
      <c r="CC798" s="77"/>
      <c r="CD798" s="77"/>
      <c r="CE798" s="77"/>
      <c r="CF798" s="77"/>
      <c r="CG798" s="77"/>
      <c r="CH798" s="77"/>
      <c r="CI798" s="77"/>
      <c r="CJ798" s="77"/>
      <c r="CK798" s="77"/>
      <c r="CL798" s="77"/>
      <c r="CM798" s="77"/>
      <c r="CN798" s="77"/>
      <c r="CO798" s="77"/>
      <c r="CP798" s="77"/>
      <c r="CQ798" s="77"/>
    </row>
    <row r="799" spans="1:95" s="639" customFormat="1" ht="16.5" customHeight="1" x14ac:dyDescent="0.25">
      <c r="A799" s="1491" t="s">
        <v>396</v>
      </c>
      <c r="B799" s="1491"/>
      <c r="C799" s="1491"/>
      <c r="D799" s="1491"/>
      <c r="E799" s="1491"/>
      <c r="F799" s="1609" t="s">
        <v>2417</v>
      </c>
      <c r="G799" s="1610"/>
      <c r="H799" s="1592"/>
      <c r="I799" s="1592"/>
      <c r="J799" s="1592"/>
      <c r="K799" s="1592"/>
      <c r="L799" s="1592"/>
      <c r="M799" s="1592"/>
      <c r="N799" s="1592"/>
      <c r="O799" s="1592"/>
      <c r="P799" s="1592"/>
      <c r="Q799" s="1592"/>
      <c r="R799" s="1611"/>
      <c r="S799" s="1592"/>
      <c r="T799" s="1592"/>
      <c r="U799" s="1592"/>
      <c r="V799" s="1592"/>
      <c r="W799" s="1595" t="s">
        <v>2418</v>
      </c>
      <c r="X799" s="1595"/>
      <c r="Y799" s="32"/>
      <c r="Z799" s="592" t="s">
        <v>1567</v>
      </c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77"/>
      <c r="AZ799" s="77"/>
      <c r="BA799" s="77"/>
      <c r="BB799" s="77"/>
      <c r="BC799" s="77"/>
      <c r="BD799" s="77"/>
      <c r="BE799" s="77"/>
      <c r="BF799" s="77"/>
      <c r="BG799" s="77"/>
      <c r="BH799" s="77"/>
      <c r="BI799" s="77"/>
      <c r="BJ799" s="77"/>
      <c r="BK799" s="77"/>
      <c r="BL799" s="77"/>
      <c r="BM799" s="77"/>
      <c r="BN799" s="77"/>
      <c r="BO799" s="77"/>
      <c r="BP799" s="77"/>
      <c r="BQ799" s="77"/>
      <c r="BR799" s="77"/>
      <c r="BS799" s="77"/>
      <c r="BT799" s="77"/>
      <c r="BU799" s="77"/>
      <c r="BV799" s="77"/>
      <c r="BW799" s="77"/>
      <c r="BX799" s="77"/>
      <c r="BY799" s="77"/>
      <c r="BZ799" s="77"/>
      <c r="CA799" s="77"/>
      <c r="CB799" s="77"/>
      <c r="CC799" s="77"/>
      <c r="CD799" s="77"/>
      <c r="CE799" s="77"/>
      <c r="CF799" s="77"/>
      <c r="CG799" s="77"/>
      <c r="CH799" s="77"/>
      <c r="CI799" s="77"/>
      <c r="CJ799" s="77"/>
      <c r="CK799" s="77"/>
      <c r="CL799" s="77"/>
      <c r="CM799" s="77"/>
      <c r="CN799" s="77"/>
      <c r="CO799" s="77"/>
      <c r="CP799" s="77"/>
      <c r="CQ799" s="77"/>
    </row>
    <row r="800" spans="1:95" s="639" customFormat="1" ht="16.5" customHeight="1" x14ac:dyDescent="0.25">
      <c r="A800" s="1491" t="s">
        <v>440</v>
      </c>
      <c r="B800" s="1491"/>
      <c r="C800" s="1491"/>
      <c r="D800" s="1491"/>
      <c r="E800" s="1491"/>
      <c r="F800" s="1609" t="s">
        <v>2414</v>
      </c>
      <c r="G800" s="1610"/>
      <c r="H800" s="1592"/>
      <c r="I800" s="1592"/>
      <c r="J800" s="1592"/>
      <c r="K800" s="1592"/>
      <c r="L800" s="1592"/>
      <c r="M800" s="1592"/>
      <c r="N800" s="1592"/>
      <c r="O800" s="1617"/>
      <c r="P800" s="1617"/>
      <c r="Q800" s="1617"/>
      <c r="R800" s="1626"/>
      <c r="S800" s="1617"/>
      <c r="T800" s="1617"/>
      <c r="U800" s="1617"/>
      <c r="V800" s="1617"/>
      <c r="W800" s="1595"/>
      <c r="X800" s="1595"/>
      <c r="Y800" s="32"/>
      <c r="Z800" s="592" t="s">
        <v>2367</v>
      </c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77"/>
      <c r="AZ800" s="77"/>
      <c r="BA800" s="77"/>
      <c r="BB800" s="77"/>
      <c r="BC800" s="77"/>
      <c r="BD800" s="77"/>
      <c r="BE800" s="77"/>
      <c r="BF800" s="77"/>
      <c r="BG800" s="77"/>
      <c r="BH800" s="77"/>
      <c r="BI800" s="77"/>
      <c r="BJ800" s="77"/>
      <c r="BK800" s="77"/>
      <c r="BL800" s="77"/>
      <c r="BM800" s="77"/>
      <c r="BN800" s="77"/>
      <c r="BO800" s="77"/>
      <c r="BP800" s="77"/>
      <c r="BQ800" s="77"/>
      <c r="BR800" s="77"/>
      <c r="BS800" s="77"/>
      <c r="BT800" s="77"/>
      <c r="BU800" s="77"/>
      <c r="BV800" s="77"/>
      <c r="BW800" s="77"/>
      <c r="BX800" s="77"/>
      <c r="BY800" s="77"/>
      <c r="BZ800" s="77"/>
      <c r="CA800" s="77"/>
      <c r="CB800" s="77"/>
      <c r="CC800" s="77"/>
      <c r="CD800" s="77"/>
      <c r="CE800" s="77"/>
      <c r="CF800" s="77"/>
      <c r="CG800" s="77"/>
      <c r="CH800" s="77"/>
      <c r="CI800" s="77"/>
      <c r="CJ800" s="77"/>
      <c r="CK800" s="77"/>
      <c r="CL800" s="77"/>
      <c r="CM800" s="77"/>
      <c r="CN800" s="77"/>
      <c r="CO800" s="77"/>
      <c r="CP800" s="77"/>
      <c r="CQ800" s="77"/>
    </row>
    <row r="801" spans="1:95" s="639" customFormat="1" ht="16.5" customHeight="1" x14ac:dyDescent="0.25">
      <c r="A801" s="1491" t="s">
        <v>441</v>
      </c>
      <c r="B801" s="1491"/>
      <c r="C801" s="1491"/>
      <c r="D801" s="1491"/>
      <c r="E801" s="1491"/>
      <c r="F801" s="1609" t="s">
        <v>2415</v>
      </c>
      <c r="G801" s="1610"/>
      <c r="H801" s="1592"/>
      <c r="I801" s="1592"/>
      <c r="J801" s="1592"/>
      <c r="K801" s="1592"/>
      <c r="L801" s="1592"/>
      <c r="M801" s="1592"/>
      <c r="N801" s="1592"/>
      <c r="O801" s="1617"/>
      <c r="P801" s="1617"/>
      <c r="Q801" s="1617"/>
      <c r="R801" s="1626"/>
      <c r="S801" s="1617"/>
      <c r="T801" s="1617"/>
      <c r="U801" s="1617"/>
      <c r="V801" s="1617"/>
      <c r="W801" s="627"/>
      <c r="X801" s="625"/>
      <c r="Y801" s="32"/>
      <c r="Z801" s="592" t="s">
        <v>2368</v>
      </c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77"/>
      <c r="AZ801" s="77"/>
      <c r="BA801" s="77"/>
      <c r="BB801" s="77"/>
      <c r="BC801" s="77"/>
      <c r="BD801" s="77"/>
      <c r="BE801" s="77"/>
      <c r="BF801" s="77"/>
      <c r="BG801" s="77"/>
      <c r="BH801" s="77"/>
      <c r="BI801" s="77"/>
      <c r="BJ801" s="77"/>
      <c r="BK801" s="77"/>
      <c r="BL801" s="77"/>
      <c r="BM801" s="77"/>
      <c r="BN801" s="77"/>
      <c r="BO801" s="77"/>
      <c r="BP801" s="77"/>
      <c r="BQ801" s="77"/>
      <c r="BR801" s="77"/>
      <c r="BS801" s="77"/>
      <c r="BT801" s="77"/>
      <c r="BU801" s="77"/>
      <c r="BV801" s="77"/>
      <c r="BW801" s="77"/>
      <c r="BX801" s="77"/>
      <c r="BY801" s="77"/>
      <c r="BZ801" s="77"/>
      <c r="CA801" s="77"/>
      <c r="CB801" s="77"/>
      <c r="CC801" s="77"/>
      <c r="CD801" s="77"/>
      <c r="CE801" s="77"/>
      <c r="CF801" s="77"/>
      <c r="CG801" s="77"/>
      <c r="CH801" s="77"/>
      <c r="CI801" s="77"/>
      <c r="CJ801" s="77"/>
      <c r="CK801" s="77"/>
      <c r="CL801" s="77"/>
      <c r="CM801" s="77"/>
      <c r="CN801" s="77"/>
      <c r="CO801" s="77"/>
      <c r="CP801" s="77"/>
      <c r="CQ801" s="77"/>
    </row>
    <row r="802" spans="1:95" s="639" customFormat="1" ht="16.5" customHeight="1" x14ac:dyDescent="0.25">
      <c r="A802" s="1491" t="s">
        <v>703</v>
      </c>
      <c r="B802" s="1491"/>
      <c r="C802" s="1491"/>
      <c r="D802" s="1491"/>
      <c r="E802" s="1491"/>
      <c r="F802" s="1609" t="s">
        <v>2416</v>
      </c>
      <c r="G802" s="1610"/>
      <c r="H802" s="1592"/>
      <c r="I802" s="1592"/>
      <c r="J802" s="1592"/>
      <c r="K802" s="1592"/>
      <c r="L802" s="1592"/>
      <c r="M802" s="1592"/>
      <c r="N802" s="1592"/>
      <c r="O802" s="1592"/>
      <c r="P802" s="1592"/>
      <c r="Q802" s="1592"/>
      <c r="R802" s="1611"/>
      <c r="S802" s="1592"/>
      <c r="T802" s="1592"/>
      <c r="U802" s="1592"/>
      <c r="V802" s="1592"/>
      <c r="W802" s="1595" t="s">
        <v>1298</v>
      </c>
      <c r="X802" s="1595"/>
      <c r="Y802" s="32"/>
      <c r="Z802" s="592" t="s">
        <v>1629</v>
      </c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77"/>
      <c r="AZ802" s="77"/>
      <c r="BA802" s="77"/>
      <c r="BB802" s="77"/>
      <c r="BC802" s="77"/>
      <c r="BD802" s="77"/>
      <c r="BE802" s="77"/>
      <c r="BF802" s="77"/>
      <c r="BG802" s="77"/>
      <c r="BH802" s="77"/>
      <c r="BI802" s="77"/>
      <c r="BJ802" s="77"/>
      <c r="BK802" s="77"/>
      <c r="BL802" s="77"/>
      <c r="BM802" s="77"/>
      <c r="BN802" s="77"/>
      <c r="BO802" s="77"/>
      <c r="BP802" s="77"/>
      <c r="BQ802" s="77"/>
      <c r="BR802" s="77"/>
      <c r="BS802" s="77"/>
      <c r="BT802" s="77"/>
      <c r="BU802" s="77"/>
      <c r="BV802" s="77"/>
      <c r="BW802" s="77"/>
      <c r="BX802" s="77"/>
      <c r="BY802" s="77"/>
      <c r="BZ802" s="77"/>
      <c r="CA802" s="77"/>
      <c r="CB802" s="77"/>
      <c r="CC802" s="77"/>
      <c r="CD802" s="77"/>
      <c r="CE802" s="77"/>
      <c r="CF802" s="77"/>
      <c r="CG802" s="77"/>
      <c r="CH802" s="77"/>
      <c r="CI802" s="77"/>
      <c r="CJ802" s="77"/>
      <c r="CK802" s="77"/>
      <c r="CL802" s="77"/>
      <c r="CM802" s="77"/>
      <c r="CN802" s="77"/>
      <c r="CO802" s="77"/>
      <c r="CP802" s="77"/>
      <c r="CQ802" s="77"/>
    </row>
    <row r="803" spans="1:95" s="639" customFormat="1" ht="16.5" customHeight="1" x14ac:dyDescent="0.25">
      <c r="A803" s="1491" t="s">
        <v>397</v>
      </c>
      <c r="B803" s="1491"/>
      <c r="C803" s="1491"/>
      <c r="D803" s="1491"/>
      <c r="E803" s="1491"/>
      <c r="F803" s="1609" t="s">
        <v>2416</v>
      </c>
      <c r="G803" s="1610"/>
      <c r="H803" s="1592"/>
      <c r="I803" s="1592"/>
      <c r="J803" s="1592"/>
      <c r="K803" s="1592"/>
      <c r="L803" s="1592"/>
      <c r="M803" s="1592"/>
      <c r="N803" s="1592"/>
      <c r="O803" s="1592"/>
      <c r="P803" s="1592"/>
      <c r="Q803" s="1592"/>
      <c r="R803" s="1611"/>
      <c r="S803" s="1592"/>
      <c r="T803" s="1592"/>
      <c r="U803" s="1592"/>
      <c r="V803" s="1592"/>
      <c r="W803" s="1595" t="s">
        <v>1298</v>
      </c>
      <c r="X803" s="1595"/>
      <c r="Y803" s="32"/>
      <c r="Z803" s="592" t="s">
        <v>1630</v>
      </c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77"/>
      <c r="AZ803" s="77"/>
      <c r="BA803" s="77"/>
      <c r="BB803" s="77"/>
      <c r="BC803" s="77"/>
      <c r="BD803" s="77"/>
      <c r="BE803" s="77"/>
      <c r="BF803" s="77"/>
      <c r="BG803" s="77"/>
      <c r="BH803" s="77"/>
      <c r="BI803" s="77"/>
      <c r="BJ803" s="77"/>
      <c r="BK803" s="77"/>
      <c r="BL803" s="77"/>
      <c r="BM803" s="77"/>
      <c r="BN803" s="77"/>
      <c r="BO803" s="77"/>
      <c r="BP803" s="77"/>
      <c r="BQ803" s="77"/>
      <c r="BR803" s="77"/>
      <c r="BS803" s="77"/>
      <c r="BT803" s="77"/>
      <c r="BU803" s="77"/>
      <c r="BV803" s="77"/>
      <c r="BW803" s="77"/>
      <c r="BX803" s="77"/>
      <c r="BY803" s="77"/>
      <c r="BZ803" s="77"/>
      <c r="CA803" s="77"/>
      <c r="CB803" s="77"/>
      <c r="CC803" s="77"/>
      <c r="CD803" s="77"/>
      <c r="CE803" s="77"/>
      <c r="CF803" s="77"/>
      <c r="CG803" s="77"/>
      <c r="CH803" s="77"/>
      <c r="CI803" s="77"/>
      <c r="CJ803" s="77"/>
      <c r="CK803" s="77"/>
      <c r="CL803" s="77"/>
      <c r="CM803" s="77"/>
      <c r="CN803" s="77"/>
      <c r="CO803" s="77"/>
      <c r="CP803" s="77"/>
      <c r="CQ803" s="77"/>
    </row>
    <row r="804" spans="1:95" s="639" customFormat="1" ht="16.5" customHeight="1" x14ac:dyDescent="0.25">
      <c r="A804" s="1491" t="s">
        <v>398</v>
      </c>
      <c r="B804" s="1491"/>
      <c r="C804" s="1491"/>
      <c r="D804" s="1491"/>
      <c r="E804" s="1491"/>
      <c r="F804" s="626"/>
      <c r="G804" s="625"/>
      <c r="H804" s="1617"/>
      <c r="I804" s="1617"/>
      <c r="J804" s="1617"/>
      <c r="K804" s="1617"/>
      <c r="L804" s="1617"/>
      <c r="M804" s="1617"/>
      <c r="N804" s="1617"/>
      <c r="O804" s="1592"/>
      <c r="P804" s="1592"/>
      <c r="Q804" s="1592"/>
      <c r="R804" s="1611"/>
      <c r="S804" s="1592"/>
      <c r="T804" s="1592"/>
      <c r="U804" s="1592"/>
      <c r="V804" s="1592"/>
      <c r="W804" s="1595" t="s">
        <v>576</v>
      </c>
      <c r="X804" s="1595"/>
      <c r="Y804" s="32"/>
      <c r="Z804" s="592" t="s">
        <v>1632</v>
      </c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77"/>
      <c r="AZ804" s="77"/>
      <c r="BA804" s="77"/>
      <c r="BB804" s="77"/>
      <c r="BC804" s="77"/>
      <c r="BD804" s="77"/>
      <c r="BE804" s="77"/>
      <c r="BF804" s="77"/>
      <c r="BG804" s="77"/>
      <c r="BH804" s="77"/>
      <c r="BI804" s="77"/>
      <c r="BJ804" s="77"/>
      <c r="BK804" s="77"/>
      <c r="BL804" s="77"/>
      <c r="BM804" s="77"/>
      <c r="BN804" s="77"/>
      <c r="BO804" s="77"/>
      <c r="BP804" s="77"/>
      <c r="BQ804" s="77"/>
      <c r="BR804" s="77"/>
      <c r="BS804" s="77"/>
      <c r="BT804" s="77"/>
      <c r="BU804" s="77"/>
      <c r="BV804" s="77"/>
      <c r="BW804" s="77"/>
      <c r="BX804" s="77"/>
      <c r="BY804" s="77"/>
      <c r="BZ804" s="77"/>
      <c r="CA804" s="77"/>
      <c r="CB804" s="77"/>
      <c r="CC804" s="77"/>
      <c r="CD804" s="77"/>
      <c r="CE804" s="77"/>
      <c r="CF804" s="77"/>
      <c r="CG804" s="77"/>
      <c r="CH804" s="77"/>
      <c r="CI804" s="77"/>
      <c r="CJ804" s="77"/>
      <c r="CK804" s="77"/>
      <c r="CL804" s="77"/>
      <c r="CM804" s="77"/>
      <c r="CN804" s="77"/>
      <c r="CO804" s="77"/>
      <c r="CP804" s="77"/>
      <c r="CQ804" s="77"/>
    </row>
    <row r="805" spans="1:95" s="639" customFormat="1" ht="16.5" customHeight="1" x14ac:dyDescent="0.25">
      <c r="A805" s="1491" t="s">
        <v>399</v>
      </c>
      <c r="B805" s="1491"/>
      <c r="C805" s="1491"/>
      <c r="D805" s="1491"/>
      <c r="E805" s="1491"/>
      <c r="F805" s="1609" t="s">
        <v>585</v>
      </c>
      <c r="G805" s="1610"/>
      <c r="H805" s="1592"/>
      <c r="I805" s="1592"/>
      <c r="J805" s="1592"/>
      <c r="K805" s="1592"/>
      <c r="L805" s="1592"/>
      <c r="M805" s="1592"/>
      <c r="N805" s="1592"/>
      <c r="O805" s="628"/>
      <c r="P805" s="628"/>
      <c r="Q805" s="628"/>
      <c r="R805" s="1167"/>
      <c r="S805" s="628"/>
      <c r="T805" s="628"/>
      <c r="U805" s="628"/>
      <c r="V805" s="628"/>
      <c r="W805" s="627"/>
      <c r="X805" s="625"/>
      <c r="Y805" s="32"/>
      <c r="Z805" s="592" t="s">
        <v>2370</v>
      </c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77"/>
      <c r="AZ805" s="77"/>
      <c r="BA805" s="77"/>
      <c r="BB805" s="77"/>
      <c r="BC805" s="77"/>
      <c r="BD805" s="77"/>
      <c r="BE805" s="77"/>
      <c r="BF805" s="77"/>
      <c r="BG805" s="77"/>
      <c r="BH805" s="77"/>
      <c r="BI805" s="77"/>
      <c r="BJ805" s="77"/>
      <c r="BK805" s="77"/>
      <c r="BL805" s="77"/>
      <c r="BM805" s="77"/>
      <c r="BN805" s="77"/>
      <c r="BO805" s="77"/>
      <c r="BP805" s="77"/>
      <c r="BQ805" s="77"/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</row>
    <row r="806" spans="1:95" s="639" customFormat="1" ht="16.5" customHeight="1" x14ac:dyDescent="0.25">
      <c r="A806" s="1491" t="s">
        <v>400</v>
      </c>
      <c r="B806" s="1491"/>
      <c r="C806" s="1491"/>
      <c r="D806" s="1491"/>
      <c r="E806" s="1491"/>
      <c r="F806" s="1609" t="s">
        <v>585</v>
      </c>
      <c r="G806" s="1610"/>
      <c r="H806" s="1592"/>
      <c r="I806" s="1592"/>
      <c r="J806" s="1592"/>
      <c r="K806" s="1592"/>
      <c r="L806" s="1592"/>
      <c r="M806" s="1592"/>
      <c r="N806" s="1592"/>
      <c r="O806" s="628"/>
      <c r="P806" s="628"/>
      <c r="Q806" s="628"/>
      <c r="R806" s="1167"/>
      <c r="S806" s="628"/>
      <c r="T806" s="628"/>
      <c r="U806" s="628"/>
      <c r="V806" s="628"/>
      <c r="W806" s="627"/>
      <c r="X806" s="625"/>
      <c r="Y806" s="32"/>
      <c r="Z806" s="592" t="s">
        <v>2371</v>
      </c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77"/>
      <c r="AZ806" s="77"/>
      <c r="BA806" s="77"/>
      <c r="BB806" s="77"/>
      <c r="BC806" s="77"/>
      <c r="BD806" s="77"/>
      <c r="BE806" s="77"/>
      <c r="BF806" s="77"/>
      <c r="BG806" s="77"/>
      <c r="BH806" s="77"/>
      <c r="BI806" s="77"/>
      <c r="BJ806" s="77"/>
      <c r="BK806" s="77"/>
      <c r="BL806" s="77"/>
      <c r="BM806" s="77"/>
      <c r="BN806" s="77"/>
      <c r="BO806" s="77"/>
      <c r="BP806" s="77"/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</row>
    <row r="807" spans="1:95" s="639" customFormat="1" ht="16.5" customHeight="1" x14ac:dyDescent="0.25">
      <c r="A807" s="1491" t="s">
        <v>401</v>
      </c>
      <c r="B807" s="1491"/>
      <c r="C807" s="1491"/>
      <c r="D807" s="1491"/>
      <c r="E807" s="1491"/>
      <c r="F807" s="1609" t="s">
        <v>585</v>
      </c>
      <c r="G807" s="1610"/>
      <c r="H807" s="1592"/>
      <c r="I807" s="1592"/>
      <c r="J807" s="1592"/>
      <c r="K807" s="1592"/>
      <c r="L807" s="1592"/>
      <c r="M807" s="1592"/>
      <c r="N807" s="1592"/>
      <c r="O807" s="1213"/>
      <c r="P807" s="1213"/>
      <c r="Q807" s="1213"/>
      <c r="R807" s="1213"/>
      <c r="S807" s="1213"/>
      <c r="T807" s="1213"/>
      <c r="U807" s="1213"/>
      <c r="V807" s="1213"/>
      <c r="W807" s="1215"/>
      <c r="X807" s="1212"/>
      <c r="Y807" s="32"/>
      <c r="Z807" s="592" t="s">
        <v>2372</v>
      </c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77"/>
      <c r="AZ807" s="77"/>
      <c r="BA807" s="77"/>
      <c r="BB807" s="77"/>
      <c r="BC807" s="77"/>
      <c r="BD807" s="77"/>
      <c r="BE807" s="77"/>
      <c r="BF807" s="77"/>
      <c r="BG807" s="77"/>
      <c r="BH807" s="77"/>
      <c r="BI807" s="77"/>
      <c r="BJ807" s="77"/>
      <c r="BK807" s="77"/>
      <c r="BL807" s="77"/>
      <c r="BM807" s="77"/>
      <c r="BN807" s="77"/>
      <c r="BO807" s="77"/>
      <c r="BP807" s="77"/>
      <c r="BQ807" s="77"/>
      <c r="BR807" s="77"/>
      <c r="BS807" s="77"/>
      <c r="BT807" s="77"/>
      <c r="BU807" s="77"/>
      <c r="BV807" s="77"/>
      <c r="BW807" s="77"/>
      <c r="BX807" s="77"/>
      <c r="BY807" s="77"/>
      <c r="BZ807" s="77"/>
      <c r="CA807" s="77"/>
      <c r="CB807" s="77"/>
      <c r="CC807" s="77"/>
      <c r="CD807" s="77"/>
      <c r="CE807" s="77"/>
      <c r="CF807" s="77"/>
      <c r="CG807" s="77"/>
      <c r="CH807" s="77"/>
      <c r="CI807" s="77"/>
      <c r="CJ807" s="77"/>
      <c r="CK807" s="77"/>
      <c r="CL807" s="77"/>
      <c r="CM807" s="77"/>
      <c r="CN807" s="77"/>
      <c r="CO807" s="77"/>
      <c r="CP807" s="77"/>
      <c r="CQ807" s="77"/>
    </row>
    <row r="808" spans="1:95" s="639" customFormat="1" ht="16.5" customHeight="1" x14ac:dyDescent="0.25">
      <c r="A808" s="1491" t="s">
        <v>1340</v>
      </c>
      <c r="B808" s="1491"/>
      <c r="C808" s="1491"/>
      <c r="D808" s="1491"/>
      <c r="E808" s="1491"/>
      <c r="F808" s="1609" t="s">
        <v>585</v>
      </c>
      <c r="G808" s="1610"/>
      <c r="H808" s="1592"/>
      <c r="I808" s="1592"/>
      <c r="J808" s="1592"/>
      <c r="K808" s="1592"/>
      <c r="L808" s="1592"/>
      <c r="M808" s="1592"/>
      <c r="N808" s="1592"/>
      <c r="O808" s="1213"/>
      <c r="P808" s="1213"/>
      <c r="Q808" s="1213"/>
      <c r="R808" s="1213"/>
      <c r="S808" s="1213"/>
      <c r="T808" s="1213"/>
      <c r="U808" s="1213"/>
      <c r="V808" s="1213"/>
      <c r="W808" s="1215"/>
      <c r="X808" s="1212"/>
      <c r="Y808" s="32"/>
      <c r="Z808" s="592" t="s">
        <v>2373</v>
      </c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77"/>
      <c r="AZ808" s="77"/>
      <c r="BA808" s="77"/>
      <c r="BB808" s="77"/>
      <c r="BC808" s="77"/>
      <c r="BD808" s="77"/>
      <c r="BE808" s="77"/>
      <c r="BF808" s="77"/>
      <c r="BG808" s="77"/>
      <c r="BH808" s="77"/>
      <c r="BI808" s="77"/>
      <c r="BJ808" s="77"/>
      <c r="BK808" s="77"/>
      <c r="BL808" s="77"/>
      <c r="BM808" s="77"/>
      <c r="BN808" s="77"/>
      <c r="BO808" s="77"/>
      <c r="BP808" s="77"/>
      <c r="BQ808" s="77"/>
      <c r="BR808" s="77"/>
      <c r="BS808" s="77"/>
      <c r="BT808" s="77"/>
      <c r="BU808" s="77"/>
      <c r="BV808" s="77"/>
      <c r="BW808" s="77"/>
      <c r="BX808" s="77"/>
      <c r="BY808" s="77"/>
      <c r="BZ808" s="77"/>
      <c r="CA808" s="77"/>
      <c r="CB808" s="77"/>
      <c r="CC808" s="77"/>
      <c r="CD808" s="77"/>
      <c r="CE808" s="77"/>
      <c r="CF808" s="77"/>
      <c r="CG808" s="77"/>
      <c r="CH808" s="77"/>
      <c r="CI808" s="77"/>
      <c r="CJ808" s="77"/>
      <c r="CK808" s="77"/>
      <c r="CL808" s="77"/>
      <c r="CM808" s="77"/>
      <c r="CN808" s="77"/>
      <c r="CO808" s="77"/>
      <c r="CP808" s="77"/>
      <c r="CQ808" s="77"/>
    </row>
    <row r="809" spans="1:95" s="639" customFormat="1" ht="16.5" customHeight="1" x14ac:dyDescent="0.25">
      <c r="A809" s="1491" t="s">
        <v>1331</v>
      </c>
      <c r="B809" s="1491"/>
      <c r="C809" s="1491"/>
      <c r="D809" s="1491"/>
      <c r="E809" s="1491"/>
      <c r="F809" s="1609" t="s">
        <v>585</v>
      </c>
      <c r="G809" s="1610"/>
      <c r="H809" s="1592"/>
      <c r="I809" s="1592"/>
      <c r="J809" s="1592"/>
      <c r="K809" s="1592"/>
      <c r="L809" s="1592"/>
      <c r="M809" s="1592"/>
      <c r="N809" s="1592"/>
      <c r="O809" s="628"/>
      <c r="P809" s="628"/>
      <c r="Q809" s="628"/>
      <c r="R809" s="1167"/>
      <c r="S809" s="628"/>
      <c r="T809" s="628"/>
      <c r="U809" s="628"/>
      <c r="V809" s="628"/>
      <c r="W809" s="627"/>
      <c r="X809" s="625"/>
      <c r="Y809" s="32"/>
      <c r="Z809" s="592" t="s">
        <v>2374</v>
      </c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77"/>
      <c r="AZ809" s="77"/>
      <c r="BA809" s="77"/>
      <c r="BB809" s="77"/>
      <c r="BC809" s="77"/>
      <c r="BD809" s="77"/>
      <c r="BE809" s="77"/>
      <c r="BF809" s="77"/>
      <c r="BG809" s="77"/>
      <c r="BH809" s="77"/>
      <c r="BI809" s="77"/>
      <c r="BJ809" s="77"/>
      <c r="BK809" s="77"/>
      <c r="BL809" s="77"/>
      <c r="BM809" s="77"/>
      <c r="BN809" s="77"/>
      <c r="BO809" s="77"/>
      <c r="BP809" s="77"/>
      <c r="BQ809" s="77"/>
      <c r="BR809" s="77"/>
      <c r="BS809" s="77"/>
      <c r="BT809" s="77"/>
      <c r="BU809" s="77"/>
      <c r="BV809" s="77"/>
      <c r="BW809" s="77"/>
      <c r="BX809" s="77"/>
      <c r="BY809" s="77"/>
      <c r="BZ809" s="77"/>
      <c r="CA809" s="77"/>
      <c r="CB809" s="77"/>
      <c r="CC809" s="77"/>
      <c r="CD809" s="77"/>
      <c r="CE809" s="77"/>
      <c r="CF809" s="77"/>
      <c r="CG809" s="77"/>
      <c r="CH809" s="77"/>
      <c r="CI809" s="77"/>
      <c r="CJ809" s="77"/>
      <c r="CK809" s="77"/>
      <c r="CL809" s="77"/>
      <c r="CM809" s="77"/>
      <c r="CN809" s="77"/>
      <c r="CO809" s="77"/>
      <c r="CP809" s="77"/>
      <c r="CQ809" s="77"/>
    </row>
    <row r="810" spans="1:95" s="639" customFormat="1" ht="16.5" customHeight="1" x14ac:dyDescent="0.25">
      <c r="A810" s="1491" t="s">
        <v>402</v>
      </c>
      <c r="B810" s="1491"/>
      <c r="C810" s="1491"/>
      <c r="D810" s="1491"/>
      <c r="E810" s="1491"/>
      <c r="F810" s="1609" t="s">
        <v>590</v>
      </c>
      <c r="G810" s="1610"/>
      <c r="H810" s="1592"/>
      <c r="I810" s="1592"/>
      <c r="J810" s="1592"/>
      <c r="K810" s="1592"/>
      <c r="L810" s="1592"/>
      <c r="M810" s="1592"/>
      <c r="N810" s="1592"/>
      <c r="O810" s="254"/>
      <c r="P810" s="254"/>
      <c r="Q810" s="254"/>
      <c r="R810" s="1168"/>
      <c r="S810" s="254"/>
      <c r="T810" s="254"/>
      <c r="U810" s="254"/>
      <c r="V810" s="254"/>
      <c r="W810" s="255"/>
      <c r="X810" s="252"/>
      <c r="Y810" s="32"/>
      <c r="Z810" s="592" t="s">
        <v>1636</v>
      </c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77"/>
      <c r="AZ810" s="77"/>
      <c r="BA810" s="77"/>
      <c r="BB810" s="77"/>
      <c r="BC810" s="77"/>
      <c r="BD810" s="77"/>
      <c r="BE810" s="77"/>
      <c r="BF810" s="77"/>
      <c r="BG810" s="77"/>
      <c r="BH810" s="77"/>
      <c r="BI810" s="77"/>
      <c r="BJ810" s="77"/>
      <c r="BK810" s="77"/>
      <c r="BL810" s="77"/>
      <c r="BM810" s="77"/>
      <c r="BN810" s="77"/>
      <c r="BO810" s="77"/>
      <c r="BP810" s="77"/>
      <c r="BQ810" s="77"/>
      <c r="BR810" s="77"/>
      <c r="BS810" s="77"/>
      <c r="BT810" s="77"/>
      <c r="BU810" s="77"/>
      <c r="BV810" s="77"/>
      <c r="BW810" s="77"/>
      <c r="BX810" s="77"/>
      <c r="BY810" s="77"/>
      <c r="BZ810" s="77"/>
      <c r="CA810" s="77"/>
      <c r="CB810" s="77"/>
      <c r="CC810" s="77"/>
      <c r="CD810" s="77"/>
      <c r="CE810" s="77"/>
      <c r="CF810" s="77"/>
      <c r="CG810" s="77"/>
      <c r="CH810" s="77"/>
      <c r="CI810" s="77"/>
      <c r="CJ810" s="77"/>
      <c r="CK810" s="77"/>
      <c r="CL810" s="77"/>
      <c r="CM810" s="77"/>
      <c r="CN810" s="77"/>
      <c r="CO810" s="77"/>
      <c r="CP810" s="77"/>
      <c r="CQ810" s="77"/>
    </row>
    <row r="811" spans="1:95" s="639" customFormat="1" ht="16.5" customHeight="1" x14ac:dyDescent="0.25">
      <c r="A811" s="1627" t="s">
        <v>592</v>
      </c>
      <c r="B811" s="1628"/>
      <c r="C811" s="1628"/>
      <c r="D811" s="1628"/>
      <c r="E811" s="1628"/>
      <c r="F811" s="1609" t="s">
        <v>593</v>
      </c>
      <c r="G811" s="1610"/>
      <c r="H811" s="1592"/>
      <c r="I811" s="1592"/>
      <c r="J811" s="1592"/>
      <c r="K811" s="1592"/>
      <c r="L811" s="1592"/>
      <c r="M811" s="1592"/>
      <c r="N811" s="1592"/>
      <c r="O811" s="254"/>
      <c r="P811" s="254"/>
      <c r="Q811" s="254"/>
      <c r="R811" s="1168"/>
      <c r="S811" s="254"/>
      <c r="T811" s="254"/>
      <c r="U811" s="254"/>
      <c r="V811" s="254"/>
      <c r="W811" s="627"/>
      <c r="X811" s="625"/>
      <c r="Y811" s="32"/>
      <c r="Z811" s="60" t="s">
        <v>599</v>
      </c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77"/>
      <c r="AZ811" s="77"/>
      <c r="BA811" s="77"/>
      <c r="BB811" s="77"/>
      <c r="BC811" s="77"/>
      <c r="BD811" s="77"/>
      <c r="BE811" s="77"/>
      <c r="BF811" s="77"/>
      <c r="BG811" s="77"/>
      <c r="BH811" s="77"/>
      <c r="BI811" s="77"/>
      <c r="BJ811" s="77"/>
      <c r="BK811" s="77"/>
      <c r="BL811" s="77"/>
      <c r="BM811" s="77"/>
      <c r="BN811" s="77"/>
      <c r="BO811" s="77"/>
      <c r="BP811" s="77"/>
      <c r="BQ811" s="77"/>
      <c r="BR811" s="77"/>
      <c r="BS811" s="77"/>
      <c r="BT811" s="77"/>
      <c r="BU811" s="77"/>
      <c r="BV811" s="77"/>
      <c r="BW811" s="77"/>
      <c r="BX811" s="77"/>
      <c r="BY811" s="77"/>
      <c r="BZ811" s="77"/>
      <c r="CA811" s="77"/>
      <c r="CB811" s="77"/>
      <c r="CC811" s="77"/>
      <c r="CD811" s="77"/>
      <c r="CE811" s="77"/>
      <c r="CF811" s="77"/>
      <c r="CG811" s="77"/>
      <c r="CH811" s="77"/>
      <c r="CI811" s="77"/>
      <c r="CJ811" s="77"/>
      <c r="CK811" s="77"/>
      <c r="CL811" s="77"/>
      <c r="CM811" s="77"/>
      <c r="CN811" s="77"/>
      <c r="CO811" s="77"/>
      <c r="CP811" s="77"/>
      <c r="CQ811" s="77"/>
    </row>
    <row r="812" spans="1:95" s="639" customFormat="1" ht="16.5" customHeight="1" x14ac:dyDescent="0.25">
      <c r="A812" s="1618" t="s">
        <v>591</v>
      </c>
      <c r="B812" s="1619"/>
      <c r="C812" s="1619"/>
      <c r="D812" s="1619"/>
      <c r="E812" s="1619"/>
      <c r="F812" s="1609" t="s">
        <v>594</v>
      </c>
      <c r="G812" s="1610"/>
      <c r="H812" s="1592"/>
      <c r="I812" s="1592"/>
      <c r="J812" s="1592"/>
      <c r="K812" s="1592"/>
      <c r="L812" s="1592"/>
      <c r="M812" s="1592"/>
      <c r="N812" s="1592"/>
      <c r="O812" s="253"/>
      <c r="P812" s="253"/>
      <c r="Q812" s="253"/>
      <c r="R812" s="1169"/>
      <c r="S812" s="253"/>
      <c r="T812" s="253"/>
      <c r="U812" s="253"/>
      <c r="V812" s="254"/>
      <c r="W812" s="627"/>
      <c r="X812" s="625"/>
      <c r="Y812" s="32"/>
      <c r="Z812" s="60" t="s">
        <v>600</v>
      </c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77"/>
      <c r="AZ812" s="77"/>
      <c r="BA812" s="77"/>
      <c r="BB812" s="77"/>
      <c r="BC812" s="77"/>
      <c r="BD812" s="77"/>
      <c r="BE812" s="77"/>
      <c r="BF812" s="77"/>
      <c r="BG812" s="77"/>
      <c r="BH812" s="77"/>
      <c r="BI812" s="77"/>
      <c r="BJ812" s="77"/>
      <c r="BK812" s="77"/>
      <c r="BL812" s="77"/>
      <c r="BM812" s="77"/>
      <c r="BN812" s="77"/>
      <c r="BO812" s="77"/>
      <c r="BP812" s="77"/>
      <c r="BQ812" s="77"/>
      <c r="BR812" s="77"/>
      <c r="BS812" s="77"/>
      <c r="BT812" s="77"/>
      <c r="BU812" s="77"/>
      <c r="BV812" s="77"/>
      <c r="BW812" s="77"/>
      <c r="BX812" s="77"/>
      <c r="BY812" s="77"/>
      <c r="BZ812" s="77"/>
      <c r="CA812" s="77"/>
      <c r="CB812" s="77"/>
      <c r="CC812" s="77"/>
      <c r="CD812" s="77"/>
      <c r="CE812" s="77"/>
      <c r="CF812" s="77"/>
      <c r="CG812" s="77"/>
      <c r="CH812" s="77"/>
      <c r="CI812" s="77"/>
      <c r="CJ812" s="77"/>
      <c r="CK812" s="77"/>
      <c r="CL812" s="77"/>
      <c r="CM812" s="77"/>
      <c r="CN812" s="77"/>
      <c r="CO812" s="77"/>
      <c r="CP812" s="77"/>
      <c r="CQ812" s="77"/>
    </row>
    <row r="813" spans="1:95" s="639" customFormat="1" ht="16.5" customHeight="1" x14ac:dyDescent="0.25">
      <c r="A813" s="1491" t="s">
        <v>442</v>
      </c>
      <c r="B813" s="1491"/>
      <c r="C813" s="1491"/>
      <c r="D813" s="1491"/>
      <c r="E813" s="1491"/>
      <c r="F813" s="1609" t="s">
        <v>590</v>
      </c>
      <c r="G813" s="1610"/>
      <c r="H813" s="1592"/>
      <c r="I813" s="1592"/>
      <c r="J813" s="1592"/>
      <c r="K813" s="1592"/>
      <c r="L813" s="1592"/>
      <c r="M813" s="1592"/>
      <c r="N813" s="1592"/>
      <c r="O813" s="254"/>
      <c r="P813" s="254"/>
      <c r="Q813" s="254"/>
      <c r="R813" s="1168"/>
      <c r="S813" s="254"/>
      <c r="T813" s="254"/>
      <c r="U813" s="254"/>
      <c r="V813" s="254"/>
      <c r="W813" s="255"/>
      <c r="X813" s="252"/>
      <c r="Y813" s="32"/>
      <c r="Z813" s="592" t="s">
        <v>2376</v>
      </c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77"/>
      <c r="AZ813" s="77"/>
      <c r="BA813" s="77"/>
      <c r="BB813" s="77"/>
      <c r="BC813" s="77"/>
      <c r="BD813" s="77"/>
      <c r="BE813" s="77"/>
      <c r="BF813" s="77"/>
      <c r="BG813" s="77"/>
      <c r="BH813" s="77"/>
      <c r="BI813" s="77"/>
      <c r="BJ813" s="77"/>
      <c r="BK813" s="77"/>
      <c r="BL813" s="77"/>
      <c r="BM813" s="77"/>
      <c r="BN813" s="77"/>
      <c r="BO813" s="77"/>
      <c r="BP813" s="77"/>
      <c r="BQ813" s="77"/>
      <c r="BR813" s="77"/>
      <c r="BS813" s="77"/>
      <c r="BT813" s="77"/>
      <c r="BU813" s="77"/>
      <c r="BV813" s="77"/>
      <c r="BW813" s="77"/>
      <c r="BX813" s="77"/>
      <c r="BY813" s="77"/>
      <c r="BZ813" s="77"/>
      <c r="CA813" s="77"/>
      <c r="CB813" s="77"/>
      <c r="CC813" s="77"/>
      <c r="CD813" s="77"/>
      <c r="CE813" s="77"/>
      <c r="CF813" s="77"/>
      <c r="CG813" s="77"/>
      <c r="CH813" s="77"/>
      <c r="CI813" s="77"/>
      <c r="CJ813" s="77"/>
      <c r="CK813" s="77"/>
      <c r="CL813" s="77"/>
      <c r="CM813" s="77"/>
      <c r="CN813" s="77"/>
      <c r="CO813" s="77"/>
      <c r="CP813" s="77"/>
      <c r="CQ813" s="77"/>
    </row>
    <row r="814" spans="1:95" s="639" customFormat="1" ht="16.5" customHeight="1" x14ac:dyDescent="0.25">
      <c r="A814" s="1491" t="s">
        <v>443</v>
      </c>
      <c r="B814" s="1491"/>
      <c r="C814" s="1491"/>
      <c r="D814" s="1491"/>
      <c r="E814" s="1491"/>
      <c r="F814" s="1609" t="s">
        <v>590</v>
      </c>
      <c r="G814" s="1610"/>
      <c r="H814" s="1592"/>
      <c r="I814" s="1592"/>
      <c r="J814" s="1592"/>
      <c r="K814" s="1592"/>
      <c r="L814" s="1592"/>
      <c r="M814" s="1592"/>
      <c r="N814" s="1592"/>
      <c r="O814" s="254"/>
      <c r="P814" s="254"/>
      <c r="Q814" s="254"/>
      <c r="R814" s="1168"/>
      <c r="S814" s="254"/>
      <c r="T814" s="254"/>
      <c r="U814" s="254"/>
      <c r="V814" s="254"/>
      <c r="W814" s="255"/>
      <c r="X814" s="252"/>
      <c r="Y814" s="32"/>
      <c r="Z814" s="592" t="s">
        <v>2377</v>
      </c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77"/>
      <c r="AZ814" s="77"/>
      <c r="BA814" s="77"/>
      <c r="BB814" s="77"/>
      <c r="BC814" s="77"/>
      <c r="BD814" s="77"/>
      <c r="BE814" s="77"/>
      <c r="BF814" s="77"/>
      <c r="BG814" s="77"/>
      <c r="BH814" s="77"/>
      <c r="BI814" s="77"/>
      <c r="BJ814" s="77"/>
      <c r="BK814" s="77"/>
      <c r="BL814" s="77"/>
      <c r="BM814" s="77"/>
      <c r="BN814" s="77"/>
      <c r="BO814" s="77"/>
      <c r="BP814" s="77"/>
      <c r="BQ814" s="77"/>
      <c r="BR814" s="77"/>
      <c r="BS814" s="77"/>
      <c r="BT814" s="77"/>
      <c r="BU814" s="77"/>
      <c r="BV814" s="77"/>
      <c r="BW814" s="77"/>
      <c r="BX814" s="77"/>
      <c r="BY814" s="77"/>
      <c r="BZ814" s="77"/>
      <c r="CA814" s="77"/>
      <c r="CB814" s="77"/>
      <c r="CC814" s="77"/>
      <c r="CD814" s="77"/>
      <c r="CE814" s="77"/>
      <c r="CF814" s="77"/>
      <c r="CG814" s="77"/>
      <c r="CH814" s="77"/>
      <c r="CI814" s="77"/>
      <c r="CJ814" s="77"/>
      <c r="CK814" s="77"/>
      <c r="CL814" s="77"/>
      <c r="CM814" s="77"/>
      <c r="CN814" s="77"/>
      <c r="CO814" s="77"/>
      <c r="CP814" s="77"/>
      <c r="CQ814" s="77"/>
    </row>
    <row r="815" spans="1:95" s="639" customFormat="1" ht="16.5" customHeight="1" x14ac:dyDescent="0.25">
      <c r="A815" s="1491" t="s">
        <v>444</v>
      </c>
      <c r="B815" s="1491"/>
      <c r="C815" s="1491"/>
      <c r="D815" s="1491"/>
      <c r="E815" s="1491"/>
      <c r="F815" s="1609" t="s">
        <v>590</v>
      </c>
      <c r="G815" s="1610"/>
      <c r="H815" s="1592"/>
      <c r="I815" s="1592"/>
      <c r="J815" s="1592"/>
      <c r="K815" s="1592"/>
      <c r="L815" s="1592"/>
      <c r="M815" s="1592"/>
      <c r="N815" s="1592"/>
      <c r="O815" s="254"/>
      <c r="P815" s="254"/>
      <c r="Q815" s="254"/>
      <c r="R815" s="1168"/>
      <c r="S815" s="254"/>
      <c r="T815" s="254"/>
      <c r="U815" s="254"/>
      <c r="V815" s="254"/>
      <c r="W815" s="255"/>
      <c r="X815" s="252"/>
      <c r="Y815" s="32"/>
      <c r="Z815" s="592" t="s">
        <v>2378</v>
      </c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77"/>
      <c r="AZ815" s="77"/>
      <c r="BA815" s="77"/>
      <c r="BB815" s="77"/>
      <c r="BC815" s="77"/>
      <c r="BD815" s="77"/>
      <c r="BE815" s="77"/>
      <c r="BF815" s="77"/>
      <c r="BG815" s="77"/>
      <c r="BH815" s="77"/>
      <c r="BI815" s="77"/>
      <c r="BJ815" s="77"/>
      <c r="BK815" s="77"/>
      <c r="BL815" s="77"/>
      <c r="BM815" s="77"/>
      <c r="BN815" s="77"/>
      <c r="BO815" s="77"/>
      <c r="BP815" s="77"/>
      <c r="BQ815" s="77"/>
      <c r="BR815" s="77"/>
      <c r="BS815" s="77"/>
      <c r="BT815" s="77"/>
      <c r="BU815" s="77"/>
      <c r="BV815" s="77"/>
      <c r="BW815" s="77"/>
      <c r="BX815" s="77"/>
      <c r="BY815" s="77"/>
      <c r="BZ815" s="77"/>
      <c r="CA815" s="77"/>
      <c r="CB815" s="77"/>
      <c r="CC815" s="77"/>
      <c r="CD815" s="77"/>
      <c r="CE815" s="77"/>
      <c r="CF815" s="77"/>
      <c r="CG815" s="77"/>
      <c r="CH815" s="77"/>
      <c r="CI815" s="77"/>
      <c r="CJ815" s="77"/>
      <c r="CK815" s="77"/>
      <c r="CL815" s="77"/>
      <c r="CM815" s="77"/>
      <c r="CN815" s="77"/>
      <c r="CO815" s="77"/>
      <c r="CP815" s="77"/>
      <c r="CQ815" s="77"/>
    </row>
    <row r="816" spans="1:95" s="639" customFormat="1" ht="16.5" customHeight="1" x14ac:dyDescent="0.25">
      <c r="A816" s="1491" t="s">
        <v>480</v>
      </c>
      <c r="B816" s="1491"/>
      <c r="C816" s="1491"/>
      <c r="D816" s="1491"/>
      <c r="E816" s="1491"/>
      <c r="F816" s="1609" t="s">
        <v>590</v>
      </c>
      <c r="G816" s="1610"/>
      <c r="H816" s="1592"/>
      <c r="I816" s="1592"/>
      <c r="J816" s="1592"/>
      <c r="K816" s="1592"/>
      <c r="L816" s="1592"/>
      <c r="M816" s="1592"/>
      <c r="N816" s="1592"/>
      <c r="O816" s="254"/>
      <c r="P816" s="254"/>
      <c r="Q816" s="254"/>
      <c r="R816" s="1168"/>
      <c r="S816" s="254"/>
      <c r="T816" s="254"/>
      <c r="U816" s="254"/>
      <c r="V816" s="254"/>
      <c r="W816" s="255"/>
      <c r="X816" s="252"/>
      <c r="Y816" s="32"/>
      <c r="Z816" s="592" t="s">
        <v>2379</v>
      </c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77"/>
      <c r="AZ816" s="77"/>
      <c r="BA816" s="77"/>
      <c r="BB816" s="77"/>
      <c r="BC816" s="77"/>
      <c r="BD816" s="77"/>
      <c r="BE816" s="77"/>
      <c r="BF816" s="77"/>
      <c r="BG816" s="77"/>
      <c r="BH816" s="77"/>
      <c r="BI816" s="77"/>
      <c r="BJ816" s="77"/>
      <c r="BK816" s="77"/>
      <c r="BL816" s="77"/>
      <c r="BM816" s="77"/>
      <c r="BN816" s="77"/>
      <c r="BO816" s="77"/>
      <c r="BP816" s="77"/>
      <c r="BQ816" s="77"/>
      <c r="BR816" s="77"/>
      <c r="BS816" s="77"/>
      <c r="BT816" s="77"/>
      <c r="BU816" s="77"/>
      <c r="BV816" s="77"/>
      <c r="BW816" s="77"/>
      <c r="BX816" s="77"/>
      <c r="BY816" s="77"/>
      <c r="BZ816" s="77"/>
      <c r="CA816" s="77"/>
      <c r="CB816" s="77"/>
      <c r="CC816" s="77"/>
      <c r="CD816" s="77"/>
      <c r="CE816" s="77"/>
      <c r="CF816" s="77"/>
      <c r="CG816" s="77"/>
      <c r="CH816" s="77"/>
      <c r="CI816" s="77"/>
      <c r="CJ816" s="77"/>
      <c r="CK816" s="77"/>
      <c r="CL816" s="77"/>
      <c r="CM816" s="77"/>
      <c r="CN816" s="77"/>
      <c r="CO816" s="77"/>
      <c r="CP816" s="77"/>
      <c r="CQ816" s="77"/>
    </row>
    <row r="817" spans="1:95" s="639" customFormat="1" ht="16.5" customHeight="1" x14ac:dyDescent="0.25">
      <c r="A817" s="1491" t="s">
        <v>445</v>
      </c>
      <c r="B817" s="1491"/>
      <c r="C817" s="1491"/>
      <c r="D817" s="1491"/>
      <c r="E817" s="1491"/>
      <c r="F817" s="1609" t="s">
        <v>587</v>
      </c>
      <c r="G817" s="1610"/>
      <c r="H817" s="1592"/>
      <c r="I817" s="1592"/>
      <c r="J817" s="1592"/>
      <c r="K817" s="1592"/>
      <c r="L817" s="1592"/>
      <c r="M817" s="1592"/>
      <c r="N817" s="1592"/>
      <c r="O817" s="254"/>
      <c r="P817" s="254"/>
      <c r="Q817" s="254"/>
      <c r="R817" s="1168"/>
      <c r="S817" s="254"/>
      <c r="T817" s="254"/>
      <c r="U817" s="254"/>
      <c r="V817" s="254"/>
      <c r="W817" s="255"/>
      <c r="X817" s="252"/>
      <c r="Y817" s="32"/>
      <c r="Z817" s="592" t="s">
        <v>2380</v>
      </c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77"/>
      <c r="AZ817" s="77"/>
      <c r="BA817" s="77"/>
      <c r="BB817" s="77"/>
      <c r="BC817" s="77"/>
      <c r="BD817" s="77"/>
      <c r="BE817" s="77"/>
      <c r="BF817" s="77"/>
      <c r="BG817" s="77"/>
      <c r="BH817" s="77"/>
      <c r="BI817" s="77"/>
      <c r="BJ817" s="77"/>
      <c r="BK817" s="77"/>
      <c r="BL817" s="77"/>
      <c r="BM817" s="77"/>
      <c r="BN817" s="77"/>
      <c r="BO817" s="77"/>
      <c r="BP817" s="77"/>
      <c r="BQ817" s="77"/>
      <c r="BR817" s="77"/>
      <c r="BS817" s="77"/>
      <c r="BT817" s="77"/>
      <c r="BU817" s="77"/>
      <c r="BV817" s="77"/>
      <c r="BW817" s="77"/>
      <c r="BX817" s="77"/>
      <c r="BY817" s="77"/>
      <c r="BZ817" s="77"/>
      <c r="CA817" s="77"/>
      <c r="CB817" s="77"/>
      <c r="CC817" s="77"/>
      <c r="CD817" s="77"/>
      <c r="CE817" s="77"/>
      <c r="CF817" s="77"/>
      <c r="CG817" s="77"/>
      <c r="CH817" s="77"/>
      <c r="CI817" s="77"/>
      <c r="CJ817" s="77"/>
      <c r="CK817" s="77"/>
      <c r="CL817" s="77"/>
      <c r="CM817" s="77"/>
      <c r="CN817" s="77"/>
      <c r="CO817" s="77"/>
      <c r="CP817" s="77"/>
      <c r="CQ817" s="77"/>
    </row>
    <row r="818" spans="1:95" s="639" customFormat="1" ht="16.5" customHeight="1" x14ac:dyDescent="0.25">
      <c r="A818" s="1491" t="s">
        <v>446</v>
      </c>
      <c r="B818" s="1491"/>
      <c r="C818" s="1491"/>
      <c r="D818" s="1491"/>
      <c r="E818" s="1491"/>
      <c r="F818" s="1609" t="s">
        <v>587</v>
      </c>
      <c r="G818" s="1610"/>
      <c r="H818" s="1592"/>
      <c r="I818" s="1592"/>
      <c r="J818" s="1592"/>
      <c r="K818" s="1592"/>
      <c r="L818" s="1592"/>
      <c r="M818" s="1592"/>
      <c r="N818" s="1592"/>
      <c r="O818" s="254"/>
      <c r="P818" s="254"/>
      <c r="Q818" s="254"/>
      <c r="R818" s="1168"/>
      <c r="S818" s="254"/>
      <c r="T818" s="254"/>
      <c r="U818" s="254"/>
      <c r="V818" s="254"/>
      <c r="W818" s="255"/>
      <c r="X818" s="252"/>
      <c r="Y818" s="32"/>
      <c r="Z818" s="592" t="s">
        <v>2381</v>
      </c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77"/>
      <c r="AZ818" s="77"/>
      <c r="BA818" s="77"/>
      <c r="BB818" s="77"/>
      <c r="BC818" s="77"/>
      <c r="BD818" s="77"/>
      <c r="BE818" s="77"/>
      <c r="BF818" s="77"/>
      <c r="BG818" s="77"/>
      <c r="BH818" s="77"/>
      <c r="BI818" s="77"/>
      <c r="BJ818" s="77"/>
      <c r="BK818" s="77"/>
      <c r="BL818" s="77"/>
      <c r="BM818" s="77"/>
      <c r="BN818" s="77"/>
      <c r="BO818" s="77"/>
      <c r="BP818" s="77"/>
      <c r="BQ818" s="77"/>
      <c r="BR818" s="77"/>
      <c r="BS818" s="77"/>
      <c r="BT818" s="77"/>
      <c r="BU818" s="77"/>
      <c r="BV818" s="77"/>
      <c r="BW818" s="77"/>
      <c r="BX818" s="77"/>
      <c r="BY818" s="77"/>
      <c r="BZ818" s="77"/>
      <c r="CA818" s="77"/>
      <c r="CB818" s="77"/>
      <c r="CC818" s="77"/>
      <c r="CD818" s="77"/>
      <c r="CE818" s="77"/>
      <c r="CF818" s="77"/>
      <c r="CG818" s="77"/>
      <c r="CH818" s="77"/>
      <c r="CI818" s="77"/>
      <c r="CJ818" s="77"/>
      <c r="CK818" s="77"/>
      <c r="CL818" s="77"/>
      <c r="CM818" s="77"/>
      <c r="CN818" s="77"/>
      <c r="CO818" s="77"/>
      <c r="CP818" s="77"/>
      <c r="CQ818" s="77"/>
    </row>
    <row r="819" spans="1:95" s="639" customFormat="1" ht="16.5" customHeight="1" x14ac:dyDescent="0.25">
      <c r="A819" s="1491" t="s">
        <v>447</v>
      </c>
      <c r="B819" s="1491"/>
      <c r="C819" s="1491"/>
      <c r="D819" s="1491"/>
      <c r="E819" s="1491"/>
      <c r="F819" s="1609" t="s">
        <v>587</v>
      </c>
      <c r="G819" s="1610"/>
      <c r="H819" s="1592"/>
      <c r="I819" s="1592"/>
      <c r="J819" s="1592"/>
      <c r="K819" s="1592"/>
      <c r="L819" s="1592"/>
      <c r="M819" s="1592"/>
      <c r="N819" s="1592"/>
      <c r="O819" s="254"/>
      <c r="P819" s="254"/>
      <c r="Q819" s="254"/>
      <c r="R819" s="1168"/>
      <c r="S819" s="254"/>
      <c r="T819" s="254"/>
      <c r="U819" s="254"/>
      <c r="V819" s="254"/>
      <c r="W819" s="255"/>
      <c r="X819" s="252"/>
      <c r="Y819" s="32"/>
      <c r="Z819" s="592" t="s">
        <v>2382</v>
      </c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77"/>
      <c r="AZ819" s="77"/>
      <c r="BA819" s="77"/>
      <c r="BB819" s="77"/>
      <c r="BC819" s="77"/>
      <c r="BD819" s="77"/>
      <c r="BE819" s="77"/>
      <c r="BF819" s="77"/>
      <c r="BG819" s="77"/>
      <c r="BH819" s="77"/>
      <c r="BI819" s="77"/>
      <c r="BJ819" s="77"/>
      <c r="BK819" s="77"/>
      <c r="BL819" s="77"/>
      <c r="BM819" s="77"/>
      <c r="BN819" s="77"/>
      <c r="BO819" s="77"/>
      <c r="BP819" s="77"/>
      <c r="BQ819" s="77"/>
      <c r="BR819" s="77"/>
      <c r="BS819" s="77"/>
      <c r="BT819" s="77"/>
      <c r="BU819" s="77"/>
      <c r="BV819" s="77"/>
      <c r="BW819" s="77"/>
      <c r="BX819" s="77"/>
      <c r="BY819" s="77"/>
      <c r="BZ819" s="77"/>
      <c r="CA819" s="77"/>
      <c r="CB819" s="77"/>
      <c r="CC819" s="77"/>
      <c r="CD819" s="77"/>
      <c r="CE819" s="77"/>
      <c r="CF819" s="77"/>
      <c r="CG819" s="77"/>
      <c r="CH819" s="77"/>
      <c r="CI819" s="77"/>
      <c r="CJ819" s="77"/>
      <c r="CK819" s="77"/>
      <c r="CL819" s="77"/>
      <c r="CM819" s="77"/>
      <c r="CN819" s="77"/>
      <c r="CO819" s="77"/>
      <c r="CP819" s="77"/>
      <c r="CQ819" s="77"/>
    </row>
    <row r="820" spans="1:95" s="639" customFormat="1" ht="16.5" customHeight="1" x14ac:dyDescent="0.25">
      <c r="A820" s="1491" t="s">
        <v>448</v>
      </c>
      <c r="B820" s="1491"/>
      <c r="C820" s="1491"/>
      <c r="D820" s="1491"/>
      <c r="E820" s="1491"/>
      <c r="F820" s="1609" t="s">
        <v>587</v>
      </c>
      <c r="G820" s="1610"/>
      <c r="H820" s="1592"/>
      <c r="I820" s="1592"/>
      <c r="J820" s="1592"/>
      <c r="K820" s="1592"/>
      <c r="L820" s="1592"/>
      <c r="M820" s="1592"/>
      <c r="N820" s="1592"/>
      <c r="O820" s="254"/>
      <c r="P820" s="254"/>
      <c r="Q820" s="254"/>
      <c r="R820" s="1168"/>
      <c r="S820" s="254"/>
      <c r="T820" s="254"/>
      <c r="U820" s="254"/>
      <c r="V820" s="254"/>
      <c r="W820" s="255"/>
      <c r="X820" s="252"/>
      <c r="Y820" s="32"/>
      <c r="Z820" s="54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77"/>
      <c r="AZ820" s="77"/>
      <c r="BA820" s="77"/>
      <c r="BB820" s="77"/>
      <c r="BC820" s="77"/>
      <c r="BD820" s="77"/>
      <c r="BE820" s="77"/>
      <c r="BF820" s="77"/>
      <c r="BG820" s="77"/>
      <c r="BH820" s="77"/>
      <c r="BI820" s="77"/>
      <c r="BJ820" s="77"/>
      <c r="BK820" s="77"/>
      <c r="BL820" s="77"/>
      <c r="BM820" s="77"/>
      <c r="BN820" s="77"/>
      <c r="BO820" s="77"/>
      <c r="BP820" s="77"/>
      <c r="BQ820" s="77"/>
      <c r="BR820" s="77"/>
      <c r="BS820" s="77"/>
      <c r="BT820" s="77"/>
      <c r="BU820" s="77"/>
      <c r="BV820" s="77"/>
      <c r="BW820" s="77"/>
      <c r="BX820" s="77"/>
      <c r="BY820" s="77"/>
      <c r="BZ820" s="77"/>
      <c r="CA820" s="77"/>
      <c r="CB820" s="77"/>
      <c r="CC820" s="77"/>
      <c r="CD820" s="77"/>
      <c r="CE820" s="77"/>
      <c r="CF820" s="77"/>
      <c r="CG820" s="77"/>
      <c r="CH820" s="77"/>
      <c r="CI820" s="77"/>
      <c r="CJ820" s="77"/>
      <c r="CK820" s="77"/>
      <c r="CL820" s="77"/>
      <c r="CM820" s="77"/>
      <c r="CN820" s="77"/>
      <c r="CO820" s="77"/>
      <c r="CP820" s="77"/>
      <c r="CQ820" s="77"/>
    </row>
    <row r="821" spans="1:95" s="639" customFormat="1" ht="16.5" customHeight="1" x14ac:dyDescent="0.25">
      <c r="A821" s="1491" t="s">
        <v>449</v>
      </c>
      <c r="B821" s="1491"/>
      <c r="C821" s="1491"/>
      <c r="D821" s="1491"/>
      <c r="E821" s="1491"/>
      <c r="F821" s="1609" t="s">
        <v>587</v>
      </c>
      <c r="G821" s="1610"/>
      <c r="H821" s="1592"/>
      <c r="I821" s="1592"/>
      <c r="J821" s="1592"/>
      <c r="K821" s="1592"/>
      <c r="L821" s="1592"/>
      <c r="M821" s="1592"/>
      <c r="N821" s="1592"/>
      <c r="O821" s="254"/>
      <c r="P821" s="254"/>
      <c r="Q821" s="254"/>
      <c r="R821" s="1168"/>
      <c r="S821" s="254"/>
      <c r="T821" s="254"/>
      <c r="U821" s="254"/>
      <c r="V821" s="254"/>
      <c r="W821" s="255"/>
      <c r="X821" s="252"/>
      <c r="Y821" s="32"/>
      <c r="Z821" s="54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77"/>
      <c r="AZ821" s="77"/>
      <c r="BA821" s="77"/>
      <c r="BB821" s="77"/>
      <c r="BC821" s="77"/>
      <c r="BD821" s="77"/>
      <c r="BE821" s="77"/>
      <c r="BF821" s="77"/>
      <c r="BG821" s="77"/>
      <c r="BH821" s="77"/>
      <c r="BI821" s="77"/>
      <c r="BJ821" s="77"/>
      <c r="BK821" s="77"/>
      <c r="BL821" s="77"/>
      <c r="BM821" s="77"/>
      <c r="BN821" s="77"/>
      <c r="BO821" s="77"/>
      <c r="BP821" s="77"/>
      <c r="BQ821" s="77"/>
      <c r="BR821" s="77"/>
      <c r="BS821" s="77"/>
      <c r="BT821" s="77"/>
      <c r="BU821" s="77"/>
      <c r="BV821" s="77"/>
      <c r="BW821" s="77"/>
      <c r="BX821" s="77"/>
      <c r="BY821" s="77"/>
      <c r="BZ821" s="77"/>
      <c r="CA821" s="77"/>
      <c r="CB821" s="77"/>
      <c r="CC821" s="77"/>
      <c r="CD821" s="77"/>
      <c r="CE821" s="77"/>
      <c r="CF821" s="77"/>
      <c r="CG821" s="77"/>
      <c r="CH821" s="77"/>
      <c r="CI821" s="77"/>
      <c r="CJ821" s="77"/>
      <c r="CK821" s="77"/>
      <c r="CL821" s="77"/>
      <c r="CM821" s="77"/>
      <c r="CN821" s="77"/>
      <c r="CO821" s="77"/>
      <c r="CP821" s="77"/>
      <c r="CQ821" s="77"/>
    </row>
    <row r="822" spans="1:95" s="639" customFormat="1" ht="16.5" customHeight="1" x14ac:dyDescent="0.25">
      <c r="A822" s="1491" t="s">
        <v>450</v>
      </c>
      <c r="B822" s="1491"/>
      <c r="C822" s="1491"/>
      <c r="D822" s="1491"/>
      <c r="E822" s="1491"/>
      <c r="F822" s="1609" t="s">
        <v>587</v>
      </c>
      <c r="G822" s="1610"/>
      <c r="H822" s="1592"/>
      <c r="I822" s="1592"/>
      <c r="J822" s="1592"/>
      <c r="K822" s="1592"/>
      <c r="L822" s="1592"/>
      <c r="M822" s="1592"/>
      <c r="N822" s="1592"/>
      <c r="O822" s="254"/>
      <c r="P822" s="254"/>
      <c r="Q822" s="254"/>
      <c r="R822" s="1168"/>
      <c r="S822" s="254"/>
      <c r="T822" s="254"/>
      <c r="U822" s="254"/>
      <c r="V822" s="254"/>
      <c r="W822" s="255"/>
      <c r="X822" s="252"/>
      <c r="Y822" s="32"/>
      <c r="Z822" s="54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77"/>
      <c r="AZ822" s="77"/>
      <c r="BA822" s="77"/>
      <c r="BB822" s="77"/>
      <c r="BC822" s="77"/>
      <c r="BD822" s="77"/>
      <c r="BE822" s="77"/>
      <c r="BF822" s="77"/>
      <c r="BG822" s="77"/>
      <c r="BH822" s="77"/>
      <c r="BI822" s="77"/>
      <c r="BJ822" s="77"/>
      <c r="BK822" s="77"/>
      <c r="BL822" s="77"/>
      <c r="BM822" s="77"/>
      <c r="BN822" s="77"/>
      <c r="BO822" s="77"/>
      <c r="BP822" s="77"/>
      <c r="BQ822" s="77"/>
      <c r="BR822" s="77"/>
      <c r="BS822" s="77"/>
      <c r="BT822" s="77"/>
      <c r="BU822" s="77"/>
      <c r="BV822" s="77"/>
      <c r="BW822" s="77"/>
      <c r="BX822" s="77"/>
      <c r="BY822" s="77"/>
      <c r="BZ822" s="77"/>
      <c r="CA822" s="77"/>
      <c r="CB822" s="77"/>
      <c r="CC822" s="77"/>
      <c r="CD822" s="77"/>
      <c r="CE822" s="77"/>
      <c r="CF822" s="77"/>
      <c r="CG822" s="77"/>
      <c r="CH822" s="77"/>
      <c r="CI822" s="77"/>
      <c r="CJ822" s="77"/>
      <c r="CK822" s="77"/>
      <c r="CL822" s="77"/>
      <c r="CM822" s="77"/>
      <c r="CN822" s="77"/>
      <c r="CO822" s="77"/>
      <c r="CP822" s="77"/>
      <c r="CQ822" s="77"/>
    </row>
    <row r="823" spans="1:95" s="639" customFormat="1" ht="16.5" customHeight="1" x14ac:dyDescent="0.25">
      <c r="A823" s="1491" t="s">
        <v>451</v>
      </c>
      <c r="B823" s="1491"/>
      <c r="C823" s="1491"/>
      <c r="D823" s="1491"/>
      <c r="E823" s="1491"/>
      <c r="F823" s="1609" t="s">
        <v>587</v>
      </c>
      <c r="G823" s="1610"/>
      <c r="H823" s="1592"/>
      <c r="I823" s="1592"/>
      <c r="J823" s="1592"/>
      <c r="K823" s="1592"/>
      <c r="L823" s="1592"/>
      <c r="M823" s="1592"/>
      <c r="N823" s="1592"/>
      <c r="O823" s="254"/>
      <c r="P823" s="254"/>
      <c r="Q823" s="254"/>
      <c r="R823" s="1168"/>
      <c r="S823" s="254"/>
      <c r="T823" s="254"/>
      <c r="U823" s="254"/>
      <c r="V823" s="254"/>
      <c r="W823" s="255"/>
      <c r="X823" s="252"/>
      <c r="Y823" s="32"/>
      <c r="Z823" s="592" t="s">
        <v>2383</v>
      </c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77"/>
      <c r="AZ823" s="77"/>
      <c r="BA823" s="77"/>
      <c r="BB823" s="77"/>
      <c r="BC823" s="77"/>
      <c r="BD823" s="77"/>
      <c r="BE823" s="77"/>
      <c r="BF823" s="77"/>
      <c r="BG823" s="77"/>
      <c r="BH823" s="77"/>
      <c r="BI823" s="77"/>
      <c r="BJ823" s="77"/>
      <c r="BK823" s="77"/>
      <c r="BL823" s="77"/>
      <c r="BM823" s="77"/>
      <c r="BN823" s="77"/>
      <c r="BO823" s="77"/>
      <c r="BP823" s="77"/>
      <c r="BQ823" s="77"/>
      <c r="BR823" s="77"/>
      <c r="BS823" s="77"/>
      <c r="BT823" s="77"/>
      <c r="BU823" s="77"/>
      <c r="BV823" s="77"/>
      <c r="BW823" s="77"/>
      <c r="BX823" s="77"/>
      <c r="BY823" s="77"/>
      <c r="BZ823" s="77"/>
      <c r="CA823" s="77"/>
      <c r="CB823" s="77"/>
      <c r="CC823" s="77"/>
      <c r="CD823" s="77"/>
      <c r="CE823" s="77"/>
      <c r="CF823" s="77"/>
      <c r="CG823" s="77"/>
      <c r="CH823" s="77"/>
      <c r="CI823" s="77"/>
      <c r="CJ823" s="77"/>
      <c r="CK823" s="77"/>
      <c r="CL823" s="77"/>
      <c r="CM823" s="77"/>
      <c r="CN823" s="77"/>
      <c r="CO823" s="77"/>
      <c r="CP823" s="77"/>
      <c r="CQ823" s="77"/>
    </row>
    <row r="824" spans="1:95" s="639" customFormat="1" ht="16.5" customHeight="1" x14ac:dyDescent="0.25">
      <c r="A824" s="1491" t="s">
        <v>452</v>
      </c>
      <c r="B824" s="1491"/>
      <c r="C824" s="1491"/>
      <c r="D824" s="1491"/>
      <c r="E824" s="1491"/>
      <c r="F824" s="1609" t="s">
        <v>587</v>
      </c>
      <c r="G824" s="1610"/>
      <c r="H824" s="1592"/>
      <c r="I824" s="1592"/>
      <c r="J824" s="1592"/>
      <c r="K824" s="1592"/>
      <c r="L824" s="1592"/>
      <c r="M824" s="1592"/>
      <c r="N824" s="1592"/>
      <c r="O824" s="254"/>
      <c r="P824" s="254"/>
      <c r="Q824" s="254"/>
      <c r="R824" s="1168"/>
      <c r="S824" s="254"/>
      <c r="T824" s="254"/>
      <c r="U824" s="254"/>
      <c r="V824" s="254"/>
      <c r="W824" s="255"/>
      <c r="X824" s="252"/>
      <c r="Y824" s="32"/>
      <c r="Z824" s="592" t="s">
        <v>2384</v>
      </c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77"/>
      <c r="AZ824" s="77"/>
      <c r="BA824" s="77"/>
      <c r="BB824" s="77"/>
      <c r="BC824" s="77"/>
      <c r="BD824" s="77"/>
      <c r="BE824" s="77"/>
      <c r="BF824" s="77"/>
      <c r="BG824" s="77"/>
      <c r="BH824" s="77"/>
      <c r="BI824" s="77"/>
      <c r="BJ824" s="77"/>
      <c r="BK824" s="77"/>
      <c r="BL824" s="77"/>
      <c r="BM824" s="77"/>
      <c r="BN824" s="77"/>
      <c r="BO824" s="77"/>
      <c r="BP824" s="77"/>
      <c r="BQ824" s="77"/>
      <c r="BR824" s="77"/>
      <c r="BS824" s="77"/>
      <c r="BT824" s="77"/>
      <c r="BU824" s="77"/>
      <c r="BV824" s="77"/>
      <c r="BW824" s="77"/>
      <c r="BX824" s="77"/>
      <c r="BY824" s="77"/>
      <c r="BZ824" s="77"/>
      <c r="CA824" s="77"/>
      <c r="CB824" s="77"/>
      <c r="CC824" s="77"/>
      <c r="CD824" s="77"/>
      <c r="CE824" s="77"/>
      <c r="CF824" s="77"/>
      <c r="CG824" s="77"/>
      <c r="CH824" s="77"/>
      <c r="CI824" s="77"/>
      <c r="CJ824" s="77"/>
      <c r="CK824" s="77"/>
      <c r="CL824" s="77"/>
      <c r="CM824" s="77"/>
      <c r="CN824" s="77"/>
      <c r="CO824" s="77"/>
      <c r="CP824" s="77"/>
      <c r="CQ824" s="77"/>
    </row>
    <row r="825" spans="1:95" s="639" customFormat="1" ht="16.5" customHeight="1" x14ac:dyDescent="0.25">
      <c r="A825" s="1491" t="s">
        <v>453</v>
      </c>
      <c r="B825" s="1491"/>
      <c r="C825" s="1491"/>
      <c r="D825" s="1491"/>
      <c r="E825" s="1491"/>
      <c r="F825" s="1609" t="s">
        <v>587</v>
      </c>
      <c r="G825" s="1610"/>
      <c r="H825" s="1592"/>
      <c r="I825" s="1592"/>
      <c r="J825" s="1592"/>
      <c r="K825" s="1592"/>
      <c r="L825" s="1592"/>
      <c r="M825" s="1592"/>
      <c r="N825" s="1592"/>
      <c r="O825" s="254"/>
      <c r="P825" s="254"/>
      <c r="Q825" s="254"/>
      <c r="R825" s="1168"/>
      <c r="S825" s="254"/>
      <c r="T825" s="254"/>
      <c r="U825" s="254"/>
      <c r="V825" s="254"/>
      <c r="W825" s="255"/>
      <c r="X825" s="252"/>
      <c r="Y825" s="32"/>
      <c r="Z825" s="592" t="s">
        <v>2385</v>
      </c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77"/>
      <c r="AZ825" s="77"/>
      <c r="BA825" s="77"/>
      <c r="BB825" s="77"/>
      <c r="BC825" s="77"/>
      <c r="BD825" s="77"/>
      <c r="BE825" s="77"/>
      <c r="BF825" s="77"/>
      <c r="BG825" s="77"/>
      <c r="BH825" s="77"/>
      <c r="BI825" s="77"/>
      <c r="BJ825" s="77"/>
      <c r="BK825" s="77"/>
      <c r="BL825" s="77"/>
      <c r="BM825" s="77"/>
      <c r="BN825" s="77"/>
      <c r="BO825" s="77"/>
      <c r="BP825" s="77"/>
      <c r="BQ825" s="77"/>
      <c r="BR825" s="77"/>
      <c r="BS825" s="77"/>
      <c r="BT825" s="77"/>
      <c r="BU825" s="77"/>
      <c r="BV825" s="77"/>
      <c r="BW825" s="77"/>
      <c r="BX825" s="77"/>
      <c r="BY825" s="77"/>
      <c r="BZ825" s="77"/>
      <c r="CA825" s="77"/>
      <c r="CB825" s="77"/>
      <c r="CC825" s="77"/>
      <c r="CD825" s="77"/>
      <c r="CE825" s="77"/>
      <c r="CF825" s="77"/>
      <c r="CG825" s="77"/>
      <c r="CH825" s="77"/>
      <c r="CI825" s="77"/>
      <c r="CJ825" s="77"/>
      <c r="CK825" s="77"/>
      <c r="CL825" s="77"/>
      <c r="CM825" s="77"/>
      <c r="CN825" s="77"/>
      <c r="CO825" s="77"/>
      <c r="CP825" s="77"/>
      <c r="CQ825" s="77"/>
    </row>
    <row r="826" spans="1:95" s="639" customFormat="1" ht="16.5" customHeight="1" x14ac:dyDescent="0.25">
      <c r="A826" s="1491" t="s">
        <v>134</v>
      </c>
      <c r="B826" s="1491"/>
      <c r="C826" s="1491"/>
      <c r="D826" s="1491"/>
      <c r="E826" s="1491"/>
      <c r="F826" s="1609" t="s">
        <v>588</v>
      </c>
      <c r="G826" s="1610"/>
      <c r="H826" s="1592"/>
      <c r="I826" s="1592"/>
      <c r="J826" s="1592"/>
      <c r="K826" s="1592"/>
      <c r="L826" s="1592"/>
      <c r="M826" s="1592"/>
      <c r="N826" s="1592"/>
      <c r="O826" s="254"/>
      <c r="P826" s="254"/>
      <c r="Q826" s="254"/>
      <c r="R826" s="1168"/>
      <c r="S826" s="254"/>
      <c r="T826" s="254"/>
      <c r="U826" s="254"/>
      <c r="V826" s="254"/>
      <c r="W826" s="255"/>
      <c r="X826" s="252"/>
      <c r="Y826" s="32"/>
      <c r="Z826" s="592" t="s">
        <v>2386</v>
      </c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77"/>
      <c r="AZ826" s="77"/>
      <c r="BA826" s="77"/>
      <c r="BB826" s="77"/>
      <c r="BC826" s="77"/>
      <c r="BD826" s="77"/>
      <c r="BE826" s="77"/>
      <c r="BF826" s="77"/>
      <c r="BG826" s="77"/>
      <c r="BH826" s="77"/>
      <c r="BI826" s="77"/>
      <c r="BJ826" s="77"/>
      <c r="BK826" s="77"/>
      <c r="BL826" s="77"/>
      <c r="BM826" s="77"/>
      <c r="BN826" s="77"/>
      <c r="BO826" s="77"/>
      <c r="BP826" s="77"/>
      <c r="BQ826" s="77"/>
      <c r="BR826" s="77"/>
      <c r="BS826" s="77"/>
      <c r="BT826" s="77"/>
      <c r="BU826" s="77"/>
      <c r="BV826" s="77"/>
      <c r="BW826" s="77"/>
      <c r="BX826" s="77"/>
      <c r="BY826" s="77"/>
      <c r="BZ826" s="77"/>
      <c r="CA826" s="77"/>
      <c r="CB826" s="77"/>
      <c r="CC826" s="77"/>
      <c r="CD826" s="77"/>
      <c r="CE826" s="77"/>
      <c r="CF826" s="77"/>
      <c r="CG826" s="77"/>
      <c r="CH826" s="77"/>
      <c r="CI826" s="77"/>
      <c r="CJ826" s="77"/>
      <c r="CK826" s="77"/>
      <c r="CL826" s="77"/>
      <c r="CM826" s="77"/>
      <c r="CN826" s="77"/>
      <c r="CO826" s="77"/>
      <c r="CP826" s="77"/>
      <c r="CQ826" s="77"/>
    </row>
    <row r="827" spans="1:95" s="639" customFormat="1" ht="16.5" customHeight="1" x14ac:dyDescent="0.25">
      <c r="A827" s="1491" t="s">
        <v>135</v>
      </c>
      <c r="B827" s="1491"/>
      <c r="C827" s="1491"/>
      <c r="D827" s="1491"/>
      <c r="E827" s="1491"/>
      <c r="F827" s="1609" t="s">
        <v>2421</v>
      </c>
      <c r="G827" s="1610"/>
      <c r="H827" s="1592"/>
      <c r="I827" s="1592"/>
      <c r="J827" s="1592"/>
      <c r="K827" s="1592"/>
      <c r="L827" s="1592"/>
      <c r="M827" s="1592"/>
      <c r="N827" s="1592"/>
      <c r="O827" s="254"/>
      <c r="P827" s="254"/>
      <c r="Q827" s="254"/>
      <c r="R827" s="1168"/>
      <c r="S827" s="254"/>
      <c r="T827" s="254"/>
      <c r="U827" s="254"/>
      <c r="V827" s="254"/>
      <c r="W827" s="255"/>
      <c r="X827" s="252"/>
      <c r="Y827" s="32"/>
      <c r="Z827" s="592" t="s">
        <v>2387</v>
      </c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77"/>
      <c r="AZ827" s="77"/>
      <c r="BA827" s="77"/>
      <c r="BB827" s="77"/>
      <c r="BC827" s="77"/>
      <c r="BD827" s="77"/>
      <c r="BE827" s="77"/>
      <c r="BF827" s="77"/>
      <c r="BG827" s="77"/>
      <c r="BH827" s="77"/>
      <c r="BI827" s="77"/>
      <c r="BJ827" s="77"/>
      <c r="BK827" s="77"/>
      <c r="BL827" s="77"/>
      <c r="BM827" s="77"/>
      <c r="BN827" s="77"/>
      <c r="BO827" s="77"/>
      <c r="BP827" s="77"/>
      <c r="BQ827" s="77"/>
      <c r="BR827" s="77"/>
      <c r="BS827" s="77"/>
      <c r="BT827" s="77"/>
      <c r="BU827" s="77"/>
      <c r="BV827" s="77"/>
      <c r="BW827" s="77"/>
      <c r="BX827" s="77"/>
      <c r="BY827" s="77"/>
      <c r="BZ827" s="77"/>
      <c r="CA827" s="77"/>
      <c r="CB827" s="77"/>
      <c r="CC827" s="77"/>
      <c r="CD827" s="77"/>
      <c r="CE827" s="77"/>
      <c r="CF827" s="77"/>
      <c r="CG827" s="77"/>
      <c r="CH827" s="77"/>
      <c r="CI827" s="77"/>
      <c r="CJ827" s="77"/>
      <c r="CK827" s="77"/>
      <c r="CL827" s="77"/>
      <c r="CM827" s="77"/>
      <c r="CN827" s="77"/>
      <c r="CO827" s="77"/>
      <c r="CP827" s="77"/>
      <c r="CQ827" s="77"/>
    </row>
    <row r="828" spans="1:95" s="639" customFormat="1" ht="16.5" customHeight="1" x14ac:dyDescent="0.25">
      <c r="A828" s="1491" t="s">
        <v>454</v>
      </c>
      <c r="B828" s="1491"/>
      <c r="C828" s="1491"/>
      <c r="D828" s="1491"/>
      <c r="E828" s="1491"/>
      <c r="F828" s="1609" t="s">
        <v>2421</v>
      </c>
      <c r="G828" s="1610"/>
      <c r="H828" s="1592"/>
      <c r="I828" s="1592"/>
      <c r="J828" s="1592"/>
      <c r="K828" s="1592"/>
      <c r="L828" s="1592"/>
      <c r="M828" s="1592"/>
      <c r="N828" s="1592"/>
      <c r="O828" s="254"/>
      <c r="P828" s="254"/>
      <c r="Q828" s="254"/>
      <c r="R828" s="1168"/>
      <c r="S828" s="254"/>
      <c r="T828" s="254"/>
      <c r="U828" s="254"/>
      <c r="V828" s="254"/>
      <c r="W828" s="255"/>
      <c r="X828" s="252"/>
      <c r="Y828" s="32"/>
      <c r="Z828" s="592" t="s">
        <v>2388</v>
      </c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77"/>
      <c r="AZ828" s="77"/>
      <c r="BA828" s="77"/>
      <c r="BB828" s="77"/>
      <c r="BC828" s="77"/>
      <c r="BD828" s="77"/>
      <c r="BE828" s="77"/>
      <c r="BF828" s="77"/>
      <c r="BG828" s="77"/>
      <c r="BH828" s="77"/>
      <c r="BI828" s="77"/>
      <c r="BJ828" s="77"/>
      <c r="BK828" s="77"/>
      <c r="BL828" s="77"/>
      <c r="BM828" s="77"/>
      <c r="BN828" s="77"/>
      <c r="BO828" s="77"/>
      <c r="BP828" s="77"/>
      <c r="BQ828" s="77"/>
      <c r="BR828" s="77"/>
      <c r="BS828" s="77"/>
      <c r="BT828" s="77"/>
      <c r="BU828" s="77"/>
      <c r="BV828" s="77"/>
      <c r="BW828" s="77"/>
      <c r="BX828" s="77"/>
      <c r="BY828" s="77"/>
      <c r="BZ828" s="77"/>
      <c r="CA828" s="77"/>
      <c r="CB828" s="77"/>
      <c r="CC828" s="77"/>
      <c r="CD828" s="77"/>
      <c r="CE828" s="77"/>
      <c r="CF828" s="77"/>
      <c r="CG828" s="77"/>
      <c r="CH828" s="77"/>
      <c r="CI828" s="77"/>
      <c r="CJ828" s="77"/>
      <c r="CK828" s="77"/>
      <c r="CL828" s="77"/>
      <c r="CM828" s="77"/>
      <c r="CN828" s="77"/>
      <c r="CO828" s="77"/>
      <c r="CP828" s="77"/>
      <c r="CQ828" s="77"/>
    </row>
    <row r="829" spans="1:95" s="639" customFormat="1" ht="16.5" customHeight="1" x14ac:dyDescent="0.25">
      <c r="A829" s="1491" t="s">
        <v>455</v>
      </c>
      <c r="B829" s="1491"/>
      <c r="C829" s="1491"/>
      <c r="D829" s="1491"/>
      <c r="E829" s="1491"/>
      <c r="F829" s="1609" t="s">
        <v>590</v>
      </c>
      <c r="G829" s="1610"/>
      <c r="H829" s="1592"/>
      <c r="I829" s="1592"/>
      <c r="J829" s="1592"/>
      <c r="K829" s="1592"/>
      <c r="L829" s="1592"/>
      <c r="M829" s="1592"/>
      <c r="N829" s="1592"/>
      <c r="O829" s="254"/>
      <c r="P829" s="254"/>
      <c r="Q829" s="254"/>
      <c r="R829" s="1168"/>
      <c r="S829" s="254"/>
      <c r="T829" s="254"/>
      <c r="U829" s="254"/>
      <c r="V829" s="254"/>
      <c r="W829" s="255"/>
      <c r="X829" s="252"/>
      <c r="Y829" s="32"/>
      <c r="Z829" s="592" t="s">
        <v>2389</v>
      </c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77"/>
      <c r="AZ829" s="77"/>
      <c r="BA829" s="77"/>
      <c r="BB829" s="77"/>
      <c r="BC829" s="77"/>
      <c r="BD829" s="77"/>
      <c r="BE829" s="77"/>
      <c r="BF829" s="77"/>
      <c r="BG829" s="77"/>
      <c r="BH829" s="77"/>
      <c r="BI829" s="77"/>
      <c r="BJ829" s="77"/>
      <c r="BK829" s="77"/>
      <c r="BL829" s="77"/>
      <c r="BM829" s="77"/>
      <c r="BN829" s="77"/>
      <c r="BO829" s="77"/>
      <c r="BP829" s="77"/>
      <c r="BQ829" s="77"/>
      <c r="BR829" s="77"/>
      <c r="BS829" s="77"/>
      <c r="BT829" s="77"/>
      <c r="BU829" s="77"/>
      <c r="BV829" s="77"/>
      <c r="BW829" s="77"/>
      <c r="BX829" s="77"/>
      <c r="BY829" s="77"/>
      <c r="BZ829" s="77"/>
      <c r="CA829" s="77"/>
      <c r="CB829" s="77"/>
      <c r="CC829" s="77"/>
      <c r="CD829" s="77"/>
      <c r="CE829" s="77"/>
      <c r="CF829" s="77"/>
      <c r="CG829" s="77"/>
      <c r="CH829" s="77"/>
      <c r="CI829" s="77"/>
      <c r="CJ829" s="77"/>
      <c r="CK829" s="77"/>
      <c r="CL829" s="77"/>
      <c r="CM829" s="77"/>
      <c r="CN829" s="77"/>
      <c r="CO829" s="77"/>
      <c r="CP829" s="77"/>
      <c r="CQ829" s="77"/>
    </row>
    <row r="830" spans="1:95" s="639" customFormat="1" ht="16.5" customHeight="1" x14ac:dyDescent="0.25">
      <c r="A830" s="1491" t="s">
        <v>456</v>
      </c>
      <c r="B830" s="1491"/>
      <c r="C830" s="1491"/>
      <c r="D830" s="1491"/>
      <c r="E830" s="1491"/>
      <c r="F830" s="1609" t="s">
        <v>589</v>
      </c>
      <c r="G830" s="1610"/>
      <c r="H830" s="1592"/>
      <c r="I830" s="1592"/>
      <c r="J830" s="1592"/>
      <c r="K830" s="1592"/>
      <c r="L830" s="1592"/>
      <c r="M830" s="1592"/>
      <c r="N830" s="1592"/>
      <c r="O830" s="254"/>
      <c r="P830" s="254"/>
      <c r="Q830" s="254"/>
      <c r="R830" s="1168"/>
      <c r="S830" s="254"/>
      <c r="T830" s="254"/>
      <c r="U830" s="254"/>
      <c r="V830" s="254"/>
      <c r="W830" s="255"/>
      <c r="X830" s="252"/>
      <c r="Y830" s="32"/>
      <c r="Z830" s="592" t="s">
        <v>2390</v>
      </c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77"/>
      <c r="AZ830" s="77"/>
      <c r="BA830" s="77"/>
      <c r="BB830" s="77"/>
      <c r="BC830" s="77"/>
      <c r="BD830" s="77"/>
      <c r="BE830" s="77"/>
      <c r="BF830" s="77"/>
      <c r="BG830" s="77"/>
      <c r="BH830" s="77"/>
      <c r="BI830" s="77"/>
      <c r="BJ830" s="77"/>
      <c r="BK830" s="77"/>
      <c r="BL830" s="77"/>
      <c r="BM830" s="77"/>
      <c r="BN830" s="77"/>
      <c r="BO830" s="77"/>
      <c r="BP830" s="77"/>
      <c r="BQ830" s="77"/>
      <c r="BR830" s="77"/>
      <c r="BS830" s="77"/>
      <c r="BT830" s="77"/>
      <c r="BU830" s="77"/>
      <c r="BV830" s="77"/>
      <c r="BW830" s="77"/>
      <c r="BX830" s="77"/>
      <c r="BY830" s="77"/>
      <c r="BZ830" s="77"/>
      <c r="CA830" s="77"/>
      <c r="CB830" s="77"/>
      <c r="CC830" s="77"/>
      <c r="CD830" s="77"/>
      <c r="CE830" s="77"/>
      <c r="CF830" s="77"/>
      <c r="CG830" s="77"/>
      <c r="CH830" s="77"/>
      <c r="CI830" s="77"/>
      <c r="CJ830" s="77"/>
      <c r="CK830" s="77"/>
      <c r="CL830" s="77"/>
      <c r="CM830" s="77"/>
      <c r="CN830" s="77"/>
      <c r="CO830" s="77"/>
      <c r="CP830" s="77"/>
      <c r="CQ830" s="77"/>
    </row>
    <row r="831" spans="1:95" s="639" customFormat="1" ht="16.5" customHeight="1" x14ac:dyDescent="0.25">
      <c r="A831" s="1491" t="s">
        <v>457</v>
      </c>
      <c r="B831" s="1491"/>
      <c r="C831" s="1491"/>
      <c r="D831" s="1491"/>
      <c r="E831" s="1491"/>
      <c r="F831" s="1609" t="s">
        <v>589</v>
      </c>
      <c r="G831" s="1610"/>
      <c r="H831" s="1592"/>
      <c r="I831" s="1592"/>
      <c r="J831" s="1592"/>
      <c r="K831" s="1592"/>
      <c r="L831" s="1592"/>
      <c r="M831" s="1592"/>
      <c r="N831" s="1592"/>
      <c r="O831" s="254"/>
      <c r="P831" s="254"/>
      <c r="Q831" s="254"/>
      <c r="R831" s="1168"/>
      <c r="S831" s="254"/>
      <c r="T831" s="254"/>
      <c r="U831" s="254"/>
      <c r="V831" s="254"/>
      <c r="W831" s="255"/>
      <c r="X831" s="252"/>
      <c r="Y831" s="32"/>
      <c r="Z831" s="592" t="s">
        <v>2391</v>
      </c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77"/>
      <c r="AZ831" s="77"/>
      <c r="BA831" s="77"/>
      <c r="BB831" s="77"/>
      <c r="BC831" s="77"/>
      <c r="BD831" s="77"/>
      <c r="BE831" s="77"/>
      <c r="BF831" s="77"/>
      <c r="BG831" s="77"/>
      <c r="BH831" s="77"/>
      <c r="BI831" s="77"/>
      <c r="BJ831" s="77"/>
      <c r="BK831" s="77"/>
      <c r="BL831" s="77"/>
      <c r="BM831" s="77"/>
      <c r="BN831" s="77"/>
      <c r="BO831" s="77"/>
      <c r="BP831" s="77"/>
      <c r="BQ831" s="77"/>
      <c r="BR831" s="77"/>
      <c r="BS831" s="77"/>
      <c r="BT831" s="77"/>
      <c r="BU831" s="77"/>
      <c r="BV831" s="77"/>
      <c r="BW831" s="77"/>
      <c r="BX831" s="77"/>
      <c r="BY831" s="77"/>
      <c r="BZ831" s="77"/>
      <c r="CA831" s="77"/>
      <c r="CB831" s="77"/>
      <c r="CC831" s="77"/>
      <c r="CD831" s="77"/>
      <c r="CE831" s="77"/>
      <c r="CF831" s="77"/>
      <c r="CG831" s="77"/>
      <c r="CH831" s="77"/>
      <c r="CI831" s="77"/>
      <c r="CJ831" s="77"/>
      <c r="CK831" s="77"/>
      <c r="CL831" s="77"/>
      <c r="CM831" s="77"/>
      <c r="CN831" s="77"/>
      <c r="CO831" s="77"/>
      <c r="CP831" s="77"/>
      <c r="CQ831" s="77"/>
    </row>
    <row r="832" spans="1:95" s="639" customFormat="1" ht="16.5" customHeight="1" x14ac:dyDescent="0.25">
      <c r="A832" s="1491" t="s">
        <v>458</v>
      </c>
      <c r="B832" s="1491"/>
      <c r="C832" s="1491"/>
      <c r="D832" s="1491"/>
      <c r="E832" s="1491"/>
      <c r="F832" s="1609" t="s">
        <v>590</v>
      </c>
      <c r="G832" s="1610"/>
      <c r="H832" s="1592"/>
      <c r="I832" s="1592"/>
      <c r="J832" s="1592"/>
      <c r="K832" s="1592"/>
      <c r="L832" s="1592"/>
      <c r="M832" s="1592"/>
      <c r="N832" s="1592"/>
      <c r="O832" s="254"/>
      <c r="P832" s="254"/>
      <c r="Q832" s="254"/>
      <c r="R832" s="1168"/>
      <c r="S832" s="254"/>
      <c r="T832" s="254"/>
      <c r="U832" s="254"/>
      <c r="V832" s="254"/>
      <c r="W832" s="255"/>
      <c r="X832" s="252"/>
      <c r="Y832" s="32"/>
      <c r="Z832" s="592" t="s">
        <v>2392</v>
      </c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77"/>
      <c r="AZ832" s="77"/>
      <c r="BA832" s="77"/>
      <c r="BB832" s="77"/>
      <c r="BC832" s="77"/>
      <c r="BD832" s="77"/>
      <c r="BE832" s="77"/>
      <c r="BF832" s="77"/>
      <c r="BG832" s="77"/>
      <c r="BH832" s="77"/>
      <c r="BI832" s="77"/>
      <c r="BJ832" s="77"/>
      <c r="BK832" s="77"/>
      <c r="BL832" s="77"/>
      <c r="BM832" s="77"/>
      <c r="BN832" s="77"/>
      <c r="BO832" s="77"/>
      <c r="BP832" s="77"/>
      <c r="BQ832" s="77"/>
      <c r="BR832" s="77"/>
      <c r="BS832" s="77"/>
      <c r="BT832" s="77"/>
      <c r="BU832" s="77"/>
      <c r="BV832" s="77"/>
      <c r="BW832" s="77"/>
      <c r="BX832" s="77"/>
      <c r="BY832" s="77"/>
      <c r="BZ832" s="77"/>
      <c r="CA832" s="77"/>
      <c r="CB832" s="77"/>
      <c r="CC832" s="77"/>
      <c r="CD832" s="77"/>
      <c r="CE832" s="77"/>
      <c r="CF832" s="77"/>
      <c r="CG832" s="77"/>
      <c r="CH832" s="77"/>
      <c r="CI832" s="77"/>
      <c r="CJ832" s="77"/>
      <c r="CK832" s="77"/>
      <c r="CL832" s="77"/>
      <c r="CM832" s="77"/>
      <c r="CN832" s="77"/>
      <c r="CO832" s="77"/>
      <c r="CP832" s="77"/>
      <c r="CQ832" s="77"/>
    </row>
    <row r="833" spans="1:95" s="639" customFormat="1" ht="16.5" customHeight="1" x14ac:dyDescent="0.25">
      <c r="A833" s="1491" t="s">
        <v>459</v>
      </c>
      <c r="B833" s="1491"/>
      <c r="C833" s="1491"/>
      <c r="D833" s="1491"/>
      <c r="E833" s="1491"/>
      <c r="F833" s="1609" t="s">
        <v>590</v>
      </c>
      <c r="G833" s="1610"/>
      <c r="H833" s="1592"/>
      <c r="I833" s="1592"/>
      <c r="J833" s="1592"/>
      <c r="K833" s="1592"/>
      <c r="L833" s="1592"/>
      <c r="M833" s="1592"/>
      <c r="N833" s="1592"/>
      <c r="O833" s="254"/>
      <c r="P833" s="254"/>
      <c r="Q833" s="254"/>
      <c r="R833" s="1168"/>
      <c r="S833" s="254"/>
      <c r="T833" s="254"/>
      <c r="U833" s="254"/>
      <c r="V833" s="254"/>
      <c r="W833" s="255"/>
      <c r="X833" s="252"/>
      <c r="Y833" s="32"/>
      <c r="Z833" s="592" t="s">
        <v>2393</v>
      </c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77"/>
      <c r="AZ833" s="77"/>
      <c r="BA833" s="77"/>
      <c r="BB833" s="77"/>
      <c r="BC833" s="77"/>
      <c r="BD833" s="77"/>
      <c r="BE833" s="77"/>
      <c r="BF833" s="77"/>
      <c r="BG833" s="77"/>
      <c r="BH833" s="77"/>
      <c r="BI833" s="77"/>
      <c r="BJ833" s="77"/>
      <c r="BK833" s="77"/>
      <c r="BL833" s="77"/>
      <c r="BM833" s="77"/>
      <c r="BN833" s="77"/>
      <c r="BO833" s="77"/>
      <c r="BP833" s="77"/>
      <c r="BQ833" s="77"/>
      <c r="BR833" s="77"/>
      <c r="BS833" s="77"/>
      <c r="BT833" s="77"/>
      <c r="BU833" s="77"/>
      <c r="BV833" s="77"/>
      <c r="BW833" s="77"/>
      <c r="BX833" s="77"/>
      <c r="BY833" s="77"/>
      <c r="BZ833" s="77"/>
      <c r="CA833" s="77"/>
      <c r="CB833" s="77"/>
      <c r="CC833" s="77"/>
      <c r="CD833" s="77"/>
      <c r="CE833" s="77"/>
      <c r="CF833" s="77"/>
      <c r="CG833" s="77"/>
      <c r="CH833" s="77"/>
      <c r="CI833" s="77"/>
      <c r="CJ833" s="77"/>
      <c r="CK833" s="77"/>
      <c r="CL833" s="77"/>
      <c r="CM833" s="77"/>
      <c r="CN833" s="77"/>
      <c r="CO833" s="77"/>
      <c r="CP833" s="77"/>
      <c r="CQ833" s="77"/>
    </row>
    <row r="834" spans="1:95" s="639" customFormat="1" ht="16.5" customHeight="1" x14ac:dyDescent="0.25">
      <c r="A834" s="1527" t="s">
        <v>463</v>
      </c>
      <c r="B834" s="1528"/>
      <c r="C834" s="1528"/>
      <c r="D834" s="1528"/>
      <c r="E834" s="1528"/>
      <c r="F834" s="1609" t="s">
        <v>589</v>
      </c>
      <c r="G834" s="1610"/>
      <c r="H834" s="1592"/>
      <c r="I834" s="1592"/>
      <c r="J834" s="1592"/>
      <c r="K834" s="1592"/>
      <c r="L834" s="1592"/>
      <c r="M834" s="1592"/>
      <c r="N834" s="1592"/>
      <c r="O834" s="254"/>
      <c r="P834" s="254"/>
      <c r="Q834" s="254"/>
      <c r="R834" s="1168"/>
      <c r="S834" s="254"/>
      <c r="T834" s="254"/>
      <c r="U834" s="254"/>
      <c r="V834" s="254"/>
      <c r="W834" s="255"/>
      <c r="X834" s="252"/>
      <c r="Y834" s="32"/>
      <c r="Z834" s="54" t="s">
        <v>464</v>
      </c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77"/>
      <c r="AZ834" s="77"/>
      <c r="BA834" s="77"/>
      <c r="BB834" s="77"/>
      <c r="BC834" s="77"/>
      <c r="BD834" s="77"/>
      <c r="BE834" s="77"/>
      <c r="BF834" s="77"/>
      <c r="BG834" s="77"/>
      <c r="BH834" s="77"/>
      <c r="BI834" s="77"/>
      <c r="BJ834" s="77"/>
      <c r="BK834" s="77"/>
      <c r="BL834" s="77"/>
      <c r="BM834" s="77"/>
      <c r="BN834" s="77"/>
      <c r="BO834" s="77"/>
      <c r="BP834" s="77"/>
      <c r="BQ834" s="77"/>
      <c r="BR834" s="77"/>
      <c r="BS834" s="77"/>
      <c r="BT834" s="77"/>
      <c r="BU834" s="77"/>
      <c r="BV834" s="77"/>
      <c r="BW834" s="77"/>
      <c r="BX834" s="77"/>
      <c r="BY834" s="77"/>
      <c r="BZ834" s="77"/>
      <c r="CA834" s="77"/>
      <c r="CB834" s="77"/>
      <c r="CC834" s="77"/>
      <c r="CD834" s="77"/>
      <c r="CE834" s="77"/>
      <c r="CF834" s="77"/>
      <c r="CG834" s="77"/>
      <c r="CH834" s="77"/>
      <c r="CI834" s="77"/>
      <c r="CJ834" s="77"/>
      <c r="CK834" s="77"/>
      <c r="CL834" s="77"/>
      <c r="CM834" s="77"/>
      <c r="CN834" s="77"/>
      <c r="CO834" s="77"/>
      <c r="CP834" s="77"/>
      <c r="CQ834" s="77"/>
    </row>
    <row r="835" spans="1:95" s="639" customFormat="1" ht="16.5" customHeight="1" x14ac:dyDescent="0.25">
      <c r="A835" s="1527" t="s">
        <v>404</v>
      </c>
      <c r="B835" s="1528"/>
      <c r="C835" s="1528"/>
      <c r="D835" s="1528"/>
      <c r="E835" s="1528"/>
      <c r="F835" s="1609" t="s">
        <v>589</v>
      </c>
      <c r="G835" s="1610"/>
      <c r="H835" s="1592"/>
      <c r="I835" s="1592"/>
      <c r="J835" s="1592"/>
      <c r="K835" s="1592"/>
      <c r="L835" s="1592"/>
      <c r="M835" s="1592"/>
      <c r="N835" s="1592"/>
      <c r="O835" s="254"/>
      <c r="P835" s="254"/>
      <c r="Q835" s="254"/>
      <c r="R835" s="1168"/>
      <c r="S835" s="254"/>
      <c r="T835" s="254"/>
      <c r="U835" s="254"/>
      <c r="V835" s="254"/>
      <c r="W835" s="255"/>
      <c r="X835" s="252"/>
      <c r="Y835" s="32"/>
      <c r="Z835" s="54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77"/>
      <c r="AZ835" s="77"/>
      <c r="BA835" s="77"/>
      <c r="BB835" s="77"/>
      <c r="BC835" s="77"/>
      <c r="BD835" s="77"/>
      <c r="BE835" s="77"/>
      <c r="BF835" s="77"/>
      <c r="BG835" s="77"/>
      <c r="BH835" s="77"/>
      <c r="BI835" s="77"/>
      <c r="BJ835" s="77"/>
      <c r="BK835" s="77"/>
      <c r="BL835" s="77"/>
      <c r="BM835" s="77"/>
      <c r="BN835" s="77"/>
      <c r="BO835" s="77"/>
      <c r="BP835" s="77"/>
      <c r="BQ835" s="77"/>
      <c r="BR835" s="77"/>
      <c r="BS835" s="77"/>
      <c r="BT835" s="77"/>
      <c r="BU835" s="77"/>
      <c r="BV835" s="77"/>
      <c r="BW835" s="77"/>
      <c r="BX835" s="77"/>
      <c r="BY835" s="77"/>
      <c r="BZ835" s="77"/>
      <c r="CA835" s="77"/>
      <c r="CB835" s="77"/>
      <c r="CC835" s="77"/>
      <c r="CD835" s="77"/>
      <c r="CE835" s="77"/>
      <c r="CF835" s="77"/>
      <c r="CG835" s="77"/>
      <c r="CH835" s="77"/>
      <c r="CI835" s="77"/>
      <c r="CJ835" s="77"/>
      <c r="CK835" s="77"/>
      <c r="CL835" s="77"/>
      <c r="CM835" s="77"/>
      <c r="CN835" s="77"/>
      <c r="CO835" s="77"/>
      <c r="CP835" s="77"/>
      <c r="CQ835" s="77"/>
    </row>
    <row r="836" spans="1:95" s="639" customFormat="1" ht="16.5" customHeight="1" x14ac:dyDescent="0.25">
      <c r="A836" s="1527" t="s">
        <v>470</v>
      </c>
      <c r="B836" s="1528"/>
      <c r="C836" s="1528"/>
      <c r="D836" s="1528"/>
      <c r="E836" s="1528"/>
      <c r="F836" s="1609" t="s">
        <v>589</v>
      </c>
      <c r="G836" s="1610"/>
      <c r="H836" s="1592"/>
      <c r="I836" s="1592"/>
      <c r="J836" s="1592"/>
      <c r="K836" s="1592"/>
      <c r="L836" s="1592"/>
      <c r="M836" s="1592"/>
      <c r="N836" s="1592"/>
      <c r="O836" s="254"/>
      <c r="P836" s="254"/>
      <c r="Q836" s="254"/>
      <c r="R836" s="1168"/>
      <c r="S836" s="254"/>
      <c r="T836" s="254"/>
      <c r="U836" s="254"/>
      <c r="V836" s="254"/>
      <c r="W836" s="255"/>
      <c r="X836" s="252"/>
      <c r="Y836" s="32"/>
      <c r="Z836" s="54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77"/>
      <c r="AZ836" s="77"/>
      <c r="BA836" s="77"/>
      <c r="BB836" s="77"/>
      <c r="BC836" s="77"/>
      <c r="BD836" s="77"/>
      <c r="BE836" s="77"/>
      <c r="BF836" s="77"/>
      <c r="BG836" s="77"/>
      <c r="BH836" s="77"/>
      <c r="BI836" s="77"/>
      <c r="BJ836" s="77"/>
      <c r="BK836" s="77"/>
      <c r="BL836" s="77"/>
      <c r="BM836" s="77"/>
      <c r="BN836" s="77"/>
      <c r="BO836" s="77"/>
      <c r="BP836" s="77"/>
      <c r="BQ836" s="77"/>
      <c r="BR836" s="77"/>
      <c r="BS836" s="77"/>
      <c r="BT836" s="77"/>
      <c r="BU836" s="77"/>
      <c r="BV836" s="77"/>
      <c r="BW836" s="77"/>
      <c r="BX836" s="77"/>
      <c r="BY836" s="77"/>
      <c r="BZ836" s="77"/>
      <c r="CA836" s="77"/>
      <c r="CB836" s="77"/>
      <c r="CC836" s="77"/>
      <c r="CD836" s="77"/>
      <c r="CE836" s="77"/>
      <c r="CF836" s="77"/>
      <c r="CG836" s="77"/>
      <c r="CH836" s="77"/>
      <c r="CI836" s="77"/>
      <c r="CJ836" s="77"/>
      <c r="CK836" s="77"/>
      <c r="CL836" s="77"/>
      <c r="CM836" s="77"/>
      <c r="CN836" s="77"/>
      <c r="CO836" s="77"/>
      <c r="CP836" s="77"/>
      <c r="CQ836" s="77"/>
    </row>
    <row r="837" spans="1:95" s="639" customFormat="1" ht="16.5" customHeight="1" x14ac:dyDescent="0.25">
      <c r="A837" s="1598" t="s">
        <v>615</v>
      </c>
      <c r="B837" s="1599"/>
      <c r="C837" s="1599"/>
      <c r="D837" s="1599"/>
      <c r="E837" s="1599"/>
      <c r="F837" s="1609" t="s">
        <v>1297</v>
      </c>
      <c r="G837" s="1610"/>
      <c r="H837" s="1592"/>
      <c r="I837" s="1592"/>
      <c r="J837" s="1592"/>
      <c r="K837" s="1592"/>
      <c r="L837" s="1592"/>
      <c r="M837" s="1592"/>
      <c r="N837" s="1592"/>
      <c r="O837" s="1592"/>
      <c r="P837" s="1592"/>
      <c r="Q837" s="1592"/>
      <c r="R837" s="1611"/>
      <c r="S837" s="1592"/>
      <c r="T837" s="1592"/>
      <c r="U837" s="1592"/>
      <c r="V837" s="1592"/>
      <c r="W837" s="1595" t="s">
        <v>1298</v>
      </c>
      <c r="X837" s="1595"/>
      <c r="Y837" s="32"/>
      <c r="Z837" s="57" t="s">
        <v>603</v>
      </c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77"/>
      <c r="AZ837" s="77"/>
      <c r="BA837" s="77"/>
      <c r="BB837" s="77"/>
      <c r="BC837" s="77"/>
      <c r="BD837" s="77"/>
      <c r="BE837" s="77"/>
      <c r="BF837" s="77"/>
      <c r="BG837" s="77"/>
      <c r="BH837" s="77"/>
      <c r="BI837" s="77"/>
      <c r="BJ837" s="77"/>
      <c r="BK837" s="77"/>
      <c r="BL837" s="77"/>
      <c r="BM837" s="77"/>
      <c r="BN837" s="77"/>
      <c r="BO837" s="77"/>
      <c r="BP837" s="77"/>
      <c r="BQ837" s="77"/>
      <c r="BR837" s="77"/>
      <c r="BS837" s="77"/>
      <c r="BT837" s="77"/>
      <c r="BU837" s="77"/>
      <c r="BV837" s="77"/>
      <c r="BW837" s="77"/>
      <c r="BX837" s="77"/>
      <c r="BY837" s="77"/>
      <c r="BZ837" s="77"/>
      <c r="CA837" s="77"/>
      <c r="CB837" s="77"/>
      <c r="CC837" s="77"/>
      <c r="CD837" s="77"/>
      <c r="CE837" s="77"/>
      <c r="CF837" s="77"/>
      <c r="CG837" s="77"/>
      <c r="CH837" s="77"/>
      <c r="CI837" s="77"/>
      <c r="CJ837" s="77"/>
      <c r="CK837" s="77"/>
      <c r="CL837" s="77"/>
      <c r="CM837" s="77"/>
      <c r="CN837" s="77"/>
      <c r="CO837" s="77"/>
      <c r="CP837" s="77"/>
      <c r="CQ837" s="77"/>
    </row>
    <row r="838" spans="1:95" s="639" customFormat="1" ht="16.5" customHeight="1" x14ac:dyDescent="0.25">
      <c r="A838" s="1644" t="s">
        <v>300</v>
      </c>
      <c r="B838" s="1645"/>
      <c r="C838" s="1645"/>
      <c r="D838" s="1645"/>
      <c r="E838" s="1645"/>
      <c r="F838" s="256"/>
      <c r="G838" s="257"/>
      <c r="H838" s="1656">
        <f>SUM(H805:H837)+SUM(H787:H803)+SUM(H769:H777)+SUM(H740:H747)+H785-H812-H811</f>
        <v>0</v>
      </c>
      <c r="I838" s="1656"/>
      <c r="J838" s="1656"/>
      <c r="K838" s="1656"/>
      <c r="L838" s="1656"/>
      <c r="M838" s="1656"/>
      <c r="N838" s="1656"/>
      <c r="O838" s="1600">
        <f>SUM(O740:O791)+O796+O798+O799+O800+O802+O803+O804+O837-O754-O755</f>
        <v>0</v>
      </c>
      <c r="P838" s="1600"/>
      <c r="Q838" s="1600"/>
      <c r="R838" s="1642"/>
      <c r="S838" s="1600"/>
      <c r="T838" s="1600"/>
      <c r="U838" s="1600"/>
      <c r="V838" s="1600"/>
      <c r="W838" s="624"/>
      <c r="X838" s="625"/>
      <c r="Y838" s="32"/>
      <c r="Z838" s="54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77"/>
      <c r="AZ838" s="77"/>
      <c r="BA838" s="77"/>
      <c r="BB838" s="77"/>
      <c r="BC838" s="77"/>
      <c r="BD838" s="77"/>
      <c r="BE838" s="77"/>
      <c r="BF838" s="77"/>
      <c r="BG838" s="77"/>
      <c r="BH838" s="77"/>
      <c r="BI838" s="77"/>
      <c r="BJ838" s="77"/>
      <c r="BK838" s="77"/>
      <c r="BL838" s="77"/>
      <c r="BM838" s="77"/>
      <c r="BN838" s="77"/>
      <c r="BO838" s="77"/>
      <c r="BP838" s="77"/>
      <c r="BQ838" s="77"/>
      <c r="BR838" s="77"/>
      <c r="BS838" s="77"/>
      <c r="BT838" s="77"/>
      <c r="BU838" s="77"/>
      <c r="BV838" s="77"/>
      <c r="BW838" s="77"/>
      <c r="BX838" s="77"/>
      <c r="BY838" s="77"/>
      <c r="BZ838" s="77"/>
      <c r="CA838" s="77"/>
      <c r="CB838" s="77"/>
      <c r="CC838" s="77"/>
      <c r="CD838" s="77"/>
      <c r="CE838" s="77"/>
      <c r="CF838" s="77"/>
      <c r="CG838" s="77"/>
      <c r="CH838" s="77"/>
      <c r="CI838" s="77"/>
      <c r="CJ838" s="77"/>
      <c r="CK838" s="77"/>
      <c r="CL838" s="77"/>
      <c r="CM838" s="77"/>
      <c r="CN838" s="77"/>
      <c r="CO838" s="77"/>
      <c r="CP838" s="77"/>
      <c r="CQ838" s="77"/>
    </row>
    <row r="839" spans="1:95" ht="16.5" customHeight="1" x14ac:dyDescent="0.25">
      <c r="A839" s="1604" t="s">
        <v>625</v>
      </c>
      <c r="B839" s="1605"/>
      <c r="C839" s="1605"/>
      <c r="D839" s="1605"/>
      <c r="E839" s="1605"/>
      <c r="F839" s="1643" t="s">
        <v>1297</v>
      </c>
      <c r="G839" s="1643"/>
      <c r="H839" s="1602">
        <f>IF(H838-O838-H843&gt;0,0,(H838-O838-H843)*-1)</f>
        <v>0</v>
      </c>
      <c r="I839" s="1602"/>
      <c r="J839" s="1602"/>
      <c r="K839" s="1602"/>
      <c r="L839" s="1602"/>
      <c r="M839" s="1602"/>
      <c r="N839" s="1602"/>
      <c r="O839" s="1602">
        <f>IF(H838-O838-H843&lt;0,0,H838-O838-H843)</f>
        <v>0</v>
      </c>
      <c r="P839" s="1602"/>
      <c r="Q839" s="1602"/>
      <c r="R839" s="1647"/>
      <c r="S839" s="1602"/>
      <c r="T839" s="1602"/>
      <c r="U839" s="1602"/>
      <c r="V839" s="1602"/>
      <c r="W839" s="1643" t="s">
        <v>1298</v>
      </c>
      <c r="X839" s="1646"/>
      <c r="Y839" s="32"/>
      <c r="Z839" s="54" t="s">
        <v>1299</v>
      </c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77"/>
      <c r="AZ839" s="77"/>
      <c r="BA839" s="77"/>
      <c r="BB839" s="77"/>
      <c r="BC839" s="77"/>
      <c r="BD839" s="77"/>
      <c r="BE839" s="77"/>
      <c r="BF839" s="77"/>
      <c r="BG839" s="77"/>
      <c r="BH839" s="77"/>
      <c r="BI839" s="77"/>
      <c r="BJ839" s="77"/>
      <c r="BK839" s="77"/>
      <c r="BL839" s="77"/>
      <c r="BM839" s="77"/>
      <c r="BN839" s="77"/>
      <c r="BO839" s="77"/>
      <c r="BP839" s="77"/>
      <c r="BQ839" s="77"/>
      <c r="BR839" s="77"/>
      <c r="BS839" s="77"/>
      <c r="BT839" s="77"/>
      <c r="BU839" s="77"/>
      <c r="BV839" s="77"/>
      <c r="BW839" s="77"/>
      <c r="BX839" s="77"/>
      <c r="BY839" s="77"/>
      <c r="BZ839" s="77"/>
      <c r="CA839" s="77"/>
      <c r="CB839" s="77"/>
      <c r="CC839" s="77"/>
      <c r="CD839" s="77"/>
      <c r="CE839" s="77"/>
      <c r="CF839" s="77"/>
      <c r="CG839" s="77"/>
      <c r="CH839" s="77"/>
      <c r="CI839" s="77"/>
      <c r="CJ839" s="77"/>
      <c r="CK839" s="77"/>
      <c r="CL839" s="77"/>
      <c r="CM839" s="77"/>
      <c r="CN839" s="77"/>
      <c r="CO839" s="77"/>
      <c r="CP839" s="77"/>
      <c r="CQ839" s="77"/>
    </row>
    <row r="840" spans="1:95" ht="16.5" customHeight="1" x14ac:dyDescent="0.25">
      <c r="A840" s="258"/>
      <c r="B840" s="258"/>
      <c r="C840" s="258"/>
      <c r="D840" s="258"/>
      <c r="E840" s="258"/>
      <c r="F840" s="258"/>
      <c r="G840" s="258"/>
      <c r="H840" s="1601"/>
      <c r="I840" s="1601"/>
      <c r="J840" s="1601"/>
      <c r="K840" s="1601"/>
      <c r="L840" s="1601"/>
      <c r="M840" s="1601"/>
      <c r="N840" s="1601"/>
      <c r="O840" s="1601"/>
      <c r="P840" s="1601"/>
      <c r="Q840" s="1601"/>
      <c r="R840" s="1603"/>
      <c r="S840" s="1601"/>
      <c r="T840" s="1601"/>
      <c r="U840" s="1601"/>
      <c r="V840" s="1601"/>
      <c r="W840" s="258"/>
      <c r="X840" s="252"/>
      <c r="Y840" s="32"/>
      <c r="Z840" s="54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77"/>
      <c r="AZ840" s="77"/>
      <c r="BA840" s="77"/>
      <c r="BB840" s="77"/>
      <c r="BC840" s="77"/>
      <c r="BD840" s="77"/>
      <c r="BE840" s="77"/>
      <c r="BF840" s="77"/>
      <c r="BG840" s="77"/>
      <c r="BH840" s="77"/>
      <c r="BI840" s="77"/>
      <c r="BJ840" s="77"/>
      <c r="BK840" s="77"/>
      <c r="BL840" s="77"/>
      <c r="BM840" s="77"/>
      <c r="BN840" s="77"/>
      <c r="BO840" s="77"/>
      <c r="BP840" s="77"/>
      <c r="BQ840" s="77"/>
      <c r="BR840" s="77"/>
      <c r="BS840" s="77"/>
      <c r="BT840" s="77"/>
      <c r="BU840" s="77"/>
      <c r="BV840" s="77"/>
      <c r="BW840" s="77"/>
      <c r="BX840" s="77"/>
      <c r="BY840" s="77"/>
      <c r="BZ840" s="77"/>
      <c r="CA840" s="77"/>
      <c r="CB840" s="77"/>
      <c r="CC840" s="77"/>
      <c r="CD840" s="77"/>
      <c r="CE840" s="77"/>
      <c r="CF840" s="77"/>
      <c r="CG840" s="77"/>
      <c r="CH840" s="77"/>
      <c r="CI840" s="77"/>
      <c r="CJ840" s="77"/>
      <c r="CK840" s="77"/>
      <c r="CL840" s="77"/>
      <c r="CM840" s="77"/>
      <c r="CN840" s="77"/>
      <c r="CO840" s="77"/>
      <c r="CP840" s="77"/>
      <c r="CQ840" s="77"/>
    </row>
    <row r="841" spans="1:95" ht="16.5" customHeight="1" x14ac:dyDescent="0.25">
      <c r="A841" s="259" t="str">
        <f ca="1">"1. Stanje grupe 20 - 01.01."&amp;PoslGod</f>
        <v>1. Stanje grupe 20 - 01.01.2018</v>
      </c>
      <c r="B841" s="38"/>
      <c r="C841" s="38"/>
      <c r="D841" s="38"/>
      <c r="E841" s="38"/>
      <c r="F841" s="38"/>
      <c r="G841" s="260"/>
      <c r="H841" s="1600">
        <f>B.Stanja!AY81</f>
        <v>0</v>
      </c>
      <c r="I841" s="1600"/>
      <c r="J841" s="1600"/>
      <c r="K841" s="1600"/>
      <c r="L841" s="1600"/>
      <c r="M841" s="1600"/>
      <c r="N841" s="1600"/>
      <c r="O841" s="1601"/>
      <c r="P841" s="1601"/>
      <c r="Q841" s="1601"/>
      <c r="R841" s="1603"/>
      <c r="S841" s="1601"/>
      <c r="T841" s="1601"/>
      <c r="U841" s="1601"/>
      <c r="V841" s="1601"/>
      <c r="W841" s="255"/>
      <c r="X841" s="252"/>
      <c r="Y841" s="32"/>
      <c r="Z841" s="54" t="s">
        <v>485</v>
      </c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77"/>
      <c r="AZ841" s="77"/>
      <c r="BA841" s="77"/>
      <c r="BB841" s="77"/>
      <c r="BC841" s="77"/>
      <c r="BD841" s="77"/>
      <c r="BE841" s="77"/>
      <c r="BF841" s="77"/>
      <c r="BG841" s="77"/>
      <c r="BH841" s="77"/>
      <c r="BI841" s="77"/>
      <c r="BJ841" s="77"/>
      <c r="BK841" s="77"/>
      <c r="BL841" s="77"/>
      <c r="BM841" s="77"/>
      <c r="BN841" s="77"/>
      <c r="BO841" s="77"/>
      <c r="BP841" s="77"/>
      <c r="BQ841" s="77"/>
      <c r="BR841" s="77"/>
      <c r="BS841" s="77"/>
      <c r="BT841" s="77"/>
      <c r="BU841" s="77"/>
      <c r="BV841" s="77"/>
      <c r="BW841" s="77"/>
      <c r="BX841" s="77"/>
      <c r="BY841" s="77"/>
      <c r="BZ841" s="77"/>
      <c r="CA841" s="77"/>
      <c r="CB841" s="77"/>
      <c r="CC841" s="77"/>
      <c r="CD841" s="77"/>
      <c r="CE841" s="77"/>
      <c r="CF841" s="77"/>
      <c r="CG841" s="77"/>
      <c r="CH841" s="77"/>
      <c r="CI841" s="77"/>
      <c r="CJ841" s="77"/>
      <c r="CK841" s="77"/>
      <c r="CL841" s="77"/>
      <c r="CM841" s="77"/>
      <c r="CN841" s="77"/>
      <c r="CO841" s="77"/>
      <c r="CP841" s="77"/>
      <c r="CQ841" s="77"/>
    </row>
    <row r="842" spans="1:95" ht="16.5" customHeight="1" thickBot="1" x14ac:dyDescent="0.3">
      <c r="A842" s="261" t="str">
        <f ca="1">"2. Stanje grupe 20 - "&amp;UnosPod!M6&amp;UnosPod!N6&amp;"."&amp;UnosPod!O6&amp;UnosPod!P6&amp;"."&amp;PoslGod-1</f>
        <v>2. Stanje grupe 20 - 31.12.2017</v>
      </c>
      <c r="B842" s="262"/>
      <c r="C842" s="262"/>
      <c r="D842" s="262"/>
      <c r="E842" s="262"/>
      <c r="F842" s="262"/>
      <c r="G842" s="263"/>
      <c r="H842" s="1600">
        <f>B.Stanja!AT81</f>
        <v>0</v>
      </c>
      <c r="I842" s="1600"/>
      <c r="J842" s="1600"/>
      <c r="K842" s="1600"/>
      <c r="L842" s="1600"/>
      <c r="M842" s="1600"/>
      <c r="N842" s="1600"/>
      <c r="O842" s="1601">
        <f>H842-H733</f>
        <v>0</v>
      </c>
      <c r="P842" s="1601"/>
      <c r="Q842" s="1601"/>
      <c r="R842" s="1603"/>
      <c r="S842" s="1601"/>
      <c r="T842" s="1601"/>
      <c r="U842" s="1601"/>
      <c r="V842" s="1601"/>
      <c r="W842" s="255"/>
      <c r="X842" s="252"/>
      <c r="Y842" s="32"/>
      <c r="Z842" s="54" t="s">
        <v>626</v>
      </c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77"/>
      <c r="AZ842" s="77"/>
      <c r="BA842" s="77"/>
      <c r="BB842" s="77"/>
      <c r="BC842" s="77"/>
      <c r="BD842" s="77"/>
      <c r="BE842" s="77"/>
      <c r="BF842" s="77"/>
      <c r="BG842" s="77"/>
      <c r="BH842" s="77"/>
      <c r="BI842" s="77"/>
      <c r="BJ842" s="77"/>
      <c r="BK842" s="77"/>
      <c r="BL842" s="77"/>
      <c r="BM842" s="77"/>
      <c r="BN842" s="77"/>
      <c r="BO842" s="77"/>
      <c r="BP842" s="77"/>
      <c r="BQ842" s="77"/>
      <c r="BR842" s="77"/>
      <c r="BS842" s="77"/>
      <c r="BT842" s="77"/>
      <c r="BU842" s="77"/>
      <c r="BV842" s="77"/>
      <c r="BW842" s="77"/>
      <c r="BX842" s="77"/>
      <c r="BY842" s="77"/>
      <c r="BZ842" s="77"/>
      <c r="CA842" s="77"/>
      <c r="CB842" s="77"/>
      <c r="CC842" s="77"/>
      <c r="CD842" s="77"/>
      <c r="CE842" s="77"/>
      <c r="CF842" s="77"/>
      <c r="CG842" s="77"/>
      <c r="CH842" s="77"/>
      <c r="CI842" s="77"/>
      <c r="CJ842" s="77"/>
      <c r="CK842" s="77"/>
      <c r="CL842" s="77"/>
      <c r="CM842" s="77"/>
      <c r="CN842" s="77"/>
      <c r="CO842" s="77"/>
      <c r="CP842" s="77"/>
      <c r="CQ842" s="77"/>
    </row>
    <row r="843" spans="1:95" ht="16.5" customHeight="1" thickTop="1" x14ac:dyDescent="0.25">
      <c r="A843" s="1651" t="s">
        <v>721</v>
      </c>
      <c r="B843" s="1651"/>
      <c r="C843" s="1651"/>
      <c r="D843" s="1651"/>
      <c r="E843" s="1651"/>
      <c r="F843" s="1651"/>
      <c r="G843" s="1651"/>
      <c r="H843" s="1596">
        <f>H841-H842</f>
        <v>0</v>
      </c>
      <c r="I843" s="1596"/>
      <c r="J843" s="1596"/>
      <c r="K843" s="1596"/>
      <c r="L843" s="1596"/>
      <c r="M843" s="1596"/>
      <c r="N843" s="1596"/>
      <c r="O843" s="253">
        <f>IF(GotTokovi!AK68=0,0,"PAŽNJA! Provjerite TEKUĆU godinu, razlika = "&amp;GotTokovi!AK68)</f>
        <v>0</v>
      </c>
      <c r="P843" s="253"/>
      <c r="Q843" s="253"/>
      <c r="R843" s="1169"/>
      <c r="S843" s="253"/>
      <c r="T843" s="253"/>
      <c r="U843" s="253"/>
      <c r="V843" s="253"/>
      <c r="W843" s="255"/>
      <c r="X843" s="252"/>
      <c r="Y843" s="32"/>
      <c r="Z843" s="54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77"/>
      <c r="AZ843" s="77"/>
      <c r="BA843" s="77"/>
      <c r="BB843" s="77"/>
      <c r="BC843" s="77"/>
      <c r="BD843" s="77"/>
      <c r="BE843" s="77"/>
      <c r="BF843" s="77"/>
      <c r="BG843" s="77"/>
      <c r="BH843" s="77"/>
      <c r="BI843" s="77"/>
      <c r="BJ843" s="77"/>
      <c r="BK843" s="77"/>
      <c r="BL843" s="77"/>
      <c r="BM843" s="77"/>
      <c r="BN843" s="77"/>
      <c r="BO843" s="77"/>
      <c r="BP843" s="77"/>
      <c r="BQ843" s="77"/>
      <c r="BR843" s="77"/>
      <c r="BS843" s="77"/>
      <c r="BT843" s="77"/>
      <c r="BU843" s="77"/>
      <c r="BV843" s="77"/>
      <c r="BW843" s="77"/>
      <c r="BX843" s="77"/>
      <c r="BY843" s="77"/>
      <c r="BZ843" s="77"/>
      <c r="CA843" s="77"/>
      <c r="CB843" s="77"/>
      <c r="CC843" s="77"/>
      <c r="CD843" s="77"/>
      <c r="CE843" s="77"/>
      <c r="CF843" s="77"/>
      <c r="CG843" s="77"/>
      <c r="CH843" s="77"/>
      <c r="CI843" s="77"/>
      <c r="CJ843" s="77"/>
      <c r="CK843" s="77"/>
      <c r="CL843" s="77"/>
      <c r="CM843" s="77"/>
      <c r="CN843" s="77"/>
      <c r="CO843" s="77"/>
      <c r="CP843" s="77"/>
      <c r="CQ843" s="77"/>
    </row>
    <row r="844" spans="1:95" ht="15" x14ac:dyDescent="0.25">
      <c r="A844" s="129"/>
      <c r="B844" s="129"/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29"/>
      <c r="N844" s="129"/>
      <c r="O844" s="130"/>
      <c r="P844" s="129"/>
      <c r="Q844" s="129"/>
      <c r="R844" s="1170"/>
      <c r="S844" s="129"/>
      <c r="T844" s="129"/>
      <c r="U844" s="129"/>
      <c r="V844" s="129"/>
      <c r="W844" s="131"/>
      <c r="X844" s="128"/>
      <c r="Y844" s="32"/>
      <c r="Z844" s="54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77"/>
      <c r="AZ844" s="77"/>
      <c r="BA844" s="77"/>
      <c r="BB844" s="77"/>
      <c r="BC844" s="77"/>
      <c r="BD844" s="77"/>
      <c r="BE844" s="77"/>
      <c r="BF844" s="77"/>
      <c r="BG844" s="77"/>
      <c r="BH844" s="77"/>
      <c r="BI844" s="77"/>
      <c r="BJ844" s="77"/>
      <c r="BK844" s="77"/>
      <c r="BL844" s="77"/>
      <c r="BM844" s="77"/>
      <c r="BN844" s="77"/>
      <c r="BO844" s="77"/>
      <c r="BP844" s="77"/>
      <c r="BQ844" s="77"/>
      <c r="BR844" s="77"/>
      <c r="BS844" s="77"/>
      <c r="BT844" s="77"/>
      <c r="BU844" s="77"/>
      <c r="BV844" s="77"/>
      <c r="BW844" s="77"/>
      <c r="BX844" s="77"/>
      <c r="BY844" s="77"/>
      <c r="BZ844" s="77"/>
      <c r="CA844" s="77"/>
      <c r="CB844" s="77"/>
      <c r="CC844" s="77"/>
      <c r="CD844" s="77"/>
      <c r="CE844" s="77"/>
      <c r="CF844" s="77"/>
      <c r="CG844" s="77"/>
      <c r="CH844" s="77"/>
      <c r="CI844" s="77"/>
      <c r="CJ844" s="77"/>
      <c r="CK844" s="77"/>
      <c r="CL844" s="77"/>
      <c r="CM844" s="77"/>
      <c r="CN844" s="77"/>
      <c r="CO844" s="77"/>
      <c r="CP844" s="77"/>
      <c r="CQ844" s="77"/>
    </row>
    <row r="845" spans="1:95" ht="15" x14ac:dyDescent="0.25">
      <c r="A845" s="128"/>
      <c r="B845" s="128"/>
      <c r="C845" s="128"/>
      <c r="D845" s="128"/>
      <c r="E845" s="128"/>
      <c r="F845" s="128"/>
      <c r="G845" s="128"/>
      <c r="H845" s="128"/>
      <c r="I845" s="128"/>
      <c r="J845" s="128"/>
      <c r="K845" s="128"/>
      <c r="L845" s="128"/>
      <c r="M845" s="128"/>
      <c r="N845" s="128"/>
      <c r="O845" s="128"/>
      <c r="P845" s="128"/>
      <c r="Q845" s="128"/>
      <c r="R845" s="128"/>
      <c r="S845" s="128"/>
      <c r="T845" s="128"/>
      <c r="U845" s="128"/>
      <c r="V845" s="128"/>
      <c r="W845" s="128"/>
      <c r="X845" s="128"/>
      <c r="Y845" s="32"/>
      <c r="Z845" s="54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77"/>
      <c r="AZ845" s="77"/>
      <c r="BA845" s="77"/>
      <c r="BB845" s="77"/>
      <c r="BC845" s="77"/>
      <c r="BD845" s="77"/>
      <c r="BE845" s="77"/>
      <c r="BF845" s="77"/>
      <c r="BG845" s="77"/>
      <c r="BH845" s="77"/>
      <c r="BI845" s="77"/>
      <c r="BJ845" s="77"/>
      <c r="BK845" s="77"/>
      <c r="BL845" s="77"/>
      <c r="BM845" s="77"/>
      <c r="BN845" s="77"/>
      <c r="BO845" s="77"/>
      <c r="BP845" s="77"/>
      <c r="BQ845" s="77"/>
      <c r="BR845" s="77"/>
      <c r="BS845" s="77"/>
      <c r="BT845" s="77"/>
      <c r="BU845" s="77"/>
      <c r="BV845" s="77"/>
      <c r="BW845" s="77"/>
      <c r="BX845" s="77"/>
      <c r="BY845" s="77"/>
      <c r="BZ845" s="77"/>
      <c r="CA845" s="77"/>
      <c r="CB845" s="77"/>
      <c r="CC845" s="77"/>
      <c r="CD845" s="77"/>
      <c r="CE845" s="77"/>
      <c r="CF845" s="77"/>
      <c r="CG845" s="77"/>
      <c r="CH845" s="77"/>
      <c r="CI845" s="77"/>
      <c r="CJ845" s="77"/>
      <c r="CK845" s="77"/>
      <c r="CL845" s="77"/>
      <c r="CM845" s="77"/>
      <c r="CN845" s="77"/>
      <c r="CO845" s="77"/>
      <c r="CP845" s="77"/>
      <c r="CQ845" s="77"/>
    </row>
    <row r="846" spans="1:95" ht="15.75" thickBot="1" x14ac:dyDescent="0.3">
      <c r="A846" s="128"/>
      <c r="B846" s="128"/>
      <c r="C846" s="128"/>
      <c r="D846" s="128"/>
      <c r="E846" s="128"/>
      <c r="F846" s="128"/>
      <c r="G846" s="128"/>
      <c r="H846" s="128"/>
      <c r="I846" s="128"/>
      <c r="J846" s="128"/>
      <c r="K846" s="128"/>
      <c r="L846" s="128"/>
      <c r="M846" s="128"/>
      <c r="N846" s="128"/>
      <c r="O846" s="128"/>
      <c r="P846" s="128"/>
      <c r="Q846" s="128"/>
      <c r="R846" s="128"/>
      <c r="S846" s="128"/>
      <c r="T846" s="128"/>
      <c r="U846" s="128"/>
      <c r="V846" s="128"/>
      <c r="W846" s="128"/>
      <c r="X846" s="128"/>
      <c r="Y846" s="32"/>
      <c r="Z846" s="54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77"/>
      <c r="AZ846" s="77"/>
      <c r="BA846" s="77"/>
      <c r="BB846" s="77"/>
      <c r="BC846" s="77"/>
      <c r="BD846" s="77"/>
      <c r="BE846" s="77"/>
      <c r="BF846" s="77"/>
      <c r="BG846" s="77"/>
      <c r="BH846" s="77"/>
      <c r="BI846" s="77"/>
      <c r="BJ846" s="77"/>
      <c r="BK846" s="77"/>
      <c r="BL846" s="77"/>
      <c r="BM846" s="77"/>
      <c r="BN846" s="77"/>
      <c r="BO846" s="77"/>
      <c r="BP846" s="77"/>
      <c r="BQ846" s="77"/>
      <c r="BR846" s="77"/>
      <c r="BS846" s="77"/>
      <c r="BT846" s="77"/>
      <c r="BU846" s="77"/>
      <c r="BV846" s="77"/>
      <c r="BW846" s="77"/>
      <c r="BX846" s="77"/>
      <c r="BY846" s="77"/>
      <c r="BZ846" s="77"/>
      <c r="CA846" s="77"/>
      <c r="CB846" s="77"/>
      <c r="CC846" s="77"/>
      <c r="CD846" s="77"/>
      <c r="CE846" s="77"/>
      <c r="CF846" s="77"/>
      <c r="CG846" s="77"/>
      <c r="CH846" s="77"/>
      <c r="CI846" s="77"/>
      <c r="CJ846" s="77"/>
      <c r="CK846" s="77"/>
      <c r="CL846" s="77"/>
      <c r="CM846" s="77"/>
      <c r="CN846" s="77"/>
      <c r="CO846" s="77"/>
      <c r="CP846" s="77"/>
      <c r="CQ846" s="77"/>
    </row>
    <row r="847" spans="1:95" ht="19.5" thickTop="1" x14ac:dyDescent="0.3">
      <c r="A847" s="97" t="s">
        <v>920</v>
      </c>
      <c r="B847" s="98"/>
      <c r="C847" s="98"/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Q847" s="98"/>
      <c r="R847" s="1163"/>
      <c r="S847" s="98"/>
      <c r="T847" s="98"/>
      <c r="U847" s="98"/>
      <c r="V847" s="98"/>
      <c r="W847" s="98"/>
      <c r="X847" s="98"/>
      <c r="Y847" s="98"/>
      <c r="Z847" s="98"/>
      <c r="AA847" s="98"/>
      <c r="AB847" s="98"/>
      <c r="AC847" s="98"/>
      <c r="AD847" s="98"/>
      <c r="AE847" s="98"/>
      <c r="AF847" s="98"/>
      <c r="AG847" s="98"/>
      <c r="AH847" s="98"/>
      <c r="AI847" s="98"/>
      <c r="AJ847" s="98"/>
      <c r="AK847" s="98"/>
      <c r="AL847" s="98"/>
      <c r="AM847" s="98"/>
      <c r="AN847" s="98"/>
      <c r="AO847" s="98"/>
      <c r="AP847" s="98"/>
      <c r="AQ847" s="98"/>
      <c r="AR847" s="98"/>
      <c r="AS847" s="98"/>
      <c r="AT847" s="98"/>
      <c r="AU847" s="98"/>
      <c r="AV847" s="98"/>
      <c r="AW847" s="98"/>
      <c r="AX847" s="98"/>
      <c r="AY847" s="98"/>
      <c r="AZ847" s="98"/>
      <c r="BA847" s="98"/>
      <c r="BB847" s="98"/>
      <c r="BC847" s="98"/>
      <c r="BD847" s="98"/>
      <c r="BE847" s="98"/>
      <c r="BF847" s="98"/>
      <c r="BG847" s="98"/>
      <c r="BH847" s="98"/>
      <c r="BI847" s="98"/>
      <c r="BJ847" s="98"/>
      <c r="BK847" s="99"/>
      <c r="BL847" s="77"/>
      <c r="BM847" s="77"/>
      <c r="BN847" s="77"/>
      <c r="BO847" s="77"/>
      <c r="BP847" s="77"/>
      <c r="BQ847" s="77"/>
      <c r="BR847" s="77"/>
      <c r="BS847" s="77"/>
      <c r="BT847" s="77"/>
      <c r="BU847" s="77"/>
      <c r="BV847" s="77"/>
      <c r="BW847" s="77"/>
      <c r="BX847" s="77"/>
      <c r="BY847" s="77"/>
      <c r="BZ847" s="77"/>
      <c r="CA847" s="77"/>
      <c r="CB847" s="77"/>
      <c r="CC847" s="77"/>
      <c r="CD847" s="77"/>
      <c r="CE847" s="77"/>
      <c r="CF847" s="77"/>
      <c r="CG847" s="77"/>
      <c r="CH847" s="77"/>
      <c r="CI847" s="77"/>
      <c r="CJ847" s="77"/>
      <c r="CK847" s="77"/>
      <c r="CL847" s="77"/>
      <c r="CM847" s="77"/>
      <c r="CN847" s="77"/>
      <c r="CO847" s="77"/>
      <c r="CP847" s="77"/>
      <c r="CQ847" s="77"/>
    </row>
    <row r="848" spans="1:95" ht="15" x14ac:dyDescent="0.25">
      <c r="A848" s="128"/>
      <c r="B848" s="128"/>
      <c r="C848" s="128"/>
      <c r="D848" s="128"/>
      <c r="E848" s="128"/>
      <c r="F848" s="128"/>
      <c r="G848" s="128"/>
      <c r="H848" s="128"/>
      <c r="I848" s="128"/>
      <c r="J848" s="128"/>
      <c r="K848" s="128"/>
      <c r="L848" s="128"/>
      <c r="M848" s="128"/>
      <c r="N848" s="128"/>
      <c r="O848" s="128"/>
      <c r="P848" s="128"/>
      <c r="Q848" s="128"/>
      <c r="R848" s="128"/>
      <c r="S848" s="128"/>
      <c r="T848" s="128"/>
      <c r="U848" s="128"/>
      <c r="V848" s="128"/>
      <c r="W848" s="128"/>
      <c r="X848" s="128"/>
      <c r="Y848" s="32"/>
      <c r="Z848" s="54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77"/>
      <c r="AZ848" s="77"/>
      <c r="BA848" s="77"/>
      <c r="BB848" s="77"/>
      <c r="BC848" s="77"/>
      <c r="BD848" s="77"/>
      <c r="BE848" s="77"/>
      <c r="BF848" s="77"/>
      <c r="BG848" s="77"/>
      <c r="BH848" s="77"/>
      <c r="BI848" s="77"/>
      <c r="BJ848" s="77"/>
      <c r="BK848" s="77"/>
      <c r="BL848" s="77"/>
      <c r="BM848" s="77"/>
      <c r="BN848" s="77"/>
      <c r="BO848" s="77"/>
      <c r="BP848" s="77"/>
      <c r="BQ848" s="77"/>
      <c r="BR848" s="77"/>
      <c r="BS848" s="77"/>
      <c r="BT848" s="77"/>
      <c r="BU848" s="77"/>
      <c r="BV848" s="77"/>
      <c r="BW848" s="77"/>
      <c r="BX848" s="77"/>
      <c r="BY848" s="77"/>
      <c r="BZ848" s="77"/>
      <c r="CA848" s="77"/>
      <c r="CB848" s="77"/>
      <c r="CC848" s="77"/>
      <c r="CD848" s="77"/>
      <c r="CE848" s="77"/>
      <c r="CF848" s="77"/>
      <c r="CG848" s="77"/>
      <c r="CH848" s="77"/>
      <c r="CI848" s="77"/>
      <c r="CJ848" s="77"/>
      <c r="CK848" s="77"/>
      <c r="CL848" s="77"/>
      <c r="CM848" s="77"/>
      <c r="CN848" s="77"/>
      <c r="CO848" s="77"/>
      <c r="CP848" s="77"/>
      <c r="CQ848" s="77"/>
    </row>
    <row r="849" spans="1:95" ht="18.75" x14ac:dyDescent="0.3">
      <c r="A849" s="271" t="s">
        <v>933</v>
      </c>
      <c r="B849" s="128"/>
      <c r="C849" s="128"/>
      <c r="D849" s="128"/>
      <c r="E849" s="128"/>
      <c r="F849" s="128"/>
      <c r="G849" s="128"/>
      <c r="H849" s="128"/>
      <c r="I849" s="128"/>
      <c r="J849" s="128"/>
      <c r="K849" s="128"/>
      <c r="L849" s="128"/>
      <c r="M849" s="128"/>
      <c r="N849" s="128"/>
      <c r="O849" s="128"/>
      <c r="P849" s="128"/>
      <c r="Q849" s="128"/>
      <c r="R849" s="128"/>
      <c r="S849" s="128"/>
      <c r="T849" s="128"/>
      <c r="U849" s="128"/>
      <c r="V849" s="128"/>
      <c r="W849" s="128"/>
      <c r="X849" s="128"/>
      <c r="Y849" s="32"/>
      <c r="Z849" s="54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77"/>
      <c r="AZ849" s="77"/>
      <c r="BA849" s="77"/>
      <c r="BB849" s="77"/>
      <c r="BC849" s="77"/>
      <c r="BD849" s="77"/>
      <c r="BE849" s="77"/>
      <c r="BF849" s="77"/>
      <c r="BG849" s="77"/>
      <c r="BH849" s="77"/>
      <c r="BI849" s="77"/>
      <c r="BJ849" s="77"/>
      <c r="BK849" s="77"/>
      <c r="BL849" s="77"/>
      <c r="BM849" s="77"/>
      <c r="BN849" s="77"/>
      <c r="BO849" s="77"/>
      <c r="BP849" s="77"/>
      <c r="BQ849" s="77"/>
      <c r="BR849" s="77"/>
      <c r="BS849" s="77"/>
      <c r="BT849" s="77"/>
      <c r="BU849" s="77"/>
      <c r="BV849" s="77"/>
      <c r="BW849" s="77"/>
      <c r="BX849" s="77"/>
      <c r="BY849" s="77"/>
      <c r="BZ849" s="77"/>
      <c r="CA849" s="77"/>
      <c r="CB849" s="77"/>
      <c r="CC849" s="77"/>
      <c r="CD849" s="77"/>
      <c r="CE849" s="77"/>
      <c r="CF849" s="77"/>
      <c r="CG849" s="77"/>
      <c r="CH849" s="77"/>
      <c r="CI849" s="77"/>
      <c r="CJ849" s="77"/>
      <c r="CK849" s="77"/>
      <c r="CL849" s="77"/>
      <c r="CM849" s="77"/>
      <c r="CN849" s="77"/>
      <c r="CO849" s="77"/>
      <c r="CP849" s="77"/>
      <c r="CQ849" s="77"/>
    </row>
    <row r="850" spans="1:95" ht="14.25" customHeight="1" x14ac:dyDescent="0.25">
      <c r="A850" s="1607" t="s">
        <v>921</v>
      </c>
      <c r="B850" s="1607"/>
      <c r="C850" s="1607"/>
      <c r="D850" s="1607"/>
      <c r="E850" s="1607" t="s">
        <v>192</v>
      </c>
      <c r="F850" s="1607"/>
      <c r="G850" s="1607"/>
      <c r="H850" s="1607"/>
      <c r="I850" s="1607"/>
      <c r="J850" s="1607" t="s">
        <v>917</v>
      </c>
      <c r="K850" s="1607"/>
      <c r="L850" s="1607"/>
      <c r="M850" s="1607"/>
      <c r="N850" s="1607"/>
      <c r="O850" s="1607" t="s">
        <v>922</v>
      </c>
      <c r="P850" s="1607"/>
      <c r="Q850" s="1607"/>
      <c r="R850" s="1607"/>
      <c r="S850" s="1607"/>
      <c r="T850" s="1607"/>
      <c r="U850" s="1607" t="s">
        <v>834</v>
      </c>
      <c r="V850" s="1607"/>
      <c r="W850" s="1607"/>
      <c r="X850" s="1607"/>
      <c r="Y850" s="1607" t="s">
        <v>923</v>
      </c>
      <c r="Z850" s="1607"/>
      <c r="AA850" s="1607"/>
      <c r="AB850" s="1607"/>
      <c r="AC850" s="1607"/>
      <c r="AD850" s="1607"/>
      <c r="AE850" s="1607"/>
      <c r="AF850" s="1607"/>
      <c r="AG850" s="1607"/>
      <c r="AH850" s="1607"/>
      <c r="AI850" s="1607"/>
      <c r="AJ850" s="1607"/>
      <c r="AK850" s="1607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77"/>
      <c r="AZ850" s="77"/>
      <c r="BA850" s="77"/>
      <c r="BB850" s="77"/>
      <c r="BC850" s="77"/>
      <c r="BD850" s="77"/>
      <c r="BE850" s="77"/>
      <c r="BF850" s="77"/>
      <c r="BG850" s="77"/>
      <c r="BH850" s="77"/>
      <c r="BI850" s="77"/>
      <c r="BJ850" s="77"/>
      <c r="BK850" s="77"/>
      <c r="BL850" s="77"/>
      <c r="BM850" s="77"/>
      <c r="BN850" s="77"/>
      <c r="BO850" s="77"/>
      <c r="BP850" s="77"/>
      <c r="BQ850" s="77"/>
      <c r="BR850" s="77"/>
      <c r="BS850" s="77"/>
      <c r="BT850" s="77"/>
      <c r="BU850" s="77"/>
      <c r="BV850" s="77"/>
      <c r="BW850" s="77"/>
      <c r="BX850" s="77"/>
      <c r="BY850" s="77"/>
      <c r="BZ850" s="77"/>
      <c r="CA850" s="77"/>
      <c r="CB850" s="77"/>
      <c r="CC850" s="77"/>
      <c r="CD850" s="77"/>
      <c r="CE850" s="77"/>
      <c r="CF850" s="77"/>
      <c r="CG850" s="77"/>
      <c r="CH850" s="77"/>
      <c r="CI850" s="77"/>
      <c r="CJ850" s="77"/>
      <c r="CK850" s="77"/>
      <c r="CL850" s="77"/>
      <c r="CM850" s="77"/>
      <c r="CN850" s="77"/>
      <c r="CO850" s="77"/>
      <c r="CP850" s="77"/>
      <c r="CQ850" s="77"/>
    </row>
    <row r="851" spans="1:95" ht="14.25" customHeight="1" x14ac:dyDescent="0.25">
      <c r="A851" s="1606" t="s">
        <v>924</v>
      </c>
      <c r="B851" s="1606"/>
      <c r="C851" s="1606"/>
      <c r="D851" s="1606"/>
      <c r="E851" s="1606" t="s">
        <v>193</v>
      </c>
      <c r="F851" s="1606"/>
      <c r="G851" s="1606"/>
      <c r="H851" s="1606"/>
      <c r="I851" s="1606"/>
      <c r="J851" s="1606" t="s">
        <v>925</v>
      </c>
      <c r="K851" s="1606"/>
      <c r="L851" s="1606"/>
      <c r="M851" s="1606"/>
      <c r="N851" s="1606"/>
      <c r="O851" s="1606" t="s">
        <v>926</v>
      </c>
      <c r="P851" s="1606"/>
      <c r="Q851" s="1606"/>
      <c r="R851" s="1606"/>
      <c r="S851" s="1606"/>
      <c r="T851" s="1606"/>
      <c r="U851" s="1606" t="s">
        <v>927</v>
      </c>
      <c r="V851" s="1606"/>
      <c r="W851" s="1606"/>
      <c r="X851" s="1606"/>
      <c r="Y851" s="1606" t="s">
        <v>126</v>
      </c>
      <c r="Z851" s="1606"/>
      <c r="AA851" s="1606"/>
      <c r="AB851" s="1606"/>
      <c r="AC851" s="1606"/>
      <c r="AD851" s="1606" t="s">
        <v>928</v>
      </c>
      <c r="AE851" s="1606"/>
      <c r="AF851" s="1606"/>
      <c r="AG851" s="1606"/>
      <c r="AH851" s="1606"/>
      <c r="AI851" s="1606"/>
      <c r="AJ851" s="1606"/>
      <c r="AK851" s="1606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77"/>
      <c r="AZ851" s="77"/>
      <c r="BA851" s="77"/>
      <c r="BB851" s="77"/>
      <c r="BC851" s="77"/>
      <c r="BD851" s="77"/>
      <c r="BE851" s="77"/>
      <c r="BF851" s="77"/>
      <c r="BG851" s="77"/>
      <c r="BH851" s="77"/>
      <c r="BI851" s="77"/>
      <c r="BJ851" s="77"/>
      <c r="BK851" s="77"/>
      <c r="BL851" s="77"/>
      <c r="BM851" s="77"/>
      <c r="BN851" s="77"/>
      <c r="BO851" s="77"/>
      <c r="BP851" s="77"/>
      <c r="BQ851" s="77"/>
      <c r="BR851" s="77"/>
      <c r="BS851" s="77"/>
      <c r="BT851" s="77"/>
      <c r="BU851" s="77"/>
      <c r="BV851" s="77"/>
      <c r="BW851" s="77"/>
      <c r="BX851" s="77"/>
      <c r="BY851" s="77"/>
      <c r="BZ851" s="77"/>
      <c r="CA851" s="77"/>
      <c r="CB851" s="77"/>
      <c r="CC851" s="77"/>
      <c r="CD851" s="77"/>
      <c r="CE851" s="77"/>
      <c r="CF851" s="77"/>
      <c r="CG851" s="77"/>
      <c r="CH851" s="77"/>
      <c r="CI851" s="77"/>
      <c r="CJ851" s="77"/>
      <c r="CK851" s="77"/>
      <c r="CL851" s="77"/>
      <c r="CM851" s="77"/>
      <c r="CN851" s="77"/>
      <c r="CO851" s="77"/>
      <c r="CP851" s="77"/>
      <c r="CQ851" s="77"/>
    </row>
    <row r="852" spans="1:95" ht="14.25" customHeight="1" x14ac:dyDescent="0.25">
      <c r="A852" s="1606" t="s">
        <v>929</v>
      </c>
      <c r="B852" s="1606"/>
      <c r="C852" s="1606"/>
      <c r="D852" s="1606"/>
      <c r="E852" s="1606"/>
      <c r="F852" s="1606"/>
      <c r="G852" s="1606"/>
      <c r="H852" s="1606"/>
      <c r="I852" s="1606"/>
      <c r="J852" s="1606" t="s">
        <v>930</v>
      </c>
      <c r="K852" s="1606"/>
      <c r="L852" s="1606"/>
      <c r="M852" s="1606"/>
      <c r="N852" s="1606"/>
      <c r="O852" s="1606"/>
      <c r="P852" s="1606"/>
      <c r="Q852" s="1606"/>
      <c r="R852" s="1606"/>
      <c r="S852" s="1606"/>
      <c r="T852" s="1606"/>
      <c r="U852" s="1606"/>
      <c r="V852" s="1606"/>
      <c r="W852" s="1606"/>
      <c r="X852" s="1606"/>
      <c r="Y852" s="1606"/>
      <c r="Z852" s="1606"/>
      <c r="AA852" s="1606"/>
      <c r="AB852" s="1606"/>
      <c r="AC852" s="1606"/>
      <c r="AD852" s="1606"/>
      <c r="AE852" s="1606"/>
      <c r="AF852" s="1606"/>
      <c r="AG852" s="1606"/>
      <c r="AH852" s="1606"/>
      <c r="AI852" s="1606"/>
      <c r="AJ852" s="1606"/>
      <c r="AK852" s="1606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77"/>
      <c r="AZ852" s="77"/>
      <c r="BA852" s="77"/>
      <c r="BB852" s="77"/>
      <c r="BC852" s="77"/>
      <c r="BD852" s="77"/>
      <c r="BE852" s="77"/>
      <c r="BF852" s="77"/>
      <c r="BG852" s="77"/>
      <c r="BH852" s="77"/>
      <c r="BI852" s="77"/>
      <c r="BJ852" s="77"/>
      <c r="BK852" s="77"/>
      <c r="BL852" s="77"/>
      <c r="BM852" s="77"/>
      <c r="BN852" s="77"/>
      <c r="BO852" s="77"/>
      <c r="BP852" s="77"/>
      <c r="BQ852" s="77"/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</row>
    <row r="853" spans="1:95" ht="14.25" customHeight="1" x14ac:dyDescent="0.25">
      <c r="A853" s="1608" t="s">
        <v>931</v>
      </c>
      <c r="B853" s="1608"/>
      <c r="C853" s="1608"/>
      <c r="D853" s="1608"/>
      <c r="E853" s="1608" t="s">
        <v>931</v>
      </c>
      <c r="F853" s="1608"/>
      <c r="G853" s="1608"/>
      <c r="H853" s="1608"/>
      <c r="I853" s="1608"/>
      <c r="J853" s="1608" t="s">
        <v>931</v>
      </c>
      <c r="K853" s="1608"/>
      <c r="L853" s="1608"/>
      <c r="M853" s="1608"/>
      <c r="N853" s="1608"/>
      <c r="O853" s="1608"/>
      <c r="P853" s="1608"/>
      <c r="Q853" s="1608"/>
      <c r="R853" s="1608"/>
      <c r="S853" s="1608"/>
      <c r="T853" s="1608"/>
      <c r="U853" s="1608"/>
      <c r="V853" s="1608"/>
      <c r="W853" s="1608"/>
      <c r="X853" s="1608"/>
      <c r="Y853" s="1608" t="s">
        <v>919</v>
      </c>
      <c r="Z853" s="1608"/>
      <c r="AA853" s="1608"/>
      <c r="AB853" s="1608"/>
      <c r="AC853" s="1608"/>
      <c r="AD853" s="1608"/>
      <c r="AE853" s="1608"/>
      <c r="AF853" s="1608"/>
      <c r="AG853" s="1608"/>
      <c r="AH853" s="1608"/>
      <c r="AI853" s="1608"/>
      <c r="AJ853" s="1608"/>
      <c r="AK853" s="1608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77"/>
      <c r="AZ853" s="77"/>
      <c r="BA853" s="77"/>
      <c r="BB853" s="77"/>
      <c r="BC853" s="77"/>
      <c r="BD853" s="77"/>
      <c r="BE853" s="77"/>
      <c r="BF853" s="77"/>
      <c r="BG853" s="77"/>
      <c r="BH853" s="77"/>
      <c r="BI853" s="77"/>
      <c r="BJ853" s="77"/>
      <c r="BK853" s="77"/>
      <c r="BL853" s="77"/>
      <c r="BM853" s="77"/>
      <c r="BN853" s="77"/>
      <c r="BO853" s="77"/>
      <c r="BP853" s="77"/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</row>
    <row r="854" spans="1:95" ht="15.75" x14ac:dyDescent="0.25">
      <c r="A854" s="1591">
        <v>1</v>
      </c>
      <c r="B854" s="1591"/>
      <c r="C854" s="1591"/>
      <c r="D854" s="1591"/>
      <c r="E854" s="1591">
        <v>2</v>
      </c>
      <c r="F854" s="1591"/>
      <c r="G854" s="1591"/>
      <c r="H854" s="1591"/>
      <c r="I854" s="1591"/>
      <c r="J854" s="1591">
        <v>3</v>
      </c>
      <c r="K854" s="1591"/>
      <c r="L854" s="1591"/>
      <c r="M854" s="1591"/>
      <c r="N854" s="1591"/>
      <c r="O854" s="1591">
        <v>4</v>
      </c>
      <c r="P854" s="1591"/>
      <c r="Q854" s="1591"/>
      <c r="R854" s="1591"/>
      <c r="S854" s="1591"/>
      <c r="T854" s="1591"/>
      <c r="U854" s="1591">
        <v>5</v>
      </c>
      <c r="V854" s="1591"/>
      <c r="W854" s="1591"/>
      <c r="X854" s="1591"/>
      <c r="Y854" s="1591">
        <v>6</v>
      </c>
      <c r="Z854" s="1591"/>
      <c r="AA854" s="1591"/>
      <c r="AB854" s="1591"/>
      <c r="AC854" s="1591"/>
      <c r="AD854" s="1591">
        <v>7</v>
      </c>
      <c r="AE854" s="1591"/>
      <c r="AF854" s="1591"/>
      <c r="AG854" s="1591"/>
      <c r="AH854" s="1591"/>
      <c r="AI854" s="1591"/>
      <c r="AJ854" s="1591"/>
      <c r="AK854" s="1591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77"/>
      <c r="AZ854" s="77"/>
      <c r="BA854" s="77"/>
      <c r="BB854" s="77"/>
      <c r="BC854" s="77"/>
      <c r="BD854" s="77"/>
      <c r="BE854" s="77"/>
      <c r="BF854" s="77"/>
      <c r="BG854" s="77"/>
      <c r="BH854" s="77"/>
      <c r="BI854" s="77"/>
      <c r="BJ854" s="77"/>
      <c r="BK854" s="77"/>
      <c r="BL854" s="77"/>
      <c r="BM854" s="77"/>
      <c r="BN854" s="77"/>
      <c r="BO854" s="77"/>
      <c r="BP854" s="77"/>
      <c r="BQ854" s="77"/>
      <c r="BR854" s="77"/>
      <c r="BS854" s="77"/>
      <c r="BT854" s="77"/>
      <c r="BU854" s="77"/>
      <c r="BV854" s="77"/>
      <c r="BW854" s="77"/>
      <c r="BX854" s="77"/>
      <c r="BY854" s="77"/>
      <c r="BZ854" s="77"/>
      <c r="CA854" s="77"/>
      <c r="CB854" s="77"/>
      <c r="CC854" s="77"/>
      <c r="CD854" s="77"/>
      <c r="CE854" s="77"/>
      <c r="CF854" s="77"/>
      <c r="CG854" s="77"/>
      <c r="CH854" s="77"/>
      <c r="CI854" s="77"/>
      <c r="CJ854" s="77"/>
      <c r="CK854" s="77"/>
      <c r="CL854" s="77"/>
      <c r="CM854" s="77"/>
      <c r="CN854" s="77"/>
      <c r="CO854" s="77"/>
      <c r="CP854" s="77"/>
      <c r="CQ854" s="77"/>
    </row>
    <row r="855" spans="1:95" ht="15.75" customHeight="1" x14ac:dyDescent="0.2">
      <c r="A855" s="1565"/>
      <c r="B855" s="1565"/>
      <c r="C855" s="1565"/>
      <c r="D855" s="1565"/>
      <c r="E855" s="1564"/>
      <c r="F855" s="1564"/>
      <c r="G855" s="1564"/>
      <c r="H855" s="1564"/>
      <c r="I855" s="1564"/>
      <c r="J855" s="1564"/>
      <c r="K855" s="1564"/>
      <c r="L855" s="1564"/>
      <c r="M855" s="1564"/>
      <c r="N855" s="1564"/>
      <c r="O855" s="1563"/>
      <c r="P855" s="1563"/>
      <c r="Q855" s="1563"/>
      <c r="R855" s="1563"/>
      <c r="S855" s="1563"/>
      <c r="T855" s="1563"/>
      <c r="U855" s="1563"/>
      <c r="V855" s="1563"/>
      <c r="W855" s="1563"/>
      <c r="X855" s="1563"/>
      <c r="Y855" s="1586" t="str">
        <f>IF(J855*O855*U855=0,"-",J855*O855*U855)</f>
        <v>-</v>
      </c>
      <c r="Z855" s="1586"/>
      <c r="AA855" s="1586"/>
      <c r="AB855" s="1586"/>
      <c r="AC855" s="1586"/>
      <c r="AD855" s="1572"/>
      <c r="AE855" s="1572"/>
      <c r="AF855" s="1572"/>
      <c r="AG855" s="1572"/>
      <c r="AH855" s="1572"/>
      <c r="AI855" s="1572"/>
      <c r="AJ855" s="1572"/>
      <c r="AK855" s="157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77"/>
      <c r="AZ855" s="77"/>
      <c r="BA855" s="77"/>
      <c r="BB855" s="77"/>
      <c r="BC855" s="77"/>
      <c r="BD855" s="77"/>
      <c r="BE855" s="77"/>
      <c r="BF855" s="77"/>
      <c r="BG855" s="77"/>
      <c r="BH855" s="77"/>
      <c r="BI855" s="77"/>
      <c r="BJ855" s="77"/>
      <c r="BK855" s="77"/>
      <c r="BL855" s="77"/>
      <c r="BM855" s="77"/>
      <c r="BN855" s="77"/>
      <c r="BO855" s="77"/>
      <c r="BP855" s="77"/>
      <c r="BQ855" s="77"/>
      <c r="BR855" s="77"/>
      <c r="BS855" s="77"/>
      <c r="BT855" s="77"/>
      <c r="BU855" s="77"/>
      <c r="BV855" s="77"/>
      <c r="BW855" s="77"/>
      <c r="BX855" s="77"/>
      <c r="BY855" s="77"/>
      <c r="BZ855" s="77"/>
      <c r="CA855" s="77"/>
      <c r="CB855" s="77"/>
      <c r="CC855" s="77"/>
      <c r="CD855" s="77"/>
      <c r="CE855" s="77"/>
      <c r="CF855" s="77"/>
      <c r="CG855" s="77"/>
      <c r="CH855" s="77"/>
      <c r="CI855" s="77"/>
      <c r="CJ855" s="77"/>
      <c r="CK855" s="77"/>
      <c r="CL855" s="77"/>
      <c r="CM855" s="77"/>
      <c r="CN855" s="77"/>
      <c r="CO855" s="77"/>
      <c r="CP855" s="77"/>
      <c r="CQ855" s="77"/>
    </row>
    <row r="856" spans="1:95" ht="15.75" customHeight="1" x14ac:dyDescent="0.2">
      <c r="A856" s="1565"/>
      <c r="B856" s="1565"/>
      <c r="C856" s="1565"/>
      <c r="D856" s="1565"/>
      <c r="E856" s="1564"/>
      <c r="F856" s="1564"/>
      <c r="G856" s="1564"/>
      <c r="H856" s="1564"/>
      <c r="I856" s="1564"/>
      <c r="J856" s="1564"/>
      <c r="K856" s="1564"/>
      <c r="L856" s="1564"/>
      <c r="M856" s="1564"/>
      <c r="N856" s="1564"/>
      <c r="O856" s="1563"/>
      <c r="P856" s="1563"/>
      <c r="Q856" s="1563"/>
      <c r="R856" s="1563"/>
      <c r="S856" s="1563"/>
      <c r="T856" s="1563"/>
      <c r="U856" s="1563"/>
      <c r="V856" s="1563"/>
      <c r="W856" s="1563"/>
      <c r="X856" s="1563"/>
      <c r="Y856" s="1586" t="str">
        <f t="shared" ref="Y856:Y866" si="2">IF(J856*O856*U856=0,"-",J856*O856*U856)</f>
        <v>-</v>
      </c>
      <c r="Z856" s="1586"/>
      <c r="AA856" s="1586"/>
      <c r="AB856" s="1586"/>
      <c r="AC856" s="1586"/>
      <c r="AD856" s="1572"/>
      <c r="AE856" s="1572"/>
      <c r="AF856" s="1572"/>
      <c r="AG856" s="1572"/>
      <c r="AH856" s="1572"/>
      <c r="AI856" s="1572"/>
      <c r="AJ856" s="1572"/>
      <c r="AK856" s="157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77"/>
      <c r="AZ856" s="77"/>
      <c r="BA856" s="77"/>
      <c r="BB856" s="77"/>
      <c r="BC856" s="77"/>
      <c r="BD856" s="77"/>
      <c r="BE856" s="77"/>
      <c r="BF856" s="77"/>
      <c r="BG856" s="77"/>
      <c r="BH856" s="77"/>
      <c r="BI856" s="77"/>
      <c r="BJ856" s="77"/>
      <c r="BK856" s="77"/>
      <c r="BL856" s="77"/>
      <c r="BM856" s="77"/>
      <c r="BN856" s="77"/>
      <c r="BO856" s="77"/>
      <c r="BP856" s="77"/>
      <c r="BQ856" s="77"/>
      <c r="BR856" s="77"/>
      <c r="BS856" s="77"/>
      <c r="BT856" s="77"/>
      <c r="BU856" s="77"/>
      <c r="BV856" s="77"/>
      <c r="BW856" s="77"/>
      <c r="BX856" s="77"/>
      <c r="BY856" s="77"/>
      <c r="BZ856" s="77"/>
      <c r="CA856" s="77"/>
      <c r="CB856" s="77"/>
      <c r="CC856" s="77"/>
      <c r="CD856" s="77"/>
      <c r="CE856" s="77"/>
      <c r="CF856" s="77"/>
      <c r="CG856" s="77"/>
      <c r="CH856" s="77"/>
      <c r="CI856" s="77"/>
      <c r="CJ856" s="77"/>
      <c r="CK856" s="77"/>
      <c r="CL856" s="77"/>
      <c r="CM856" s="77"/>
      <c r="CN856" s="77"/>
      <c r="CO856" s="77"/>
      <c r="CP856" s="77"/>
      <c r="CQ856" s="77"/>
    </row>
    <row r="857" spans="1:95" ht="15.75" customHeight="1" x14ac:dyDescent="0.2">
      <c r="A857" s="1565"/>
      <c r="B857" s="1565"/>
      <c r="C857" s="1565"/>
      <c r="D857" s="1565"/>
      <c r="E857" s="1564"/>
      <c r="F857" s="1564"/>
      <c r="G857" s="1564"/>
      <c r="H857" s="1564"/>
      <c r="I857" s="1564"/>
      <c r="J857" s="1564"/>
      <c r="K857" s="1564"/>
      <c r="L857" s="1564"/>
      <c r="M857" s="1564"/>
      <c r="N857" s="1564"/>
      <c r="O857" s="1563"/>
      <c r="P857" s="1563"/>
      <c r="Q857" s="1563"/>
      <c r="R857" s="1563"/>
      <c r="S857" s="1563"/>
      <c r="T857" s="1563"/>
      <c r="U857" s="1563"/>
      <c r="V857" s="1563"/>
      <c r="W857" s="1563"/>
      <c r="X857" s="1563"/>
      <c r="Y857" s="1586" t="str">
        <f t="shared" si="2"/>
        <v>-</v>
      </c>
      <c r="Z857" s="1586"/>
      <c r="AA857" s="1586"/>
      <c r="AB857" s="1586"/>
      <c r="AC857" s="1586"/>
      <c r="AD857" s="1572"/>
      <c r="AE857" s="1572"/>
      <c r="AF857" s="1572"/>
      <c r="AG857" s="1572"/>
      <c r="AH857" s="1572"/>
      <c r="AI857" s="1572"/>
      <c r="AJ857" s="1572"/>
      <c r="AK857" s="157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77"/>
      <c r="AZ857" s="77"/>
      <c r="BA857" s="77"/>
      <c r="BB857" s="77"/>
      <c r="BC857" s="77"/>
      <c r="BD857" s="77"/>
      <c r="BE857" s="77"/>
      <c r="BF857" s="77"/>
      <c r="BG857" s="77"/>
      <c r="BH857" s="77"/>
      <c r="BI857" s="77"/>
      <c r="BJ857" s="77"/>
      <c r="BK857" s="77"/>
      <c r="BL857" s="77"/>
      <c r="BM857" s="77"/>
      <c r="BN857" s="77"/>
      <c r="BO857" s="77"/>
      <c r="BP857" s="77"/>
      <c r="BQ857" s="77"/>
      <c r="BR857" s="77"/>
      <c r="BS857" s="77"/>
      <c r="BT857" s="77"/>
      <c r="BU857" s="77"/>
      <c r="BV857" s="77"/>
      <c r="BW857" s="77"/>
      <c r="BX857" s="77"/>
      <c r="BY857" s="77"/>
      <c r="BZ857" s="77"/>
      <c r="CA857" s="77"/>
      <c r="CB857" s="77"/>
      <c r="CC857" s="77"/>
      <c r="CD857" s="77"/>
      <c r="CE857" s="77"/>
      <c r="CF857" s="77"/>
      <c r="CG857" s="77"/>
      <c r="CH857" s="77"/>
      <c r="CI857" s="77"/>
      <c r="CJ857" s="77"/>
      <c r="CK857" s="77"/>
      <c r="CL857" s="77"/>
      <c r="CM857" s="77"/>
      <c r="CN857" s="77"/>
      <c r="CO857" s="77"/>
      <c r="CP857" s="77"/>
      <c r="CQ857" s="77"/>
    </row>
    <row r="858" spans="1:95" ht="15.75" customHeight="1" x14ac:dyDescent="0.2">
      <c r="A858" s="1565"/>
      <c r="B858" s="1565"/>
      <c r="C858" s="1565"/>
      <c r="D858" s="1565"/>
      <c r="E858" s="1564"/>
      <c r="F858" s="1564"/>
      <c r="G858" s="1564"/>
      <c r="H858" s="1564"/>
      <c r="I858" s="1564"/>
      <c r="J858" s="1564"/>
      <c r="K858" s="1564"/>
      <c r="L858" s="1564"/>
      <c r="M858" s="1564"/>
      <c r="N858" s="1564"/>
      <c r="O858" s="1563"/>
      <c r="P858" s="1563"/>
      <c r="Q858" s="1563"/>
      <c r="R858" s="1563"/>
      <c r="S858" s="1563"/>
      <c r="T858" s="1563"/>
      <c r="U858" s="1563"/>
      <c r="V858" s="1563"/>
      <c r="W858" s="1563"/>
      <c r="X858" s="1563"/>
      <c r="Y858" s="1586" t="str">
        <f t="shared" si="2"/>
        <v>-</v>
      </c>
      <c r="Z858" s="1586"/>
      <c r="AA858" s="1586"/>
      <c r="AB858" s="1586"/>
      <c r="AC858" s="1586"/>
      <c r="AD858" s="1572"/>
      <c r="AE858" s="1572"/>
      <c r="AF858" s="1572"/>
      <c r="AG858" s="1572"/>
      <c r="AH858" s="1572"/>
      <c r="AI858" s="1572"/>
      <c r="AJ858" s="1572"/>
      <c r="AK858" s="157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77"/>
      <c r="AZ858" s="77"/>
      <c r="BA858" s="77"/>
      <c r="BB858" s="77"/>
      <c r="BC858" s="77"/>
      <c r="BD858" s="77"/>
      <c r="BE858" s="77"/>
      <c r="BF858" s="77"/>
      <c r="BG858" s="77"/>
      <c r="BH858" s="77"/>
      <c r="BI858" s="77"/>
      <c r="BJ858" s="77"/>
      <c r="BK858" s="77"/>
      <c r="BL858" s="77"/>
      <c r="BM858" s="77"/>
      <c r="BN858" s="77"/>
      <c r="BO858" s="77"/>
      <c r="BP858" s="77"/>
      <c r="BQ858" s="77"/>
      <c r="BR858" s="77"/>
      <c r="BS858" s="77"/>
      <c r="BT858" s="77"/>
      <c r="BU858" s="77"/>
      <c r="BV858" s="77"/>
      <c r="BW858" s="77"/>
      <c r="BX858" s="77"/>
      <c r="BY858" s="77"/>
      <c r="BZ858" s="77"/>
      <c r="CA858" s="77"/>
      <c r="CB858" s="77"/>
      <c r="CC858" s="77"/>
      <c r="CD858" s="77"/>
      <c r="CE858" s="77"/>
      <c r="CF858" s="77"/>
      <c r="CG858" s="77"/>
      <c r="CH858" s="77"/>
      <c r="CI858" s="77"/>
      <c r="CJ858" s="77"/>
      <c r="CK858" s="77"/>
      <c r="CL858" s="77"/>
      <c r="CM858" s="77"/>
      <c r="CN858" s="77"/>
      <c r="CO858" s="77"/>
      <c r="CP858" s="77"/>
      <c r="CQ858" s="77"/>
    </row>
    <row r="859" spans="1:95" ht="15.75" customHeight="1" x14ac:dyDescent="0.2">
      <c r="A859" s="1565"/>
      <c r="B859" s="1565"/>
      <c r="C859" s="1565"/>
      <c r="D859" s="1565"/>
      <c r="E859" s="1564"/>
      <c r="F859" s="1564"/>
      <c r="G859" s="1564"/>
      <c r="H859" s="1564"/>
      <c r="I859" s="1564"/>
      <c r="J859" s="1564"/>
      <c r="K859" s="1564"/>
      <c r="L859" s="1564"/>
      <c r="M859" s="1564"/>
      <c r="N859" s="1564"/>
      <c r="O859" s="1563"/>
      <c r="P859" s="1563"/>
      <c r="Q859" s="1563"/>
      <c r="R859" s="1563"/>
      <c r="S859" s="1563"/>
      <c r="T859" s="1563"/>
      <c r="U859" s="1563"/>
      <c r="V859" s="1563"/>
      <c r="W859" s="1563"/>
      <c r="X859" s="1563"/>
      <c r="Y859" s="1586" t="str">
        <f t="shared" si="2"/>
        <v>-</v>
      </c>
      <c r="Z859" s="1586"/>
      <c r="AA859" s="1586"/>
      <c r="AB859" s="1586"/>
      <c r="AC859" s="1586"/>
      <c r="AD859" s="1572"/>
      <c r="AE859" s="1572"/>
      <c r="AF859" s="1572"/>
      <c r="AG859" s="1572"/>
      <c r="AH859" s="1572"/>
      <c r="AI859" s="1572"/>
      <c r="AJ859" s="1572"/>
      <c r="AK859" s="157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77"/>
      <c r="AZ859" s="77"/>
      <c r="BA859" s="77"/>
      <c r="BB859" s="77"/>
      <c r="BC859" s="77"/>
      <c r="BD859" s="77"/>
      <c r="BE859" s="77"/>
      <c r="BF859" s="77"/>
      <c r="BG859" s="77"/>
      <c r="BH859" s="77"/>
      <c r="BI859" s="77"/>
      <c r="BJ859" s="77"/>
      <c r="BK859" s="77"/>
      <c r="BL859" s="77"/>
      <c r="BM859" s="77"/>
      <c r="BN859" s="77"/>
      <c r="BO859" s="77"/>
      <c r="BP859" s="77"/>
      <c r="BQ859" s="77"/>
      <c r="BR859" s="77"/>
      <c r="BS859" s="77"/>
      <c r="BT859" s="77"/>
      <c r="BU859" s="77"/>
      <c r="BV859" s="77"/>
      <c r="BW859" s="77"/>
      <c r="BX859" s="77"/>
      <c r="BY859" s="77"/>
      <c r="BZ859" s="77"/>
      <c r="CA859" s="77"/>
      <c r="CB859" s="77"/>
      <c r="CC859" s="77"/>
      <c r="CD859" s="77"/>
      <c r="CE859" s="77"/>
      <c r="CF859" s="77"/>
      <c r="CG859" s="77"/>
      <c r="CH859" s="77"/>
      <c r="CI859" s="77"/>
      <c r="CJ859" s="77"/>
      <c r="CK859" s="77"/>
      <c r="CL859" s="77"/>
      <c r="CM859" s="77"/>
      <c r="CN859" s="77"/>
      <c r="CO859" s="77"/>
      <c r="CP859" s="77"/>
      <c r="CQ859" s="77"/>
    </row>
    <row r="860" spans="1:95" ht="15.75" customHeight="1" x14ac:dyDescent="0.2">
      <c r="A860" s="1565"/>
      <c r="B860" s="1565"/>
      <c r="C860" s="1565"/>
      <c r="D860" s="1565"/>
      <c r="E860" s="1564"/>
      <c r="F860" s="1564"/>
      <c r="G860" s="1564"/>
      <c r="H860" s="1564"/>
      <c r="I860" s="1564"/>
      <c r="J860" s="1564"/>
      <c r="K860" s="1564"/>
      <c r="L860" s="1564"/>
      <c r="M860" s="1564"/>
      <c r="N860" s="1564"/>
      <c r="O860" s="1563"/>
      <c r="P860" s="1563"/>
      <c r="Q860" s="1563"/>
      <c r="R860" s="1563"/>
      <c r="S860" s="1563"/>
      <c r="T860" s="1563"/>
      <c r="U860" s="1563"/>
      <c r="V860" s="1563"/>
      <c r="W860" s="1563"/>
      <c r="X860" s="1563"/>
      <c r="Y860" s="1586" t="str">
        <f t="shared" si="2"/>
        <v>-</v>
      </c>
      <c r="Z860" s="1586"/>
      <c r="AA860" s="1586"/>
      <c r="AB860" s="1586"/>
      <c r="AC860" s="1586"/>
      <c r="AD860" s="1572"/>
      <c r="AE860" s="1572"/>
      <c r="AF860" s="1572"/>
      <c r="AG860" s="1572"/>
      <c r="AH860" s="1572"/>
      <c r="AI860" s="1572"/>
      <c r="AJ860" s="1572"/>
      <c r="AK860" s="157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77"/>
      <c r="AZ860" s="77"/>
      <c r="BA860" s="77"/>
      <c r="BB860" s="77"/>
      <c r="BC860" s="77"/>
      <c r="BD860" s="77"/>
      <c r="BE860" s="77"/>
      <c r="BF860" s="77"/>
      <c r="BG860" s="77"/>
      <c r="BH860" s="77"/>
      <c r="BI860" s="77"/>
      <c r="BJ860" s="77"/>
      <c r="BK860" s="77"/>
      <c r="BL860" s="77"/>
      <c r="BM860" s="77"/>
      <c r="BN860" s="77"/>
      <c r="BO860" s="77"/>
      <c r="BP860" s="77"/>
      <c r="BQ860" s="77"/>
      <c r="BR860" s="77"/>
      <c r="BS860" s="77"/>
      <c r="BT860" s="77"/>
      <c r="BU860" s="77"/>
      <c r="BV860" s="77"/>
      <c r="BW860" s="77"/>
      <c r="BX860" s="77"/>
      <c r="BY860" s="77"/>
      <c r="BZ860" s="77"/>
      <c r="CA860" s="77"/>
      <c r="CB860" s="77"/>
      <c r="CC860" s="77"/>
      <c r="CD860" s="77"/>
      <c r="CE860" s="77"/>
      <c r="CF860" s="77"/>
      <c r="CG860" s="77"/>
      <c r="CH860" s="77"/>
      <c r="CI860" s="77"/>
      <c r="CJ860" s="77"/>
      <c r="CK860" s="77"/>
      <c r="CL860" s="77"/>
      <c r="CM860" s="77"/>
      <c r="CN860" s="77"/>
      <c r="CO860" s="77"/>
      <c r="CP860" s="77"/>
      <c r="CQ860" s="77"/>
    </row>
    <row r="861" spans="1:95" ht="15.75" customHeight="1" x14ac:dyDescent="0.2">
      <c r="A861" s="1565"/>
      <c r="B861" s="1565"/>
      <c r="C861" s="1565"/>
      <c r="D861" s="1565"/>
      <c r="E861" s="1564"/>
      <c r="F861" s="1564"/>
      <c r="G861" s="1564"/>
      <c r="H861" s="1564"/>
      <c r="I861" s="1564"/>
      <c r="J861" s="1564"/>
      <c r="K861" s="1564"/>
      <c r="L861" s="1564"/>
      <c r="M861" s="1564"/>
      <c r="N861" s="1564"/>
      <c r="O861" s="1563"/>
      <c r="P861" s="1563"/>
      <c r="Q861" s="1563"/>
      <c r="R861" s="1563"/>
      <c r="S861" s="1563"/>
      <c r="T861" s="1563"/>
      <c r="U861" s="1563"/>
      <c r="V861" s="1563"/>
      <c r="W861" s="1563"/>
      <c r="X861" s="1563"/>
      <c r="Y861" s="1586" t="str">
        <f t="shared" si="2"/>
        <v>-</v>
      </c>
      <c r="Z861" s="1586"/>
      <c r="AA861" s="1586"/>
      <c r="AB861" s="1586"/>
      <c r="AC861" s="1586"/>
      <c r="AD861" s="1572"/>
      <c r="AE861" s="1572"/>
      <c r="AF861" s="1572"/>
      <c r="AG861" s="1572"/>
      <c r="AH861" s="1572"/>
      <c r="AI861" s="1572"/>
      <c r="AJ861" s="1572"/>
      <c r="AK861" s="157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77"/>
      <c r="AZ861" s="77"/>
      <c r="BA861" s="77"/>
      <c r="BB861" s="77"/>
      <c r="BC861" s="77"/>
      <c r="BD861" s="77"/>
      <c r="BE861" s="77"/>
      <c r="BF861" s="77"/>
      <c r="BG861" s="77"/>
      <c r="BH861" s="77"/>
      <c r="BI861" s="77"/>
      <c r="BJ861" s="77"/>
      <c r="BK861" s="77"/>
      <c r="BL861" s="77"/>
      <c r="BM861" s="77"/>
      <c r="BN861" s="77"/>
      <c r="BO861" s="77"/>
      <c r="BP861" s="77"/>
      <c r="BQ861" s="77"/>
      <c r="BR861" s="77"/>
      <c r="BS861" s="77"/>
      <c r="BT861" s="77"/>
      <c r="BU861" s="77"/>
      <c r="BV861" s="77"/>
      <c r="BW861" s="77"/>
      <c r="BX861" s="77"/>
      <c r="BY861" s="77"/>
      <c r="BZ861" s="77"/>
      <c r="CA861" s="77"/>
      <c r="CB861" s="77"/>
      <c r="CC861" s="77"/>
      <c r="CD861" s="77"/>
      <c r="CE861" s="77"/>
      <c r="CF861" s="77"/>
      <c r="CG861" s="77"/>
      <c r="CH861" s="77"/>
      <c r="CI861" s="77"/>
      <c r="CJ861" s="77"/>
      <c r="CK861" s="77"/>
      <c r="CL861" s="77"/>
      <c r="CM861" s="77"/>
      <c r="CN861" s="77"/>
      <c r="CO861" s="77"/>
      <c r="CP861" s="77"/>
      <c r="CQ861" s="77"/>
    </row>
    <row r="862" spans="1:95" ht="15.75" customHeight="1" x14ac:dyDescent="0.2">
      <c r="A862" s="1565"/>
      <c r="B862" s="1565"/>
      <c r="C862" s="1565"/>
      <c r="D862" s="1565"/>
      <c r="E862" s="1564"/>
      <c r="F862" s="1564"/>
      <c r="G862" s="1564"/>
      <c r="H862" s="1564"/>
      <c r="I862" s="1564"/>
      <c r="J862" s="1564"/>
      <c r="K862" s="1564"/>
      <c r="L862" s="1564"/>
      <c r="M862" s="1564"/>
      <c r="N862" s="1564"/>
      <c r="O862" s="1563"/>
      <c r="P862" s="1563"/>
      <c r="Q862" s="1563"/>
      <c r="R862" s="1563"/>
      <c r="S862" s="1563"/>
      <c r="T862" s="1563"/>
      <c r="U862" s="1563"/>
      <c r="V862" s="1563"/>
      <c r="W862" s="1563"/>
      <c r="X862" s="1563"/>
      <c r="Y862" s="1586" t="str">
        <f t="shared" si="2"/>
        <v>-</v>
      </c>
      <c r="Z862" s="1586"/>
      <c r="AA862" s="1586"/>
      <c r="AB862" s="1586"/>
      <c r="AC862" s="1586"/>
      <c r="AD862" s="1572"/>
      <c r="AE862" s="1572"/>
      <c r="AF862" s="1572"/>
      <c r="AG862" s="1572"/>
      <c r="AH862" s="1572"/>
      <c r="AI862" s="1572"/>
      <c r="AJ862" s="1572"/>
      <c r="AK862" s="157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77"/>
      <c r="AZ862" s="77"/>
      <c r="BA862" s="77"/>
      <c r="BB862" s="77"/>
      <c r="BC862" s="77"/>
      <c r="BD862" s="77"/>
      <c r="BE862" s="77"/>
      <c r="BF862" s="77"/>
      <c r="BG862" s="77"/>
      <c r="BH862" s="77"/>
      <c r="BI862" s="77"/>
      <c r="BJ862" s="77"/>
      <c r="BK862" s="77"/>
      <c r="BL862" s="77"/>
      <c r="BM862" s="77"/>
      <c r="BN862" s="77"/>
      <c r="BO862" s="77"/>
      <c r="BP862" s="77"/>
      <c r="BQ862" s="77"/>
      <c r="BR862" s="77"/>
      <c r="BS862" s="77"/>
      <c r="BT862" s="77"/>
      <c r="BU862" s="77"/>
      <c r="BV862" s="77"/>
      <c r="BW862" s="77"/>
      <c r="BX862" s="77"/>
      <c r="BY862" s="77"/>
      <c r="BZ862" s="77"/>
      <c r="CA862" s="77"/>
      <c r="CB862" s="77"/>
      <c r="CC862" s="77"/>
      <c r="CD862" s="77"/>
      <c r="CE862" s="77"/>
      <c r="CF862" s="77"/>
      <c r="CG862" s="77"/>
      <c r="CH862" s="77"/>
      <c r="CI862" s="77"/>
      <c r="CJ862" s="77"/>
      <c r="CK862" s="77"/>
      <c r="CL862" s="77"/>
      <c r="CM862" s="77"/>
      <c r="CN862" s="77"/>
      <c r="CO862" s="77"/>
      <c r="CP862" s="77"/>
      <c r="CQ862" s="77"/>
    </row>
    <row r="863" spans="1:95" ht="15.75" customHeight="1" x14ac:dyDescent="0.2">
      <c r="A863" s="1565"/>
      <c r="B863" s="1565"/>
      <c r="C863" s="1565"/>
      <c r="D863" s="1565"/>
      <c r="E863" s="1564"/>
      <c r="F863" s="1564"/>
      <c r="G863" s="1564"/>
      <c r="H863" s="1564"/>
      <c r="I863" s="1564"/>
      <c r="J863" s="1564"/>
      <c r="K863" s="1564"/>
      <c r="L863" s="1564"/>
      <c r="M863" s="1564"/>
      <c r="N863" s="1564"/>
      <c r="O863" s="1563"/>
      <c r="P863" s="1563"/>
      <c r="Q863" s="1563"/>
      <c r="R863" s="1563"/>
      <c r="S863" s="1563"/>
      <c r="T863" s="1563"/>
      <c r="U863" s="1563"/>
      <c r="V863" s="1563"/>
      <c r="W863" s="1563"/>
      <c r="X863" s="1563"/>
      <c r="Y863" s="1586" t="str">
        <f t="shared" si="2"/>
        <v>-</v>
      </c>
      <c r="Z863" s="1586"/>
      <c r="AA863" s="1586"/>
      <c r="AB863" s="1586"/>
      <c r="AC863" s="1586"/>
      <c r="AD863" s="1572"/>
      <c r="AE863" s="1572"/>
      <c r="AF863" s="1572"/>
      <c r="AG863" s="1572"/>
      <c r="AH863" s="1572"/>
      <c r="AI863" s="1572"/>
      <c r="AJ863" s="1572"/>
      <c r="AK863" s="157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77"/>
      <c r="AZ863" s="77"/>
      <c r="BA863" s="77"/>
      <c r="BB863" s="77"/>
      <c r="BC863" s="77"/>
      <c r="BD863" s="77"/>
      <c r="BE863" s="77"/>
      <c r="BF863" s="77"/>
      <c r="BG863" s="77"/>
      <c r="BH863" s="77"/>
      <c r="BI863" s="77"/>
      <c r="BJ863" s="77"/>
      <c r="BK863" s="77"/>
      <c r="BL863" s="77"/>
      <c r="BM863" s="77"/>
      <c r="BN863" s="77"/>
      <c r="BO863" s="77"/>
      <c r="BP863" s="77"/>
      <c r="BQ863" s="77"/>
      <c r="BR863" s="77"/>
      <c r="BS863" s="77"/>
      <c r="BT863" s="77"/>
      <c r="BU863" s="77"/>
      <c r="BV863" s="77"/>
      <c r="BW863" s="77"/>
      <c r="BX863" s="77"/>
      <c r="BY863" s="77"/>
      <c r="BZ863" s="77"/>
      <c r="CA863" s="77"/>
      <c r="CB863" s="77"/>
      <c r="CC863" s="77"/>
      <c r="CD863" s="77"/>
      <c r="CE863" s="77"/>
      <c r="CF863" s="77"/>
      <c r="CG863" s="77"/>
      <c r="CH863" s="77"/>
      <c r="CI863" s="77"/>
      <c r="CJ863" s="77"/>
      <c r="CK863" s="77"/>
      <c r="CL863" s="77"/>
      <c r="CM863" s="77"/>
      <c r="CN863" s="77"/>
      <c r="CO863" s="77"/>
      <c r="CP863" s="77"/>
      <c r="CQ863" s="77"/>
    </row>
    <row r="864" spans="1:95" ht="15.75" customHeight="1" x14ac:dyDescent="0.2">
      <c r="A864" s="1565"/>
      <c r="B864" s="1565"/>
      <c r="C864" s="1565"/>
      <c r="D864" s="1565"/>
      <c r="E864" s="1564"/>
      <c r="F864" s="1564"/>
      <c r="G864" s="1564"/>
      <c r="H864" s="1564"/>
      <c r="I864" s="1564"/>
      <c r="J864" s="1564"/>
      <c r="K864" s="1564"/>
      <c r="L864" s="1564"/>
      <c r="M864" s="1564"/>
      <c r="N864" s="1564"/>
      <c r="O864" s="1563"/>
      <c r="P864" s="1563"/>
      <c r="Q864" s="1563"/>
      <c r="R864" s="1563"/>
      <c r="S864" s="1563"/>
      <c r="T864" s="1563"/>
      <c r="U864" s="1563"/>
      <c r="V864" s="1563"/>
      <c r="W864" s="1563"/>
      <c r="X864" s="1563"/>
      <c r="Y864" s="1586" t="str">
        <f t="shared" si="2"/>
        <v>-</v>
      </c>
      <c r="Z864" s="1586"/>
      <c r="AA864" s="1586"/>
      <c r="AB864" s="1586"/>
      <c r="AC864" s="1586"/>
      <c r="AD864" s="1572"/>
      <c r="AE864" s="1572"/>
      <c r="AF864" s="1572"/>
      <c r="AG864" s="1572"/>
      <c r="AH864" s="1572"/>
      <c r="AI864" s="1572"/>
      <c r="AJ864" s="1572"/>
      <c r="AK864" s="157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77"/>
      <c r="AZ864" s="77"/>
      <c r="BA864" s="77"/>
      <c r="BB864" s="77"/>
      <c r="BC864" s="77"/>
      <c r="BD864" s="77"/>
      <c r="BE864" s="77"/>
      <c r="BF864" s="77"/>
      <c r="BG864" s="77"/>
      <c r="BH864" s="77"/>
      <c r="BI864" s="77"/>
      <c r="BJ864" s="77"/>
      <c r="BK864" s="77"/>
      <c r="BL864" s="77"/>
      <c r="BM864" s="77"/>
      <c r="BN864" s="77"/>
      <c r="BO864" s="77"/>
      <c r="BP864" s="77"/>
      <c r="BQ864" s="77"/>
      <c r="BR864" s="77"/>
      <c r="BS864" s="77"/>
      <c r="BT864" s="77"/>
      <c r="BU864" s="77"/>
      <c r="BV864" s="77"/>
      <c r="BW864" s="77"/>
      <c r="BX864" s="77"/>
      <c r="BY864" s="77"/>
      <c r="BZ864" s="77"/>
      <c r="CA864" s="77"/>
      <c r="CB864" s="77"/>
      <c r="CC864" s="77"/>
      <c r="CD864" s="77"/>
      <c r="CE864" s="77"/>
      <c r="CF864" s="77"/>
      <c r="CG864" s="77"/>
      <c r="CH864" s="77"/>
      <c r="CI864" s="77"/>
      <c r="CJ864" s="77"/>
      <c r="CK864" s="77"/>
      <c r="CL864" s="77"/>
      <c r="CM864" s="77"/>
      <c r="CN864" s="77"/>
      <c r="CO864" s="77"/>
      <c r="CP864" s="77"/>
      <c r="CQ864" s="77"/>
    </row>
    <row r="865" spans="1:95" ht="15.75" customHeight="1" x14ac:dyDescent="0.2">
      <c r="A865" s="1565"/>
      <c r="B865" s="1565"/>
      <c r="C865" s="1565"/>
      <c r="D865" s="1565"/>
      <c r="E865" s="1564"/>
      <c r="F865" s="1564"/>
      <c r="G865" s="1564"/>
      <c r="H865" s="1564"/>
      <c r="I865" s="1564"/>
      <c r="J865" s="1564"/>
      <c r="K865" s="1564"/>
      <c r="L865" s="1564"/>
      <c r="M865" s="1564"/>
      <c r="N865" s="1564"/>
      <c r="O865" s="1563"/>
      <c r="P865" s="1563"/>
      <c r="Q865" s="1563"/>
      <c r="R865" s="1563"/>
      <c r="S865" s="1563"/>
      <c r="T865" s="1563"/>
      <c r="U865" s="1563"/>
      <c r="V865" s="1563"/>
      <c r="W865" s="1563"/>
      <c r="X865" s="1563"/>
      <c r="Y865" s="1586" t="str">
        <f t="shared" si="2"/>
        <v>-</v>
      </c>
      <c r="Z865" s="1586"/>
      <c r="AA865" s="1586"/>
      <c r="AB865" s="1586"/>
      <c r="AC865" s="1586"/>
      <c r="AD865" s="1572"/>
      <c r="AE865" s="1572"/>
      <c r="AF865" s="1572"/>
      <c r="AG865" s="1572"/>
      <c r="AH865" s="1572"/>
      <c r="AI865" s="1572"/>
      <c r="AJ865" s="1572"/>
      <c r="AK865" s="157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77"/>
      <c r="AZ865" s="77"/>
      <c r="BA865" s="77"/>
      <c r="BB865" s="77"/>
      <c r="BC865" s="77"/>
      <c r="BD865" s="77"/>
      <c r="BE865" s="77"/>
      <c r="BF865" s="77"/>
      <c r="BG865" s="77"/>
      <c r="BH865" s="77"/>
      <c r="BI865" s="77"/>
      <c r="BJ865" s="77"/>
      <c r="BK865" s="77"/>
      <c r="BL865" s="77"/>
      <c r="BM865" s="77"/>
      <c r="BN865" s="77"/>
      <c r="BO865" s="77"/>
      <c r="BP865" s="77"/>
      <c r="BQ865" s="77"/>
      <c r="BR865" s="77"/>
      <c r="BS865" s="77"/>
      <c r="BT865" s="77"/>
      <c r="BU865" s="77"/>
      <c r="BV865" s="77"/>
      <c r="BW865" s="77"/>
      <c r="BX865" s="77"/>
      <c r="BY865" s="77"/>
      <c r="BZ865" s="77"/>
      <c r="CA865" s="77"/>
      <c r="CB865" s="77"/>
      <c r="CC865" s="77"/>
      <c r="CD865" s="77"/>
      <c r="CE865" s="77"/>
      <c r="CF865" s="77"/>
      <c r="CG865" s="77"/>
      <c r="CH865" s="77"/>
      <c r="CI865" s="77"/>
      <c r="CJ865" s="77"/>
      <c r="CK865" s="77"/>
      <c r="CL865" s="77"/>
      <c r="CM865" s="77"/>
      <c r="CN865" s="77"/>
      <c r="CO865" s="77"/>
      <c r="CP865" s="77"/>
      <c r="CQ865" s="77"/>
    </row>
    <row r="866" spans="1:95" ht="15.75" customHeight="1" x14ac:dyDescent="0.2">
      <c r="A866" s="1565"/>
      <c r="B866" s="1565"/>
      <c r="C866" s="1565"/>
      <c r="D866" s="1565"/>
      <c r="E866" s="1564"/>
      <c r="F866" s="1564"/>
      <c r="G866" s="1564"/>
      <c r="H866" s="1564"/>
      <c r="I866" s="1564"/>
      <c r="J866" s="1564"/>
      <c r="K866" s="1564"/>
      <c r="L866" s="1564"/>
      <c r="M866" s="1564"/>
      <c r="N866" s="1564"/>
      <c r="O866" s="1563"/>
      <c r="P866" s="1563"/>
      <c r="Q866" s="1563"/>
      <c r="R866" s="1563"/>
      <c r="S866" s="1563"/>
      <c r="T866" s="1563"/>
      <c r="U866" s="1563"/>
      <c r="V866" s="1563"/>
      <c r="W866" s="1563"/>
      <c r="X866" s="1563"/>
      <c r="Y866" s="1586" t="str">
        <f t="shared" si="2"/>
        <v>-</v>
      </c>
      <c r="Z866" s="1586"/>
      <c r="AA866" s="1586"/>
      <c r="AB866" s="1586"/>
      <c r="AC866" s="1586"/>
      <c r="AD866" s="1572"/>
      <c r="AE866" s="1572"/>
      <c r="AF866" s="1572"/>
      <c r="AG866" s="1572"/>
      <c r="AH866" s="1572"/>
      <c r="AI866" s="1572"/>
      <c r="AJ866" s="1572"/>
      <c r="AK866" s="157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77"/>
      <c r="AZ866" s="77"/>
      <c r="BA866" s="77"/>
      <c r="BB866" s="77"/>
      <c r="BC866" s="77"/>
      <c r="BD866" s="77"/>
      <c r="BE866" s="77"/>
      <c r="BF866" s="77"/>
      <c r="BG866" s="77"/>
      <c r="BH866" s="77"/>
      <c r="BI866" s="77"/>
      <c r="BJ866" s="77"/>
      <c r="BK866" s="77"/>
      <c r="BL866" s="77"/>
      <c r="BM866" s="77"/>
      <c r="BN866" s="77"/>
      <c r="BO866" s="77"/>
      <c r="BP866" s="77"/>
      <c r="BQ866" s="77"/>
      <c r="BR866" s="77"/>
      <c r="BS866" s="77"/>
      <c r="BT866" s="77"/>
      <c r="BU866" s="77"/>
      <c r="BV866" s="77"/>
      <c r="BW866" s="77"/>
      <c r="BX866" s="77"/>
      <c r="BY866" s="77"/>
      <c r="BZ866" s="77"/>
      <c r="CA866" s="77"/>
      <c r="CB866" s="77"/>
      <c r="CC866" s="77"/>
      <c r="CD866" s="77"/>
      <c r="CE866" s="77"/>
      <c r="CF866" s="77"/>
      <c r="CG866" s="77"/>
      <c r="CH866" s="77"/>
      <c r="CI866" s="77"/>
      <c r="CJ866" s="77"/>
      <c r="CK866" s="77"/>
      <c r="CL866" s="77"/>
      <c r="CM866" s="77"/>
      <c r="CN866" s="77"/>
      <c r="CO866" s="77"/>
      <c r="CP866" s="77"/>
      <c r="CQ866" s="77"/>
    </row>
    <row r="867" spans="1:95" ht="15.75" customHeight="1" x14ac:dyDescent="0.2">
      <c r="A867" s="1579" t="s">
        <v>932</v>
      </c>
      <c r="B867" s="1579"/>
      <c r="C867" s="1579"/>
      <c r="D867" s="1579"/>
      <c r="E867" s="1579"/>
      <c r="F867" s="1579"/>
      <c r="G867" s="1579"/>
      <c r="H867" s="1579"/>
      <c r="I867" s="1579"/>
      <c r="J867" s="1579"/>
      <c r="K867" s="1579"/>
      <c r="L867" s="1579"/>
      <c r="M867" s="1579"/>
      <c r="N867" s="1579"/>
      <c r="O867" s="1579"/>
      <c r="P867" s="1579"/>
      <c r="Q867" s="1579"/>
      <c r="R867" s="1579"/>
      <c r="S867" s="1579"/>
      <c r="T867" s="1579"/>
      <c r="U867" s="1579"/>
      <c r="V867" s="1579"/>
      <c r="W867" s="1579"/>
      <c r="X867" s="1579"/>
      <c r="Y867" s="1586">
        <f>SUM(Y855:AC866)</f>
        <v>0</v>
      </c>
      <c r="Z867" s="1586"/>
      <c r="AA867" s="1586"/>
      <c r="AB867" s="1586"/>
      <c r="AC867" s="1586"/>
      <c r="AD867" s="1572"/>
      <c r="AE867" s="1572"/>
      <c r="AF867" s="1572"/>
      <c r="AG867" s="1572"/>
      <c r="AH867" s="1572"/>
      <c r="AI867" s="1572"/>
      <c r="AJ867" s="1572"/>
      <c r="AK867" s="157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77"/>
      <c r="AZ867" s="77"/>
      <c r="BA867" s="77"/>
      <c r="BB867" s="77"/>
      <c r="BC867" s="77"/>
      <c r="BD867" s="77"/>
      <c r="BE867" s="77"/>
      <c r="BF867" s="77"/>
      <c r="BG867" s="77"/>
      <c r="BH867" s="77"/>
      <c r="BI867" s="77"/>
      <c r="BJ867" s="77"/>
      <c r="BK867" s="77"/>
      <c r="BL867" s="77"/>
      <c r="BM867" s="77"/>
      <c r="BN867" s="77"/>
      <c r="BO867" s="77"/>
      <c r="BP867" s="77"/>
      <c r="BQ867" s="77"/>
      <c r="BR867" s="77"/>
      <c r="BS867" s="77"/>
      <c r="BT867" s="77"/>
      <c r="BU867" s="77"/>
      <c r="BV867" s="77"/>
      <c r="BW867" s="77"/>
      <c r="BX867" s="77"/>
      <c r="BY867" s="77"/>
      <c r="BZ867" s="77"/>
      <c r="CA867" s="77"/>
      <c r="CB867" s="77"/>
      <c r="CC867" s="77"/>
      <c r="CD867" s="77"/>
      <c r="CE867" s="77"/>
      <c r="CF867" s="77"/>
      <c r="CG867" s="77"/>
      <c r="CH867" s="77"/>
      <c r="CI867" s="77"/>
      <c r="CJ867" s="77"/>
      <c r="CK867" s="77"/>
      <c r="CL867" s="77"/>
      <c r="CM867" s="77"/>
      <c r="CN867" s="77"/>
      <c r="CO867" s="77"/>
      <c r="CP867" s="77"/>
      <c r="CQ867" s="77"/>
    </row>
    <row r="868" spans="1:95" ht="15" x14ac:dyDescent="0.25">
      <c r="A868" s="128"/>
      <c r="B868" s="128"/>
      <c r="C868" s="128"/>
      <c r="D868" s="128"/>
      <c r="E868" s="128"/>
      <c r="F868" s="12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  <c r="Q868" s="128"/>
      <c r="R868" s="128"/>
      <c r="S868" s="128"/>
      <c r="T868" s="128"/>
      <c r="U868" s="128"/>
      <c r="V868" s="128"/>
      <c r="W868" s="128"/>
      <c r="X868" s="128"/>
      <c r="Y868" s="32"/>
      <c r="Z868" s="54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77"/>
      <c r="AZ868" s="77"/>
      <c r="BA868" s="77"/>
      <c r="BB868" s="77"/>
      <c r="BC868" s="77"/>
      <c r="BD868" s="77"/>
      <c r="BE868" s="77"/>
      <c r="BF868" s="77"/>
      <c r="BG868" s="77"/>
      <c r="BH868" s="77"/>
      <c r="BI868" s="77"/>
      <c r="BJ868" s="77"/>
      <c r="BK868" s="77"/>
      <c r="BL868" s="77"/>
      <c r="BM868" s="77"/>
      <c r="BN868" s="77"/>
      <c r="BO868" s="77"/>
      <c r="BP868" s="77"/>
      <c r="BQ868" s="77"/>
      <c r="BR868" s="77"/>
      <c r="BS868" s="77"/>
      <c r="BT868" s="77"/>
      <c r="BU868" s="77"/>
      <c r="BV868" s="77"/>
      <c r="BW868" s="77"/>
      <c r="BX868" s="77"/>
      <c r="BY868" s="77"/>
      <c r="BZ868" s="77"/>
      <c r="CA868" s="77"/>
      <c r="CB868" s="77"/>
      <c r="CC868" s="77"/>
      <c r="CD868" s="77"/>
      <c r="CE868" s="77"/>
      <c r="CF868" s="77"/>
      <c r="CG868" s="77"/>
      <c r="CH868" s="77"/>
      <c r="CI868" s="77"/>
      <c r="CJ868" s="77"/>
      <c r="CK868" s="77"/>
      <c r="CL868" s="77"/>
      <c r="CM868" s="77"/>
      <c r="CN868" s="77"/>
      <c r="CO868" s="77"/>
      <c r="CP868" s="77"/>
      <c r="CQ868" s="77"/>
    </row>
    <row r="869" spans="1:95" ht="18.75" x14ac:dyDescent="0.3">
      <c r="A869" s="271" t="s">
        <v>934</v>
      </c>
      <c r="B869" s="128"/>
      <c r="C869" s="128"/>
      <c r="D869" s="128"/>
      <c r="E869" s="128"/>
      <c r="F869" s="128"/>
      <c r="G869" s="128"/>
      <c r="H869" s="128"/>
      <c r="I869" s="128"/>
      <c r="J869" s="128"/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8"/>
      <c r="W869" s="128"/>
      <c r="X869" s="128"/>
      <c r="Y869" s="32"/>
      <c r="Z869" s="54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77"/>
      <c r="AZ869" s="77"/>
      <c r="BA869" s="77"/>
      <c r="BB869" s="77"/>
      <c r="BC869" s="77"/>
      <c r="BD869" s="77"/>
      <c r="BE869" s="77"/>
      <c r="BF869" s="77"/>
      <c r="BG869" s="77"/>
      <c r="BH869" s="77"/>
      <c r="BI869" s="77"/>
      <c r="BJ869" s="77"/>
      <c r="BK869" s="77"/>
      <c r="BL869" s="77"/>
      <c r="BM869" s="77"/>
      <c r="BN869" s="77"/>
      <c r="BO869" s="77"/>
      <c r="BP869" s="77"/>
      <c r="BQ869" s="77"/>
      <c r="BR869" s="77"/>
      <c r="BS869" s="77"/>
      <c r="BT869" s="77"/>
      <c r="BU869" s="77"/>
      <c r="BV869" s="77"/>
      <c r="BW869" s="77"/>
      <c r="BX869" s="77"/>
      <c r="BY869" s="77"/>
      <c r="BZ869" s="77"/>
      <c r="CA869" s="77"/>
      <c r="CB869" s="77"/>
      <c r="CC869" s="77"/>
      <c r="CD869" s="77"/>
      <c r="CE869" s="77"/>
      <c r="CF869" s="77"/>
      <c r="CG869" s="77"/>
      <c r="CH869" s="77"/>
      <c r="CI869" s="77"/>
      <c r="CJ869" s="77"/>
      <c r="CK869" s="77"/>
      <c r="CL869" s="77"/>
      <c r="CM869" s="77"/>
      <c r="CN869" s="77"/>
      <c r="CO869" s="77"/>
      <c r="CP869" s="77"/>
      <c r="CQ869" s="77"/>
    </row>
    <row r="870" spans="1:95" ht="16.5" customHeight="1" x14ac:dyDescent="0.25">
      <c r="A870" s="598">
        <v>1</v>
      </c>
      <c r="B870" s="599" t="s">
        <v>935</v>
      </c>
      <c r="C870" s="599"/>
      <c r="D870" s="599"/>
      <c r="E870" s="599"/>
      <c r="F870" s="599"/>
      <c r="G870" s="599"/>
      <c r="H870" s="1593" t="s">
        <v>936</v>
      </c>
      <c r="I870" s="1594"/>
      <c r="J870" s="1594"/>
      <c r="K870" s="1594"/>
      <c r="L870" s="600"/>
      <c r="M870" s="601"/>
      <c r="N870" s="601"/>
      <c r="O870" s="601"/>
      <c r="P870" s="601"/>
      <c r="Q870" s="602"/>
      <c r="R870" s="1171"/>
      <c r="S870" s="600"/>
      <c r="T870" s="601"/>
      <c r="U870" s="601"/>
      <c r="V870" s="601"/>
      <c r="W870" s="601"/>
      <c r="X870" s="602"/>
      <c r="Y870" s="600"/>
      <c r="Z870" s="601"/>
      <c r="AA870" s="601"/>
      <c r="AB870" s="601"/>
      <c r="AC870" s="601"/>
      <c r="AD870" s="602"/>
      <c r="AE870" s="600"/>
      <c r="AF870" s="601"/>
      <c r="AG870" s="601"/>
      <c r="AH870" s="601"/>
      <c r="AI870" s="601"/>
      <c r="AJ870" s="602"/>
      <c r="AK870" s="600"/>
      <c r="AL870" s="601"/>
      <c r="AM870" s="601"/>
      <c r="AN870" s="601"/>
      <c r="AO870" s="601"/>
      <c r="AP870" s="602"/>
      <c r="AQ870" s="77"/>
      <c r="AR870" s="77"/>
      <c r="AS870" s="77"/>
      <c r="AT870" s="77"/>
      <c r="AU870" s="77"/>
      <c r="AV870" s="77"/>
      <c r="AW870" s="77"/>
      <c r="AX870" s="77"/>
      <c r="AY870" s="77"/>
      <c r="AZ870" s="77"/>
      <c r="BA870" s="77"/>
      <c r="BB870" s="77"/>
      <c r="BC870" s="77"/>
      <c r="BD870" s="77"/>
      <c r="BE870" s="77"/>
      <c r="BF870" s="77"/>
      <c r="BG870" s="77"/>
      <c r="BH870" s="77"/>
      <c r="BI870" s="77"/>
      <c r="BJ870" s="77"/>
      <c r="BK870" s="77"/>
      <c r="BL870" s="77"/>
      <c r="BM870" s="77"/>
      <c r="BN870" s="77"/>
      <c r="BO870" s="77"/>
      <c r="BP870" s="77"/>
      <c r="BQ870" s="77"/>
      <c r="BR870" s="77"/>
      <c r="BS870" s="77"/>
      <c r="BT870" s="77"/>
      <c r="BU870" s="77"/>
      <c r="BV870" s="77"/>
      <c r="BW870" s="77"/>
      <c r="BX870" s="77"/>
      <c r="BY870" s="77"/>
      <c r="BZ870" s="77"/>
      <c r="CA870" s="77"/>
      <c r="CB870" s="77"/>
      <c r="CC870" s="77"/>
      <c r="CD870" s="77"/>
      <c r="CE870" s="77"/>
      <c r="CF870" s="77"/>
      <c r="CG870" s="77"/>
      <c r="CH870" s="77"/>
      <c r="CI870" s="77"/>
      <c r="CJ870" s="77"/>
      <c r="CK870" s="77"/>
      <c r="CL870" s="77"/>
      <c r="CM870" s="77"/>
      <c r="CN870" s="77"/>
      <c r="CO870" s="77"/>
      <c r="CP870" s="77"/>
      <c r="CQ870" s="77"/>
    </row>
    <row r="871" spans="1:95" ht="16.5" customHeight="1" x14ac:dyDescent="0.25">
      <c r="A871" s="598">
        <v>2</v>
      </c>
      <c r="B871" s="599" t="s">
        <v>937</v>
      </c>
      <c r="C871" s="599"/>
      <c r="D871" s="599"/>
      <c r="E871" s="599"/>
      <c r="F871" s="599"/>
      <c r="G871" s="599"/>
      <c r="H871" s="599"/>
      <c r="I871" s="599"/>
      <c r="J871" s="599"/>
      <c r="K871" s="599"/>
      <c r="L871" s="1576"/>
      <c r="M871" s="1577"/>
      <c r="N871" s="1577"/>
      <c r="O871" s="1578"/>
      <c r="P871" s="634"/>
      <c r="Q871" s="603"/>
      <c r="R871" s="1172"/>
      <c r="S871" s="1576"/>
      <c r="T871" s="1577"/>
      <c r="U871" s="1577"/>
      <c r="V871" s="1578"/>
      <c r="W871" s="634"/>
      <c r="X871" s="603"/>
      <c r="Y871" s="1576"/>
      <c r="Z871" s="1577"/>
      <c r="AA871" s="1577"/>
      <c r="AB871" s="1578"/>
      <c r="AC871" s="634"/>
      <c r="AD871" s="603"/>
      <c r="AE871" s="1576"/>
      <c r="AF871" s="1577"/>
      <c r="AG871" s="1577"/>
      <c r="AH871" s="1578"/>
      <c r="AI871" s="634"/>
      <c r="AJ871" s="603"/>
      <c r="AK871" s="1576"/>
      <c r="AL871" s="1577"/>
      <c r="AM871" s="1577"/>
      <c r="AN871" s="1578"/>
      <c r="AO871" s="634"/>
      <c r="AP871" s="603"/>
      <c r="AQ871" s="77"/>
      <c r="AR871" s="77"/>
      <c r="AS871" s="77"/>
      <c r="AT871" s="77"/>
      <c r="AU871" s="77"/>
      <c r="AV871" s="77"/>
      <c r="AW871" s="77"/>
      <c r="AX871" s="77"/>
      <c r="AY871" s="77"/>
      <c r="AZ871" s="77"/>
      <c r="BA871" s="77"/>
      <c r="BB871" s="77"/>
      <c r="BC871" s="77"/>
      <c r="BD871" s="77"/>
      <c r="BE871" s="77"/>
      <c r="BF871" s="77"/>
      <c r="BG871" s="77"/>
      <c r="BH871" s="77"/>
      <c r="BI871" s="77"/>
      <c r="BJ871" s="77"/>
      <c r="BK871" s="77"/>
      <c r="BL871" s="77"/>
      <c r="BM871" s="77"/>
      <c r="BN871" s="77"/>
      <c r="BO871" s="77"/>
      <c r="BP871" s="77"/>
      <c r="BQ871" s="77"/>
      <c r="BR871" s="77"/>
      <c r="BS871" s="77"/>
      <c r="BT871" s="77"/>
      <c r="BU871" s="77"/>
      <c r="BV871" s="77"/>
      <c r="BW871" s="77"/>
      <c r="BX871" s="77"/>
      <c r="BY871" s="77"/>
      <c r="BZ871" s="77"/>
      <c r="CA871" s="77"/>
      <c r="CB871" s="77"/>
      <c r="CC871" s="77"/>
      <c r="CD871" s="77"/>
      <c r="CE871" s="77"/>
      <c r="CF871" s="77"/>
      <c r="CG871" s="77"/>
      <c r="CH871" s="77"/>
      <c r="CI871" s="77"/>
      <c r="CJ871" s="77"/>
      <c r="CK871" s="77"/>
      <c r="CL871" s="77"/>
      <c r="CM871" s="77"/>
      <c r="CN871" s="77"/>
      <c r="CO871" s="77"/>
      <c r="CP871" s="77"/>
      <c r="CQ871" s="77"/>
    </row>
    <row r="872" spans="1:95" ht="16.5" customHeight="1" x14ac:dyDescent="0.25">
      <c r="A872" s="598">
        <v>3</v>
      </c>
      <c r="B872" s="599" t="s">
        <v>938</v>
      </c>
      <c r="C872" s="599"/>
      <c r="D872" s="599"/>
      <c r="E872" s="599"/>
      <c r="F872" s="599"/>
      <c r="G872" s="599"/>
      <c r="H872" s="599"/>
      <c r="I872" s="599"/>
      <c r="J872" s="599"/>
      <c r="K872" s="604" t="s">
        <v>939</v>
      </c>
      <c r="L872" s="605">
        <v>3</v>
      </c>
      <c r="M872" s="634">
        <v>1</v>
      </c>
      <c r="N872" s="634">
        <v>1</v>
      </c>
      <c r="O872" s="634">
        <v>2</v>
      </c>
      <c r="P872" s="634">
        <v>1</v>
      </c>
      <c r="Q872" s="603">
        <f>T6-1</f>
        <v>7</v>
      </c>
      <c r="R872" s="1172"/>
      <c r="S872" s="605"/>
      <c r="T872" s="634"/>
      <c r="U872" s="634"/>
      <c r="V872" s="634"/>
      <c r="W872" s="634"/>
      <c r="X872" s="603"/>
      <c r="Y872" s="605"/>
      <c r="Z872" s="634"/>
      <c r="AA872" s="634"/>
      <c r="AB872" s="634"/>
      <c r="AC872" s="634"/>
      <c r="AD872" s="603"/>
      <c r="AE872" s="605"/>
      <c r="AF872" s="634"/>
      <c r="AG872" s="634"/>
      <c r="AH872" s="634"/>
      <c r="AI872" s="634"/>
      <c r="AJ872" s="603"/>
      <c r="AK872" s="605"/>
      <c r="AL872" s="634"/>
      <c r="AM872" s="634"/>
      <c r="AN872" s="634"/>
      <c r="AO872" s="634"/>
      <c r="AP872" s="603"/>
      <c r="AQ872" s="77"/>
      <c r="AR872" s="77"/>
      <c r="AS872" s="77"/>
      <c r="AT872" s="77"/>
      <c r="AU872" s="77"/>
      <c r="AV872" s="77"/>
      <c r="AW872" s="77"/>
      <c r="AX872" s="77"/>
      <c r="AY872" s="77"/>
      <c r="AZ872" s="77"/>
      <c r="BA872" s="77"/>
      <c r="BB872" s="77"/>
      <c r="BC872" s="77"/>
      <c r="BD872" s="77"/>
      <c r="BE872" s="77"/>
      <c r="BF872" s="77"/>
      <c r="BG872" s="77"/>
      <c r="BH872" s="77"/>
      <c r="BI872" s="77"/>
      <c r="BJ872" s="77"/>
      <c r="BK872" s="77"/>
      <c r="BL872" s="77"/>
      <c r="BM872" s="77"/>
      <c r="BN872" s="77"/>
      <c r="BO872" s="77"/>
      <c r="BP872" s="77"/>
      <c r="BQ872" s="77"/>
      <c r="BR872" s="77"/>
      <c r="BS872" s="77"/>
      <c r="BT872" s="77"/>
      <c r="BU872" s="77"/>
      <c r="BV872" s="77"/>
      <c r="BW872" s="77"/>
      <c r="BX872" s="77"/>
      <c r="BY872" s="77"/>
      <c r="BZ872" s="77"/>
      <c r="CA872" s="77"/>
      <c r="CB872" s="77"/>
      <c r="CC872" s="77"/>
      <c r="CD872" s="77"/>
      <c r="CE872" s="77"/>
      <c r="CF872" s="77"/>
      <c r="CG872" s="77"/>
      <c r="CH872" s="77"/>
      <c r="CI872" s="77"/>
      <c r="CJ872" s="77"/>
      <c r="CK872" s="77"/>
      <c r="CL872" s="77"/>
      <c r="CM872" s="77"/>
      <c r="CN872" s="77"/>
      <c r="CO872" s="77"/>
      <c r="CP872" s="77"/>
      <c r="CQ872" s="77"/>
    </row>
    <row r="873" spans="1:95" ht="16.5" customHeight="1" x14ac:dyDescent="0.25">
      <c r="A873" s="598">
        <v>4</v>
      </c>
      <c r="B873" s="1580" t="s">
        <v>940</v>
      </c>
      <c r="C873" s="1581"/>
      <c r="D873" s="1582"/>
      <c r="E873" s="606" t="s">
        <v>941</v>
      </c>
      <c r="F873" s="599"/>
      <c r="G873" s="599"/>
      <c r="H873" s="599"/>
      <c r="I873" s="599"/>
      <c r="J873" s="599"/>
      <c r="K873" s="604" t="s">
        <v>939</v>
      </c>
      <c r="L873" s="605">
        <v>0</v>
      </c>
      <c r="M873" s="634">
        <v>1</v>
      </c>
      <c r="N873" s="634">
        <v>0</v>
      </c>
      <c r="O873" s="634">
        <v>1</v>
      </c>
      <c r="P873" s="634">
        <v>1</v>
      </c>
      <c r="Q873" s="603">
        <f>Q872</f>
        <v>7</v>
      </c>
      <c r="R873" s="1172"/>
      <c r="S873" s="605"/>
      <c r="T873" s="634"/>
      <c r="U873" s="634"/>
      <c r="V873" s="634"/>
      <c r="W873" s="634"/>
      <c r="X873" s="603"/>
      <c r="Y873" s="605"/>
      <c r="Z873" s="634"/>
      <c r="AA873" s="634"/>
      <c r="AB873" s="634"/>
      <c r="AC873" s="634"/>
      <c r="AD873" s="603"/>
      <c r="AE873" s="605"/>
      <c r="AF873" s="634"/>
      <c r="AG873" s="634"/>
      <c r="AH873" s="634"/>
      <c r="AI873" s="634"/>
      <c r="AJ873" s="603"/>
      <c r="AK873" s="605"/>
      <c r="AL873" s="634"/>
      <c r="AM873" s="634"/>
      <c r="AN873" s="634"/>
      <c r="AO873" s="634"/>
      <c r="AP873" s="603"/>
      <c r="AQ873" s="77"/>
      <c r="AR873" s="77"/>
      <c r="AS873" s="77"/>
      <c r="AT873" s="77"/>
      <c r="AU873" s="77"/>
      <c r="AV873" s="77"/>
      <c r="AW873" s="77"/>
      <c r="AX873" s="77"/>
      <c r="AY873" s="77"/>
      <c r="AZ873" s="77"/>
      <c r="BA873" s="77"/>
      <c r="BB873" s="77"/>
      <c r="BC873" s="77"/>
      <c r="BD873" s="77"/>
      <c r="BE873" s="77"/>
      <c r="BF873" s="77"/>
      <c r="BG873" s="77"/>
      <c r="BH873" s="77"/>
      <c r="BI873" s="77"/>
      <c r="BJ873" s="77"/>
      <c r="BK873" s="77"/>
      <c r="BL873" s="77"/>
      <c r="BM873" s="77"/>
      <c r="BN873" s="77"/>
      <c r="BO873" s="77"/>
      <c r="BP873" s="77"/>
      <c r="BQ873" s="77"/>
      <c r="BR873" s="77"/>
      <c r="BS873" s="77"/>
      <c r="BT873" s="77"/>
      <c r="BU873" s="77"/>
      <c r="BV873" s="77"/>
      <c r="BW873" s="77"/>
      <c r="BX873" s="77"/>
      <c r="BY873" s="77"/>
      <c r="BZ873" s="77"/>
      <c r="CA873" s="77"/>
      <c r="CB873" s="77"/>
      <c r="CC873" s="77"/>
      <c r="CD873" s="77"/>
      <c r="CE873" s="77"/>
      <c r="CF873" s="77"/>
      <c r="CG873" s="77"/>
      <c r="CH873" s="77"/>
      <c r="CI873" s="77"/>
      <c r="CJ873" s="77"/>
      <c r="CK873" s="77"/>
      <c r="CL873" s="77"/>
      <c r="CM873" s="77"/>
      <c r="CN873" s="77"/>
      <c r="CO873" s="77"/>
      <c r="CP873" s="77"/>
      <c r="CQ873" s="77"/>
    </row>
    <row r="874" spans="1:95" ht="16.5" customHeight="1" x14ac:dyDescent="0.25">
      <c r="A874" s="598">
        <v>5</v>
      </c>
      <c r="B874" s="1583"/>
      <c r="C874" s="1584"/>
      <c r="D874" s="1585"/>
      <c r="E874" s="606" t="s">
        <v>942</v>
      </c>
      <c r="F874" s="599"/>
      <c r="G874" s="599"/>
      <c r="H874" s="599"/>
      <c r="I874" s="599"/>
      <c r="J874" s="599"/>
      <c r="K874" s="604" t="s">
        <v>939</v>
      </c>
      <c r="L874" s="605">
        <f>L872</f>
        <v>3</v>
      </c>
      <c r="M874" s="605">
        <f t="shared" ref="M874:Q874" si="3">M872</f>
        <v>1</v>
      </c>
      <c r="N874" s="605">
        <f t="shared" si="3"/>
        <v>1</v>
      </c>
      <c r="O874" s="605">
        <f t="shared" si="3"/>
        <v>2</v>
      </c>
      <c r="P874" s="605">
        <f t="shared" si="3"/>
        <v>1</v>
      </c>
      <c r="Q874" s="605">
        <f t="shared" si="3"/>
        <v>7</v>
      </c>
      <c r="R874" s="605"/>
      <c r="S874" s="605"/>
      <c r="T874" s="634"/>
      <c r="U874" s="634"/>
      <c r="V874" s="634"/>
      <c r="W874" s="634"/>
      <c r="X874" s="603"/>
      <c r="Y874" s="605"/>
      <c r="Z874" s="634"/>
      <c r="AA874" s="634"/>
      <c r="AB874" s="634"/>
      <c r="AC874" s="634"/>
      <c r="AD874" s="603"/>
      <c r="AE874" s="605"/>
      <c r="AF874" s="634"/>
      <c r="AG874" s="634"/>
      <c r="AH874" s="634"/>
      <c r="AI874" s="634"/>
      <c r="AJ874" s="603"/>
      <c r="AK874" s="605"/>
      <c r="AL874" s="634"/>
      <c r="AM874" s="634"/>
      <c r="AN874" s="634"/>
      <c r="AO874" s="634"/>
      <c r="AP874" s="603"/>
      <c r="AQ874" s="77"/>
      <c r="AR874" s="77"/>
      <c r="AS874" s="77"/>
      <c r="AT874" s="77"/>
      <c r="AU874" s="77"/>
      <c r="AV874" s="77"/>
      <c r="AW874" s="77"/>
      <c r="AX874" s="77"/>
      <c r="AY874" s="77"/>
      <c r="AZ874" s="77"/>
      <c r="BA874" s="77"/>
      <c r="BB874" s="77"/>
      <c r="BC874" s="77"/>
      <c r="BD874" s="77"/>
      <c r="BE874" s="77"/>
      <c r="BF874" s="77"/>
      <c r="BG874" s="77"/>
      <c r="BH874" s="77"/>
      <c r="BI874" s="77"/>
      <c r="BJ874" s="77"/>
      <c r="BK874" s="77"/>
      <c r="BL874" s="77"/>
      <c r="BM874" s="77"/>
      <c r="BN874" s="77"/>
      <c r="BO874" s="77"/>
      <c r="BP874" s="77"/>
      <c r="BQ874" s="77"/>
      <c r="BR874" s="77"/>
      <c r="BS874" s="77"/>
      <c r="BT874" s="77"/>
      <c r="BU874" s="77"/>
      <c r="BV874" s="77"/>
      <c r="BW874" s="77"/>
      <c r="BX874" s="77"/>
      <c r="BY874" s="77"/>
      <c r="BZ874" s="77"/>
      <c r="CA874" s="77"/>
      <c r="CB874" s="77"/>
      <c r="CC874" s="77"/>
      <c r="CD874" s="77"/>
      <c r="CE874" s="77"/>
      <c r="CF874" s="77"/>
      <c r="CG874" s="77"/>
      <c r="CH874" s="77"/>
      <c r="CI874" s="77"/>
      <c r="CJ874" s="77"/>
      <c r="CK874" s="77"/>
      <c r="CL874" s="77"/>
      <c r="CM874" s="77"/>
      <c r="CN874" s="77"/>
      <c r="CO874" s="77"/>
      <c r="CP874" s="77"/>
      <c r="CQ874" s="77"/>
    </row>
    <row r="875" spans="1:95" ht="16.5" customHeight="1" x14ac:dyDescent="0.25">
      <c r="A875" s="607">
        <v>6</v>
      </c>
      <c r="B875" s="599" t="s">
        <v>943</v>
      </c>
      <c r="C875" s="599"/>
      <c r="D875" s="599"/>
      <c r="E875" s="599"/>
      <c r="F875" s="599"/>
      <c r="G875" s="599"/>
      <c r="H875" s="599"/>
      <c r="I875" s="599"/>
      <c r="J875" s="599"/>
      <c r="K875" s="599"/>
      <c r="L875" s="1566"/>
      <c r="M875" s="1567"/>
      <c r="N875" s="1567"/>
      <c r="O875" s="1567"/>
      <c r="P875" s="1567"/>
      <c r="Q875" s="1568"/>
      <c r="R875" s="1116"/>
      <c r="S875" s="1566"/>
      <c r="T875" s="1567"/>
      <c r="U875" s="1567"/>
      <c r="V875" s="1567"/>
      <c r="W875" s="1567"/>
      <c r="X875" s="1568"/>
      <c r="Y875" s="1566"/>
      <c r="Z875" s="1567"/>
      <c r="AA875" s="1567"/>
      <c r="AB875" s="1567"/>
      <c r="AC875" s="1567"/>
      <c r="AD875" s="1568"/>
      <c r="AE875" s="1566"/>
      <c r="AF875" s="1567"/>
      <c r="AG875" s="1567"/>
      <c r="AH875" s="1567"/>
      <c r="AI875" s="1567"/>
      <c r="AJ875" s="1568"/>
      <c r="AK875" s="1566"/>
      <c r="AL875" s="1567"/>
      <c r="AM875" s="1567"/>
      <c r="AN875" s="1567"/>
      <c r="AO875" s="1567"/>
      <c r="AP875" s="1568"/>
      <c r="AQ875" s="77"/>
      <c r="AR875" s="77"/>
      <c r="AS875" s="77"/>
      <c r="AT875" s="77"/>
      <c r="AU875" s="77"/>
      <c r="AV875" s="77"/>
      <c r="AW875" s="77"/>
      <c r="AX875" s="77"/>
      <c r="AY875" s="77"/>
      <c r="AZ875" s="77"/>
      <c r="BA875" s="77"/>
      <c r="BB875" s="77"/>
      <c r="BC875" s="77"/>
      <c r="BD875" s="77"/>
      <c r="BE875" s="77"/>
      <c r="BF875" s="77"/>
      <c r="BG875" s="77"/>
      <c r="BH875" s="77"/>
      <c r="BI875" s="77"/>
      <c r="BJ875" s="77"/>
      <c r="BK875" s="77"/>
      <c r="BL875" s="77"/>
      <c r="BM875" s="77"/>
      <c r="BN875" s="77"/>
      <c r="BO875" s="77"/>
      <c r="BP875" s="77"/>
      <c r="BQ875" s="77"/>
      <c r="BR875" s="77"/>
      <c r="BS875" s="77"/>
      <c r="BT875" s="77"/>
      <c r="BU875" s="77"/>
      <c r="BV875" s="77"/>
      <c r="BW875" s="77"/>
      <c r="BX875" s="77"/>
      <c r="BY875" s="77"/>
      <c r="BZ875" s="77"/>
      <c r="CA875" s="77"/>
      <c r="CB875" s="77"/>
      <c r="CC875" s="77"/>
      <c r="CD875" s="77"/>
      <c r="CE875" s="77"/>
      <c r="CF875" s="77"/>
      <c r="CG875" s="77"/>
      <c r="CH875" s="77"/>
      <c r="CI875" s="77"/>
      <c r="CJ875" s="77"/>
      <c r="CK875" s="77"/>
      <c r="CL875" s="77"/>
      <c r="CM875" s="77"/>
      <c r="CN875" s="77"/>
      <c r="CO875" s="77"/>
      <c r="CP875" s="77"/>
      <c r="CQ875" s="77"/>
    </row>
    <row r="876" spans="1:95" ht="16.5" customHeight="1" x14ac:dyDescent="0.25">
      <c r="A876" s="607">
        <v>7</v>
      </c>
      <c r="B876" s="1597" t="s">
        <v>944</v>
      </c>
      <c r="C876" s="1597"/>
      <c r="D876" s="1597"/>
      <c r="E876" s="606" t="s">
        <v>945</v>
      </c>
      <c r="F876" s="599"/>
      <c r="G876" s="599"/>
      <c r="H876" s="599"/>
      <c r="I876" s="599"/>
      <c r="J876" s="599"/>
      <c r="K876" s="599"/>
      <c r="L876" s="1566"/>
      <c r="M876" s="1567"/>
      <c r="N876" s="1567"/>
      <c r="O876" s="1567"/>
      <c r="P876" s="1567"/>
      <c r="Q876" s="1568"/>
      <c r="R876" s="1116"/>
      <c r="S876" s="1566"/>
      <c r="T876" s="1567"/>
      <c r="U876" s="1567"/>
      <c r="V876" s="1567"/>
      <c r="W876" s="1567"/>
      <c r="X876" s="1568"/>
      <c r="Y876" s="1566"/>
      <c r="Z876" s="1567"/>
      <c r="AA876" s="1567"/>
      <c r="AB876" s="1567"/>
      <c r="AC876" s="1567"/>
      <c r="AD876" s="1568"/>
      <c r="AE876" s="1566"/>
      <c r="AF876" s="1567"/>
      <c r="AG876" s="1567"/>
      <c r="AH876" s="1567"/>
      <c r="AI876" s="1567"/>
      <c r="AJ876" s="1568"/>
      <c r="AK876" s="1566"/>
      <c r="AL876" s="1567"/>
      <c r="AM876" s="1567"/>
      <c r="AN876" s="1567"/>
      <c r="AO876" s="1567"/>
      <c r="AP876" s="1568"/>
      <c r="AQ876" s="77"/>
      <c r="AR876" s="77"/>
      <c r="AS876" s="77"/>
      <c r="AT876" s="77"/>
      <c r="AU876" s="77"/>
      <c r="AV876" s="77"/>
      <c r="AW876" s="77"/>
      <c r="AX876" s="77"/>
      <c r="AY876" s="77"/>
      <c r="AZ876" s="77"/>
      <c r="BA876" s="77"/>
      <c r="BB876" s="77"/>
      <c r="BC876" s="77"/>
      <c r="BD876" s="77"/>
      <c r="BE876" s="77"/>
      <c r="BF876" s="77"/>
      <c r="BG876" s="77"/>
      <c r="BH876" s="77"/>
      <c r="BI876" s="77"/>
      <c r="BJ876" s="77"/>
      <c r="BK876" s="77"/>
      <c r="BL876" s="77"/>
      <c r="BM876" s="77"/>
      <c r="BN876" s="77"/>
      <c r="BO876" s="77"/>
      <c r="BP876" s="77"/>
      <c r="BQ876" s="77"/>
      <c r="BR876" s="77"/>
      <c r="BS876" s="77"/>
      <c r="BT876" s="77"/>
      <c r="BU876" s="77"/>
      <c r="BV876" s="77"/>
      <c r="BW876" s="77"/>
      <c r="BX876" s="77"/>
      <c r="BY876" s="77"/>
      <c r="BZ876" s="77"/>
      <c r="CA876" s="77"/>
      <c r="CB876" s="77"/>
      <c r="CC876" s="77"/>
      <c r="CD876" s="77"/>
      <c r="CE876" s="77"/>
      <c r="CF876" s="77"/>
      <c r="CG876" s="77"/>
      <c r="CH876" s="77"/>
      <c r="CI876" s="77"/>
      <c r="CJ876" s="77"/>
      <c r="CK876" s="77"/>
      <c r="CL876" s="77"/>
      <c r="CM876" s="77"/>
      <c r="CN876" s="77"/>
      <c r="CO876" s="77"/>
      <c r="CP876" s="77"/>
      <c r="CQ876" s="77"/>
    </row>
    <row r="877" spans="1:95" ht="16.5" customHeight="1" x14ac:dyDescent="0.25">
      <c r="A877" s="607">
        <v>8</v>
      </c>
      <c r="B877" s="1597"/>
      <c r="C877" s="1597"/>
      <c r="D877" s="1597"/>
      <c r="E877" s="606" t="s">
        <v>946</v>
      </c>
      <c r="F877" s="599"/>
      <c r="G877" s="599"/>
      <c r="H877" s="599"/>
      <c r="I877" s="599"/>
      <c r="J877" s="599"/>
      <c r="K877" s="599"/>
      <c r="L877" s="1566"/>
      <c r="M877" s="1567"/>
      <c r="N877" s="1567"/>
      <c r="O877" s="1567"/>
      <c r="P877" s="1567"/>
      <c r="Q877" s="1568"/>
      <c r="R877" s="1116"/>
      <c r="S877" s="1566"/>
      <c r="T877" s="1567"/>
      <c r="U877" s="1567"/>
      <c r="V877" s="1567"/>
      <c r="W877" s="1567"/>
      <c r="X877" s="1568"/>
      <c r="Y877" s="1566"/>
      <c r="Z877" s="1567"/>
      <c r="AA877" s="1567"/>
      <c r="AB877" s="1567"/>
      <c r="AC877" s="1567"/>
      <c r="AD877" s="1568"/>
      <c r="AE877" s="1566"/>
      <c r="AF877" s="1567"/>
      <c r="AG877" s="1567"/>
      <c r="AH877" s="1567"/>
      <c r="AI877" s="1567"/>
      <c r="AJ877" s="1568"/>
      <c r="AK877" s="1566"/>
      <c r="AL877" s="1567"/>
      <c r="AM877" s="1567"/>
      <c r="AN877" s="1567"/>
      <c r="AO877" s="1567"/>
      <c r="AP877" s="1568"/>
      <c r="AQ877" s="77"/>
      <c r="AR877" s="77"/>
      <c r="AS877" s="77"/>
      <c r="AT877" s="77"/>
      <c r="AU877" s="77"/>
      <c r="AV877" s="77"/>
      <c r="AW877" s="77"/>
      <c r="AX877" s="77"/>
      <c r="AY877" s="77"/>
      <c r="AZ877" s="77"/>
      <c r="BA877" s="77"/>
      <c r="BB877" s="77"/>
      <c r="BC877" s="77"/>
      <c r="BD877" s="77"/>
      <c r="BE877" s="77"/>
      <c r="BF877" s="77"/>
      <c r="BG877" s="77"/>
      <c r="BH877" s="77"/>
      <c r="BI877" s="77"/>
      <c r="BJ877" s="77"/>
      <c r="BK877" s="77"/>
      <c r="BL877" s="77"/>
      <c r="BM877" s="77"/>
      <c r="BN877" s="77"/>
      <c r="BO877" s="77"/>
      <c r="BP877" s="77"/>
      <c r="BQ877" s="77"/>
      <c r="BR877" s="77"/>
      <c r="BS877" s="77"/>
      <c r="BT877" s="77"/>
      <c r="BU877" s="77"/>
      <c r="BV877" s="77"/>
      <c r="BW877" s="77"/>
      <c r="BX877" s="77"/>
      <c r="BY877" s="77"/>
      <c r="BZ877" s="77"/>
      <c r="CA877" s="77"/>
      <c r="CB877" s="77"/>
      <c r="CC877" s="77"/>
      <c r="CD877" s="77"/>
      <c r="CE877" s="77"/>
      <c r="CF877" s="77"/>
      <c r="CG877" s="77"/>
      <c r="CH877" s="77"/>
      <c r="CI877" s="77"/>
      <c r="CJ877" s="77"/>
      <c r="CK877" s="77"/>
      <c r="CL877" s="77"/>
      <c r="CM877" s="77"/>
      <c r="CN877" s="77"/>
      <c r="CO877" s="77"/>
      <c r="CP877" s="77"/>
      <c r="CQ877" s="77"/>
    </row>
    <row r="878" spans="1:95" ht="16.5" customHeight="1" x14ac:dyDescent="0.25">
      <c r="A878" s="607">
        <v>9</v>
      </c>
      <c r="B878" s="608" t="s">
        <v>947</v>
      </c>
      <c r="C878" s="609"/>
      <c r="D878" s="609"/>
      <c r="E878" s="599"/>
      <c r="F878" s="599"/>
      <c r="G878" s="599"/>
      <c r="H878" s="599"/>
      <c r="I878" s="599"/>
      <c r="J878" s="599"/>
      <c r="K878" s="599"/>
      <c r="L878" s="1569">
        <f t="shared" ref="L878" si="4">L876-L877</f>
        <v>0</v>
      </c>
      <c r="M878" s="1570"/>
      <c r="N878" s="1570"/>
      <c r="O878" s="1570"/>
      <c r="P878" s="1570"/>
      <c r="Q878" s="1571"/>
      <c r="R878" s="1118"/>
      <c r="S878" s="1569">
        <f t="shared" ref="S878" si="5">S876-S877</f>
        <v>0</v>
      </c>
      <c r="T878" s="1570"/>
      <c r="U878" s="1570"/>
      <c r="V878" s="1570"/>
      <c r="W878" s="1570"/>
      <c r="X878" s="1571"/>
      <c r="Y878" s="1569">
        <f t="shared" ref="Y878" si="6">Y876-Y877</f>
        <v>0</v>
      </c>
      <c r="Z878" s="1570"/>
      <c r="AA878" s="1570"/>
      <c r="AB878" s="1570"/>
      <c r="AC878" s="1570"/>
      <c r="AD878" s="1571"/>
      <c r="AE878" s="1569">
        <f t="shared" ref="AE878" si="7">AE876-AE877</f>
        <v>0</v>
      </c>
      <c r="AF878" s="1570"/>
      <c r="AG878" s="1570"/>
      <c r="AH878" s="1570"/>
      <c r="AI878" s="1570"/>
      <c r="AJ878" s="1571"/>
      <c r="AK878" s="1569">
        <f t="shared" ref="AK878" si="8">AK876-AK877</f>
        <v>0</v>
      </c>
      <c r="AL878" s="1570"/>
      <c r="AM878" s="1570"/>
      <c r="AN878" s="1570"/>
      <c r="AO878" s="1570"/>
      <c r="AP878" s="1571"/>
      <c r="AQ878" s="77"/>
      <c r="AR878" s="77"/>
      <c r="AS878" s="77"/>
      <c r="AT878" s="77"/>
      <c r="AU878" s="77"/>
      <c r="AV878" s="77"/>
      <c r="AW878" s="77"/>
      <c r="AX878" s="77"/>
      <c r="AY878" s="77"/>
      <c r="AZ878" s="77"/>
      <c r="BA878" s="77"/>
      <c r="BB878" s="77"/>
      <c r="BC878" s="77"/>
      <c r="BD878" s="77"/>
      <c r="BE878" s="77"/>
      <c r="BF878" s="77"/>
      <c r="BG878" s="77"/>
      <c r="BH878" s="77"/>
      <c r="BI878" s="77"/>
      <c r="BJ878" s="77"/>
      <c r="BK878" s="77"/>
      <c r="BL878" s="77"/>
      <c r="BM878" s="77"/>
      <c r="BN878" s="77"/>
      <c r="BO878" s="77"/>
      <c r="BP878" s="77"/>
      <c r="BQ878" s="77"/>
      <c r="BR878" s="77"/>
      <c r="BS878" s="77"/>
      <c r="BT878" s="77"/>
      <c r="BU878" s="77"/>
      <c r="BV878" s="77"/>
      <c r="BW878" s="77"/>
      <c r="BX878" s="77"/>
      <c r="BY878" s="77"/>
      <c r="BZ878" s="77"/>
      <c r="CA878" s="77"/>
      <c r="CB878" s="77"/>
      <c r="CC878" s="77"/>
      <c r="CD878" s="77"/>
      <c r="CE878" s="77"/>
      <c r="CF878" s="77"/>
      <c r="CG878" s="77"/>
      <c r="CH878" s="77"/>
      <c r="CI878" s="77"/>
      <c r="CJ878" s="77"/>
      <c r="CK878" s="77"/>
      <c r="CL878" s="77"/>
      <c r="CM878" s="77"/>
      <c r="CN878" s="77"/>
      <c r="CO878" s="77"/>
      <c r="CP878" s="77"/>
      <c r="CQ878" s="77"/>
    </row>
    <row r="879" spans="1:95" ht="16.5" customHeight="1" x14ac:dyDescent="0.25">
      <c r="A879" s="607">
        <v>10</v>
      </c>
      <c r="B879" s="609" t="s">
        <v>948</v>
      </c>
      <c r="C879" s="609"/>
      <c r="D879" s="609"/>
      <c r="E879" s="599"/>
      <c r="F879" s="599"/>
      <c r="G879" s="599"/>
      <c r="H879" s="599"/>
      <c r="I879" s="599"/>
      <c r="J879" s="599"/>
      <c r="K879" s="599"/>
      <c r="L879" s="1566"/>
      <c r="M879" s="1567"/>
      <c r="N879" s="1567"/>
      <c r="O879" s="1567"/>
      <c r="P879" s="1567"/>
      <c r="Q879" s="1568"/>
      <c r="R879" s="1116"/>
      <c r="S879" s="1566"/>
      <c r="T879" s="1567"/>
      <c r="U879" s="1567"/>
      <c r="V879" s="1567"/>
      <c r="W879" s="1567"/>
      <c r="X879" s="1568"/>
      <c r="Y879" s="1566"/>
      <c r="Z879" s="1567"/>
      <c r="AA879" s="1567"/>
      <c r="AB879" s="1567"/>
      <c r="AC879" s="1567"/>
      <c r="AD879" s="1568"/>
      <c r="AE879" s="1566"/>
      <c r="AF879" s="1567"/>
      <c r="AG879" s="1567"/>
      <c r="AH879" s="1567"/>
      <c r="AI879" s="1567"/>
      <c r="AJ879" s="1568"/>
      <c r="AK879" s="1566"/>
      <c r="AL879" s="1567"/>
      <c r="AM879" s="1567"/>
      <c r="AN879" s="1567"/>
      <c r="AO879" s="1567"/>
      <c r="AP879" s="1568"/>
      <c r="AQ879" s="77"/>
      <c r="AR879" s="77"/>
      <c r="AS879" s="77"/>
      <c r="AT879" s="77"/>
      <c r="AU879" s="77"/>
      <c r="AV879" s="77"/>
      <c r="AW879" s="77"/>
      <c r="AX879" s="77"/>
      <c r="AY879" s="77"/>
      <c r="AZ879" s="77"/>
      <c r="BA879" s="77"/>
      <c r="BB879" s="77"/>
      <c r="BC879" s="77"/>
      <c r="BD879" s="77"/>
      <c r="BE879" s="77"/>
      <c r="BF879" s="77"/>
      <c r="BG879" s="77"/>
      <c r="BH879" s="77"/>
      <c r="BI879" s="77"/>
      <c r="BJ879" s="77"/>
      <c r="BK879" s="77"/>
      <c r="BL879" s="77"/>
      <c r="BM879" s="77"/>
      <c r="BN879" s="77"/>
      <c r="BO879" s="77"/>
      <c r="BP879" s="77"/>
      <c r="BQ879" s="77"/>
      <c r="BR879" s="77"/>
      <c r="BS879" s="77"/>
      <c r="BT879" s="77"/>
      <c r="BU879" s="77"/>
      <c r="BV879" s="77"/>
      <c r="BW879" s="77"/>
      <c r="BX879" s="77"/>
      <c r="BY879" s="77"/>
      <c r="BZ879" s="77"/>
      <c r="CA879" s="77"/>
      <c r="CB879" s="77"/>
      <c r="CC879" s="77"/>
      <c r="CD879" s="77"/>
      <c r="CE879" s="77"/>
      <c r="CF879" s="77"/>
      <c r="CG879" s="77"/>
      <c r="CH879" s="77"/>
      <c r="CI879" s="77"/>
      <c r="CJ879" s="77"/>
      <c r="CK879" s="77"/>
      <c r="CL879" s="77"/>
      <c r="CM879" s="77"/>
      <c r="CN879" s="77"/>
      <c r="CO879" s="77"/>
      <c r="CP879" s="77"/>
      <c r="CQ879" s="77"/>
    </row>
    <row r="880" spans="1:95" ht="16.5" customHeight="1" x14ac:dyDescent="0.25">
      <c r="A880" s="607">
        <v>11</v>
      </c>
      <c r="B880" s="610" t="s">
        <v>949</v>
      </c>
      <c r="C880" s="599"/>
      <c r="D880" s="599"/>
      <c r="E880" s="599"/>
      <c r="F880" s="599"/>
      <c r="G880" s="599"/>
      <c r="H880" s="599"/>
      <c r="I880" s="599"/>
      <c r="J880" s="599"/>
      <c r="K880" s="599"/>
      <c r="L880" s="1573"/>
      <c r="M880" s="1574"/>
      <c r="N880" s="1574"/>
      <c r="O880" s="1574"/>
      <c r="P880" s="1574"/>
      <c r="Q880" s="1575"/>
      <c r="R880" s="1117"/>
      <c r="S880" s="1573"/>
      <c r="T880" s="1574"/>
      <c r="U880" s="1574"/>
      <c r="V880" s="1574"/>
      <c r="W880" s="1574"/>
      <c r="X880" s="1575"/>
      <c r="Y880" s="1573"/>
      <c r="Z880" s="1574"/>
      <c r="AA880" s="1574"/>
      <c r="AB880" s="1574"/>
      <c r="AC880" s="1574"/>
      <c r="AD880" s="1575"/>
      <c r="AE880" s="1573"/>
      <c r="AF880" s="1574"/>
      <c r="AG880" s="1574"/>
      <c r="AH880" s="1574"/>
      <c r="AI880" s="1574"/>
      <c r="AJ880" s="1575"/>
      <c r="AK880" s="1573"/>
      <c r="AL880" s="1574"/>
      <c r="AM880" s="1574"/>
      <c r="AN880" s="1574"/>
      <c r="AO880" s="1574"/>
      <c r="AP880" s="1575"/>
      <c r="AQ880" s="77"/>
      <c r="AR880" s="77"/>
      <c r="AS880" s="77"/>
      <c r="AT880" s="77"/>
      <c r="AU880" s="77"/>
      <c r="AV880" s="77"/>
      <c r="AW880" s="77"/>
      <c r="AX880" s="77"/>
      <c r="AY880" s="77"/>
      <c r="AZ880" s="77"/>
      <c r="BA880" s="77"/>
      <c r="BB880" s="77"/>
      <c r="BC880" s="77"/>
      <c r="BD880" s="77"/>
      <c r="BE880" s="77"/>
      <c r="BF880" s="77"/>
      <c r="BG880" s="77"/>
      <c r="BH880" s="77"/>
      <c r="BI880" s="77"/>
      <c r="BJ880" s="77"/>
      <c r="BK880" s="77"/>
      <c r="BL880" s="77"/>
      <c r="BM880" s="77"/>
      <c r="BN880" s="77"/>
      <c r="BO880" s="77"/>
      <c r="BP880" s="77"/>
      <c r="BQ880" s="77"/>
      <c r="BR880" s="77"/>
      <c r="BS880" s="77"/>
      <c r="BT880" s="77"/>
      <c r="BU880" s="77"/>
      <c r="BV880" s="77"/>
      <c r="BW880" s="77"/>
      <c r="BX880" s="77"/>
      <c r="BY880" s="77"/>
      <c r="BZ880" s="77"/>
      <c r="CA880" s="77"/>
      <c r="CB880" s="77"/>
      <c r="CC880" s="77"/>
      <c r="CD880" s="77"/>
      <c r="CE880" s="77"/>
      <c r="CF880" s="77"/>
      <c r="CG880" s="77"/>
      <c r="CH880" s="77"/>
      <c r="CI880" s="77"/>
      <c r="CJ880" s="77"/>
      <c r="CK880" s="77"/>
      <c r="CL880" s="77"/>
      <c r="CM880" s="77"/>
      <c r="CN880" s="77"/>
      <c r="CO880" s="77"/>
      <c r="CP880" s="77"/>
      <c r="CQ880" s="77"/>
    </row>
    <row r="881" spans="1:96" ht="16.5" customHeight="1" x14ac:dyDescent="0.25">
      <c r="A881" s="607">
        <v>12</v>
      </c>
      <c r="B881" s="610" t="s">
        <v>950</v>
      </c>
      <c r="C881" s="599"/>
      <c r="D881" s="599"/>
      <c r="E881" s="599"/>
      <c r="F881" s="599"/>
      <c r="G881" s="599"/>
      <c r="H881" s="599"/>
      <c r="I881" s="599"/>
      <c r="J881" s="599"/>
      <c r="K881" s="599"/>
      <c r="L881" s="1588">
        <f>L878*L880</f>
        <v>0</v>
      </c>
      <c r="M881" s="1589"/>
      <c r="N881" s="1589"/>
      <c r="O881" s="1589"/>
      <c r="P881" s="1589"/>
      <c r="Q881" s="1590"/>
      <c r="R881" s="1119"/>
      <c r="S881" s="1588">
        <f t="shared" ref="S881" si="9">S878*S880</f>
        <v>0</v>
      </c>
      <c r="T881" s="1589"/>
      <c r="U881" s="1589"/>
      <c r="V881" s="1589"/>
      <c r="W881" s="1589"/>
      <c r="X881" s="1590"/>
      <c r="Y881" s="1588">
        <f t="shared" ref="Y881" si="10">Y878*Y880</f>
        <v>0</v>
      </c>
      <c r="Z881" s="1589"/>
      <c r="AA881" s="1589"/>
      <c r="AB881" s="1589"/>
      <c r="AC881" s="1589"/>
      <c r="AD881" s="1590"/>
      <c r="AE881" s="1588">
        <f t="shared" ref="AE881" si="11">AE878*AE880</f>
        <v>0</v>
      </c>
      <c r="AF881" s="1589"/>
      <c r="AG881" s="1589"/>
      <c r="AH881" s="1589"/>
      <c r="AI881" s="1589"/>
      <c r="AJ881" s="1590"/>
      <c r="AK881" s="1588">
        <f t="shared" ref="AK881" si="12">AK878*AK880</f>
        <v>0</v>
      </c>
      <c r="AL881" s="1589"/>
      <c r="AM881" s="1589"/>
      <c r="AN881" s="1589"/>
      <c r="AO881" s="1589"/>
      <c r="AP881" s="1590"/>
      <c r="AQ881" s="77"/>
      <c r="AR881" s="77"/>
      <c r="AS881" s="77"/>
      <c r="AT881" s="77"/>
      <c r="AU881" s="77"/>
      <c r="AV881" s="77"/>
      <c r="AW881" s="77"/>
      <c r="AX881" s="77"/>
      <c r="AY881" s="77"/>
      <c r="AZ881" s="77"/>
      <c r="BA881" s="77"/>
      <c r="BB881" s="77"/>
      <c r="BC881" s="77"/>
      <c r="BD881" s="77"/>
      <c r="BE881" s="77"/>
      <c r="BF881" s="77"/>
      <c r="BG881" s="77"/>
      <c r="BH881" s="77"/>
      <c r="BI881" s="77"/>
      <c r="BJ881" s="77"/>
      <c r="BK881" s="77"/>
      <c r="BL881" s="77"/>
      <c r="BM881" s="77"/>
      <c r="BN881" s="77"/>
      <c r="BO881" s="77"/>
      <c r="BP881" s="77"/>
      <c r="BQ881" s="77"/>
      <c r="BR881" s="77"/>
      <c r="BS881" s="77"/>
      <c r="BT881" s="77"/>
      <c r="BU881" s="77"/>
      <c r="BV881" s="77"/>
      <c r="BW881" s="77"/>
      <c r="BX881" s="77"/>
      <c r="BY881" s="77"/>
      <c r="BZ881" s="77"/>
      <c r="CA881" s="77"/>
      <c r="CB881" s="77"/>
      <c r="CC881" s="77"/>
      <c r="CD881" s="77"/>
      <c r="CE881" s="77"/>
      <c r="CF881" s="77"/>
      <c r="CG881" s="77"/>
      <c r="CH881" s="77"/>
      <c r="CI881" s="77"/>
      <c r="CJ881" s="77"/>
      <c r="CK881" s="77"/>
      <c r="CL881" s="77"/>
      <c r="CM881" s="77"/>
      <c r="CN881" s="77"/>
      <c r="CO881" s="77"/>
      <c r="CP881" s="77"/>
      <c r="CQ881" s="77"/>
    </row>
    <row r="882" spans="1:96" ht="16.5" customHeight="1" x14ac:dyDescent="0.25">
      <c r="A882" s="598">
        <v>13</v>
      </c>
      <c r="B882" s="611" t="s">
        <v>951</v>
      </c>
      <c r="C882" s="599"/>
      <c r="D882" s="599"/>
      <c r="E882" s="599"/>
      <c r="F882" s="599"/>
      <c r="G882" s="599"/>
      <c r="H882" s="599"/>
      <c r="I882" s="599"/>
      <c r="J882" s="599"/>
      <c r="K882" s="599"/>
      <c r="L882" s="1566"/>
      <c r="M882" s="1567"/>
      <c r="N882" s="1567"/>
      <c r="O882" s="1567"/>
      <c r="P882" s="1567"/>
      <c r="Q882" s="1568"/>
      <c r="R882" s="1116"/>
      <c r="S882" s="1566"/>
      <c r="T882" s="1567"/>
      <c r="U882" s="1567"/>
      <c r="V882" s="1567"/>
      <c r="W882" s="1567"/>
      <c r="X882" s="1568"/>
      <c r="Y882" s="1566"/>
      <c r="Z882" s="1567"/>
      <c r="AA882" s="1567"/>
      <c r="AB882" s="1567"/>
      <c r="AC882" s="1567"/>
      <c r="AD882" s="1568"/>
      <c r="AE882" s="1566"/>
      <c r="AF882" s="1567"/>
      <c r="AG882" s="1567"/>
      <c r="AH882" s="1567"/>
      <c r="AI882" s="1567"/>
      <c r="AJ882" s="1568"/>
      <c r="AK882" s="1566"/>
      <c r="AL882" s="1567"/>
      <c r="AM882" s="1567"/>
      <c r="AN882" s="1567"/>
      <c r="AO882" s="1567"/>
      <c r="AP882" s="1568"/>
      <c r="AQ882" s="77"/>
      <c r="AR882" s="77"/>
      <c r="AS882" s="77"/>
      <c r="AT882" s="77"/>
      <c r="AU882" s="77"/>
      <c r="AV882" s="77"/>
      <c r="AW882" s="77"/>
      <c r="AX882" s="77"/>
      <c r="AY882" s="77"/>
      <c r="AZ882" s="77"/>
      <c r="BA882" s="77"/>
      <c r="BB882" s="77"/>
      <c r="BC882" s="77"/>
      <c r="BD882" s="77"/>
      <c r="BE882" s="77"/>
      <c r="BF882" s="77"/>
      <c r="BG882" s="77"/>
      <c r="BH882" s="77"/>
      <c r="BI882" s="77"/>
      <c r="BJ882" s="77"/>
      <c r="BK882" s="77"/>
      <c r="BL882" s="77"/>
      <c r="BM882" s="77"/>
      <c r="BN882" s="77"/>
      <c r="BO882" s="77"/>
      <c r="BP882" s="77"/>
      <c r="BQ882" s="77"/>
      <c r="BR882" s="77"/>
      <c r="BS882" s="77"/>
      <c r="BT882" s="77"/>
      <c r="BU882" s="77"/>
      <c r="BV882" s="77"/>
      <c r="BW882" s="77"/>
      <c r="BX882" s="77"/>
      <c r="BY882" s="77"/>
      <c r="BZ882" s="77"/>
      <c r="CA882" s="77"/>
      <c r="CB882" s="77"/>
      <c r="CC882" s="77"/>
      <c r="CD882" s="77"/>
      <c r="CE882" s="77"/>
      <c r="CF882" s="77"/>
      <c r="CG882" s="77"/>
      <c r="CH882" s="77"/>
      <c r="CI882" s="77"/>
      <c r="CJ882" s="77"/>
      <c r="CK882" s="77"/>
      <c r="CL882" s="77"/>
      <c r="CM882" s="77"/>
      <c r="CN882" s="77"/>
      <c r="CO882" s="77"/>
      <c r="CP882" s="77"/>
      <c r="CQ882" s="77"/>
    </row>
    <row r="883" spans="1:96" ht="15" x14ac:dyDescent="0.25">
      <c r="A883" s="128"/>
      <c r="B883" s="128"/>
      <c r="C883" s="128"/>
      <c r="D883" s="128"/>
      <c r="E883" s="128"/>
      <c r="F883" s="128"/>
      <c r="G883" s="128"/>
      <c r="H883" s="128"/>
      <c r="I883" s="128"/>
      <c r="J883" s="128"/>
      <c r="K883" s="128"/>
      <c r="L883" s="128"/>
      <c r="M883" s="128"/>
      <c r="N883" s="128"/>
      <c r="O883" s="128"/>
      <c r="P883" s="128"/>
      <c r="Q883" s="128"/>
      <c r="R883" s="128"/>
      <c r="S883" s="128"/>
      <c r="T883" s="128"/>
      <c r="U883" s="128"/>
      <c r="V883" s="128"/>
      <c r="W883" s="128"/>
      <c r="X883" s="128"/>
      <c r="Y883" s="32"/>
      <c r="Z883" s="54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77"/>
      <c r="AZ883" s="77"/>
      <c r="BA883" s="77"/>
      <c r="BB883" s="77"/>
      <c r="BC883" s="77"/>
      <c r="BD883" s="77"/>
      <c r="BE883" s="77"/>
      <c r="BF883" s="77"/>
      <c r="BG883" s="77"/>
      <c r="BH883" s="77"/>
      <c r="BI883" s="77"/>
      <c r="BJ883" s="77"/>
      <c r="BK883" s="77"/>
      <c r="BL883" s="77"/>
      <c r="BM883" s="77"/>
      <c r="BN883" s="77"/>
      <c r="BO883" s="77"/>
      <c r="BP883" s="77"/>
      <c r="BQ883" s="77"/>
      <c r="BR883" s="77"/>
      <c r="BS883" s="77"/>
      <c r="BT883" s="77"/>
      <c r="BU883" s="77"/>
      <c r="BV883" s="77"/>
      <c r="BW883" s="77"/>
      <c r="BX883" s="77"/>
      <c r="BY883" s="77"/>
      <c r="BZ883" s="77"/>
      <c r="CA883" s="77"/>
      <c r="CB883" s="77"/>
      <c r="CC883" s="77"/>
      <c r="CD883" s="77"/>
      <c r="CE883" s="77"/>
      <c r="CF883" s="77"/>
      <c r="CG883" s="77"/>
      <c r="CH883" s="77"/>
      <c r="CI883" s="77"/>
      <c r="CJ883" s="77"/>
      <c r="CK883" s="77"/>
      <c r="CL883" s="77"/>
      <c r="CM883" s="77"/>
      <c r="CN883" s="77"/>
      <c r="CO883" s="77"/>
      <c r="CP883" s="77"/>
      <c r="CQ883" s="77"/>
    </row>
    <row r="884" spans="1:96" ht="15" x14ac:dyDescent="0.25">
      <c r="A884" s="128"/>
      <c r="B884" s="128"/>
      <c r="C884" s="128"/>
      <c r="D884" s="128"/>
      <c r="E884" s="128"/>
      <c r="F884" s="128"/>
      <c r="G884" s="128"/>
      <c r="H884" s="128"/>
      <c r="I884" s="128"/>
      <c r="J884" s="128"/>
      <c r="K884" s="128"/>
      <c r="L884" s="128"/>
      <c r="M884" s="128"/>
      <c r="N884" s="128"/>
      <c r="O884" s="128"/>
      <c r="P884" s="128"/>
      <c r="Q884" s="128"/>
      <c r="R884" s="128"/>
      <c r="S884" s="128"/>
      <c r="T884" s="128"/>
      <c r="U884" s="128"/>
      <c r="V884" s="128"/>
      <c r="W884" s="128"/>
      <c r="X884" s="128"/>
      <c r="Y884" s="32"/>
      <c r="Z884" s="54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77"/>
      <c r="AZ884" s="77"/>
      <c r="BA884" s="77"/>
      <c r="BB884" s="77"/>
      <c r="BC884" s="77"/>
      <c r="BD884" s="77"/>
      <c r="BE884" s="77"/>
      <c r="BF884" s="77"/>
      <c r="BG884" s="77"/>
      <c r="BH884" s="77"/>
      <c r="BI884" s="77"/>
      <c r="BJ884" s="77"/>
      <c r="BK884" s="77"/>
      <c r="BL884" s="77"/>
      <c r="BM884" s="77"/>
      <c r="BN884" s="77"/>
      <c r="BO884" s="77"/>
      <c r="BP884" s="77"/>
      <c r="BQ884" s="77"/>
      <c r="BR884" s="77"/>
      <c r="BS884" s="77"/>
      <c r="BT884" s="77"/>
      <c r="BU884" s="77"/>
      <c r="BV884" s="77"/>
      <c r="BW884" s="77"/>
      <c r="BX884" s="77"/>
      <c r="BY884" s="77"/>
      <c r="BZ884" s="77"/>
      <c r="CA884" s="77"/>
      <c r="CB884" s="77"/>
      <c r="CC884" s="77"/>
      <c r="CD884" s="77"/>
      <c r="CE884" s="77"/>
      <c r="CF884" s="77"/>
      <c r="CG884" s="77"/>
      <c r="CH884" s="77"/>
      <c r="CI884" s="77"/>
      <c r="CJ884" s="77"/>
      <c r="CK884" s="77"/>
      <c r="CL884" s="77"/>
      <c r="CM884" s="77"/>
      <c r="CN884" s="77"/>
      <c r="CO884" s="77"/>
      <c r="CP884" s="77"/>
      <c r="CQ884" s="77"/>
    </row>
    <row r="885" spans="1:96" ht="14.25" customHeight="1" x14ac:dyDescent="0.2">
      <c r="A885" s="109"/>
      <c r="B885" s="110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80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77"/>
      <c r="BM885" s="77"/>
      <c r="BN885" s="77"/>
      <c r="BO885" s="77"/>
      <c r="BP885" s="77"/>
      <c r="BQ885" s="77"/>
      <c r="BR885" s="77"/>
      <c r="BS885" s="77"/>
      <c r="BT885" s="77"/>
      <c r="BU885" s="77"/>
      <c r="BV885" s="77"/>
      <c r="BW885" s="77"/>
      <c r="BX885" s="77"/>
      <c r="BY885" s="77"/>
      <c r="BZ885" s="77"/>
      <c r="CA885" s="77"/>
      <c r="CB885" s="77"/>
      <c r="CC885" s="77"/>
      <c r="CD885" s="77"/>
      <c r="CE885" s="77"/>
      <c r="CF885" s="77"/>
      <c r="CG885" s="77"/>
      <c r="CH885" s="77"/>
      <c r="CI885" s="77"/>
      <c r="CJ885" s="77"/>
      <c r="CK885" s="77"/>
      <c r="CL885" s="77"/>
      <c r="CM885" s="77"/>
      <c r="CN885" s="77"/>
      <c r="CO885" s="77"/>
      <c r="CP885" s="77"/>
      <c r="CQ885" s="77"/>
      <c r="CR885" s="642"/>
    </row>
    <row r="886" spans="1:96" ht="15" x14ac:dyDescent="0.25">
      <c r="A886" s="629"/>
      <c r="B886" s="64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269"/>
      <c r="R886" s="269"/>
      <c r="S886" s="269"/>
      <c r="T886" s="269"/>
      <c r="U886" s="269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80"/>
      <c r="AU886" s="32"/>
      <c r="AV886" s="32"/>
      <c r="AW886" s="32"/>
      <c r="AX886" s="32"/>
      <c r="AY886" s="32"/>
      <c r="AZ886" s="32"/>
      <c r="BA886" s="77"/>
      <c r="BB886" s="77"/>
      <c r="BC886" s="77"/>
      <c r="BD886" s="77"/>
      <c r="BE886" s="77"/>
      <c r="BF886" s="77"/>
      <c r="BG886" s="77"/>
      <c r="BH886" s="77"/>
      <c r="BI886" s="77"/>
      <c r="BJ886" s="77"/>
      <c r="BK886" s="77"/>
      <c r="BL886" s="77"/>
      <c r="BM886" s="77"/>
      <c r="BN886" s="77"/>
      <c r="BO886" s="77"/>
      <c r="BP886" s="77"/>
      <c r="BQ886" s="77"/>
      <c r="BR886" s="77"/>
      <c r="BS886" s="77"/>
      <c r="BT886" s="77"/>
      <c r="BU886" s="77"/>
      <c r="BV886" s="77"/>
      <c r="BW886" s="77"/>
      <c r="BX886" s="77"/>
      <c r="BY886" s="77"/>
      <c r="BZ886" s="77"/>
      <c r="CA886" s="77"/>
      <c r="CB886" s="77"/>
      <c r="CC886" s="77"/>
      <c r="CD886" s="77"/>
      <c r="CE886" s="77"/>
      <c r="CF886" s="77"/>
      <c r="CG886" s="77"/>
      <c r="CH886" s="77"/>
      <c r="CI886" s="77"/>
      <c r="CJ886" s="77"/>
      <c r="CK886" s="77"/>
      <c r="CL886" s="77"/>
      <c r="CM886" s="77"/>
      <c r="CN886" s="77"/>
      <c r="CO886" s="77"/>
      <c r="CP886" s="77"/>
      <c r="CQ886" s="77"/>
    </row>
    <row r="887" spans="1:96" x14ac:dyDescent="0.2">
      <c r="A887" s="96"/>
      <c r="B887" s="96"/>
      <c r="C887" s="96"/>
      <c r="D887" s="96"/>
      <c r="E887" s="9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80"/>
      <c r="AU887" s="32"/>
      <c r="AV887" s="32"/>
      <c r="AW887" s="32"/>
      <c r="AX887" s="32"/>
      <c r="AY887" s="32"/>
      <c r="AZ887" s="32"/>
      <c r="BA887" s="77"/>
      <c r="BB887" s="77"/>
      <c r="BC887" s="77"/>
      <c r="BD887" s="77"/>
      <c r="BE887" s="77"/>
      <c r="BF887" s="77"/>
      <c r="BG887" s="77"/>
      <c r="BH887" s="77"/>
      <c r="BI887" s="77"/>
      <c r="BJ887" s="77"/>
      <c r="BK887" s="77"/>
      <c r="BL887" s="77"/>
      <c r="BM887" s="77"/>
      <c r="BN887" s="77"/>
      <c r="BO887" s="77"/>
      <c r="BP887" s="77"/>
      <c r="BQ887" s="77"/>
      <c r="BR887" s="77"/>
      <c r="BS887" s="77"/>
      <c r="BT887" s="77"/>
      <c r="BU887" s="77"/>
      <c r="BV887" s="77"/>
      <c r="BW887" s="77"/>
      <c r="BX887" s="77"/>
      <c r="BY887" s="77"/>
      <c r="BZ887" s="77"/>
      <c r="CA887" s="77"/>
      <c r="CB887" s="77"/>
      <c r="CC887" s="77"/>
      <c r="CD887" s="77"/>
      <c r="CE887" s="77"/>
      <c r="CF887" s="77"/>
      <c r="CG887" s="77"/>
      <c r="CH887" s="77"/>
      <c r="CI887" s="77"/>
      <c r="CJ887" s="77"/>
      <c r="CK887" s="77"/>
      <c r="CL887" s="77"/>
      <c r="CM887" s="77"/>
      <c r="CN887" s="77"/>
      <c r="CO887" s="77"/>
      <c r="CP887" s="77"/>
      <c r="CQ887" s="77"/>
    </row>
    <row r="888" spans="1:96" x14ac:dyDescent="0.2">
      <c r="A888" s="96"/>
      <c r="B888" s="96"/>
      <c r="C888" s="96"/>
      <c r="D888" s="96"/>
      <c r="E888" s="9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80"/>
      <c r="AU888" s="32"/>
      <c r="AV888" s="32"/>
      <c r="AW888" s="32"/>
      <c r="AX888" s="32"/>
      <c r="AY888" s="32"/>
      <c r="AZ888" s="32"/>
      <c r="BA888" s="77"/>
      <c r="BB888" s="77"/>
      <c r="BC888" s="77"/>
      <c r="BD888" s="77"/>
      <c r="BE888" s="77"/>
      <c r="BF888" s="77"/>
      <c r="BG888" s="77"/>
      <c r="BH888" s="77"/>
      <c r="BI888" s="77"/>
      <c r="BJ888" s="77"/>
      <c r="BK888" s="77"/>
      <c r="BL888" s="77"/>
      <c r="BM888" s="77"/>
      <c r="BN888" s="77"/>
      <c r="BO888" s="77"/>
      <c r="BP888" s="77"/>
      <c r="BQ888" s="77"/>
      <c r="BR888" s="77"/>
      <c r="BS888" s="77"/>
      <c r="BT888" s="77"/>
      <c r="BU888" s="77"/>
      <c r="BV888" s="77"/>
      <c r="BW888" s="77"/>
      <c r="BX888" s="77"/>
      <c r="BY888" s="77"/>
      <c r="BZ888" s="77"/>
      <c r="CA888" s="77"/>
      <c r="CB888" s="77"/>
      <c r="CC888" s="77"/>
      <c r="CD888" s="77"/>
      <c r="CE888" s="77"/>
      <c r="CF888" s="77"/>
      <c r="CG888" s="77"/>
      <c r="CH888" s="77"/>
      <c r="CI888" s="77"/>
      <c r="CJ888" s="77"/>
      <c r="CK888" s="77"/>
      <c r="CL888" s="77"/>
      <c r="CM888" s="77"/>
      <c r="CN888" s="77"/>
      <c r="CO888" s="77"/>
      <c r="CP888" s="77"/>
      <c r="CQ888" s="77"/>
    </row>
    <row r="889" spans="1:96" x14ac:dyDescent="0.2">
      <c r="A889" s="96"/>
      <c r="B889" s="96"/>
      <c r="C889" s="96"/>
      <c r="D889" s="96"/>
      <c r="E889" s="9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80"/>
      <c r="AU889" s="32"/>
      <c r="AV889" s="32"/>
      <c r="AW889" s="32"/>
      <c r="AX889" s="32"/>
      <c r="AY889" s="32"/>
      <c r="AZ889" s="32"/>
      <c r="BA889" s="77"/>
      <c r="BB889" s="77"/>
      <c r="BC889" s="77"/>
      <c r="BD889" s="77"/>
      <c r="BE889" s="77"/>
      <c r="BF889" s="77"/>
      <c r="BG889" s="77"/>
      <c r="BH889" s="77"/>
      <c r="BI889" s="77"/>
      <c r="BJ889" s="77"/>
      <c r="BK889" s="77"/>
      <c r="BL889" s="77"/>
      <c r="BM889" s="77"/>
      <c r="BN889" s="77"/>
      <c r="BO889" s="77"/>
      <c r="BP889" s="77"/>
      <c r="BQ889" s="77"/>
      <c r="BR889" s="77"/>
      <c r="BS889" s="77"/>
      <c r="BT889" s="77"/>
      <c r="BU889" s="77"/>
      <c r="BV889" s="77"/>
      <c r="BW889" s="77"/>
      <c r="BX889" s="77"/>
      <c r="BY889" s="77"/>
      <c r="BZ889" s="77"/>
      <c r="CA889" s="77"/>
      <c r="CB889" s="77"/>
      <c r="CC889" s="77"/>
      <c r="CD889" s="77"/>
      <c r="CE889" s="77"/>
      <c r="CF889" s="77"/>
      <c r="CG889" s="77"/>
      <c r="CH889" s="77"/>
      <c r="CI889" s="77"/>
      <c r="CJ889" s="77"/>
      <c r="CK889" s="77"/>
      <c r="CL889" s="77"/>
      <c r="CM889" s="77"/>
      <c r="CN889" s="77"/>
      <c r="CO889" s="77"/>
      <c r="CP889" s="77"/>
      <c r="CQ889" s="77"/>
    </row>
    <row r="890" spans="1:96" ht="21" customHeight="1" x14ac:dyDescent="0.35">
      <c r="A890" s="1991" t="s">
        <v>108</v>
      </c>
      <c r="B890" s="1991"/>
      <c r="C890" s="1991"/>
      <c r="D890" s="1991"/>
      <c r="E890" s="1991"/>
      <c r="F890" s="1991"/>
      <c r="G890" s="1991"/>
      <c r="H890" s="1991"/>
      <c r="I890" s="1991"/>
      <c r="J890" s="1991"/>
      <c r="K890" s="1991"/>
      <c r="L890" s="1991"/>
      <c r="M890" s="1991"/>
      <c r="N890" s="1991"/>
      <c r="O890" s="1991"/>
      <c r="P890" s="1991"/>
      <c r="Q890" s="1991"/>
      <c r="R890" s="1991"/>
      <c r="S890" s="1991"/>
      <c r="T890" s="1991"/>
      <c r="U890" s="1991"/>
      <c r="V890" s="1991"/>
      <c r="W890" s="1991"/>
      <c r="X890" s="1991"/>
      <c r="Y890" s="1991"/>
      <c r="Z890" s="1991"/>
      <c r="AA890" s="1991"/>
      <c r="AB890" s="1991"/>
      <c r="AC890" s="1991"/>
      <c r="AD890" s="1991"/>
      <c r="AE890" s="1991"/>
      <c r="AF890" s="1991"/>
      <c r="AG890" s="1991"/>
      <c r="AH890" s="1991"/>
      <c r="AI890" s="1991"/>
      <c r="AJ890" s="1991"/>
      <c r="AK890" s="1991"/>
      <c r="AL890" s="1991"/>
      <c r="AM890" s="1991"/>
      <c r="AN890" s="1991"/>
      <c r="AO890" s="1991"/>
      <c r="AP890" s="1991"/>
      <c r="AQ890" s="1991"/>
      <c r="AR890" s="1991"/>
      <c r="AS890" s="1991"/>
      <c r="AT890" s="1991"/>
      <c r="AU890" s="1991"/>
      <c r="AV890" s="1991"/>
      <c r="AW890" s="1991"/>
      <c r="AX890" s="1991"/>
      <c r="AY890" s="1991"/>
      <c r="AZ890" s="1991"/>
      <c r="BA890" s="1991"/>
      <c r="BB890" s="1991"/>
      <c r="BC890" s="1991"/>
      <c r="BD890" s="1991"/>
      <c r="BE890" s="1991"/>
      <c r="BF890" s="1991"/>
      <c r="BG890" s="1991"/>
      <c r="BH890" s="1991"/>
      <c r="BI890" s="1991"/>
      <c r="BJ890" s="1991"/>
      <c r="BK890" s="821"/>
      <c r="BL890" s="821"/>
      <c r="BM890" s="821"/>
      <c r="BN890" s="821"/>
      <c r="BO890" s="821"/>
      <c r="BP890" s="821"/>
      <c r="BQ890" s="821"/>
      <c r="BR890" s="821"/>
      <c r="BS890" s="821"/>
      <c r="BT890" s="821"/>
      <c r="BU890" s="821"/>
      <c r="BV890" s="821"/>
      <c r="BW890" s="821"/>
      <c r="BX890" s="821"/>
      <c r="BY890" s="821"/>
      <c r="BZ890" s="821"/>
      <c r="CA890" s="821"/>
      <c r="CB890" s="821"/>
      <c r="CC890" s="821"/>
      <c r="CD890" s="821"/>
      <c r="CE890" s="821"/>
      <c r="CF890" s="821"/>
      <c r="CG890" s="821"/>
      <c r="CH890" s="821"/>
      <c r="CI890" s="821"/>
      <c r="CJ890" s="821"/>
      <c r="CK890" s="821"/>
      <c r="CL890" s="821"/>
      <c r="CM890" s="821"/>
      <c r="CN890" s="821"/>
      <c r="CO890" s="821"/>
      <c r="CP890" s="821"/>
      <c r="CQ890" s="821"/>
      <c r="CR890" s="642"/>
    </row>
    <row r="891" spans="1:96" s="639" customFormat="1" x14ac:dyDescent="0.2">
      <c r="A891" s="648"/>
      <c r="B891" s="648"/>
      <c r="C891" s="648"/>
      <c r="D891" s="648"/>
      <c r="E891" s="648"/>
      <c r="F891" s="648"/>
      <c r="G891" s="648"/>
      <c r="H891" s="648"/>
      <c r="I891" s="648"/>
      <c r="J891" s="648"/>
      <c r="K891" s="648"/>
      <c r="L891" s="648"/>
      <c r="M891" s="648"/>
      <c r="N891" s="648"/>
      <c r="O891" s="648"/>
      <c r="P891" s="648"/>
      <c r="Q891" s="648"/>
      <c r="R891" s="648"/>
      <c r="S891" s="648"/>
      <c r="T891" s="648"/>
      <c r="U891" s="648"/>
      <c r="V891" s="648"/>
      <c r="W891" s="648"/>
      <c r="X891" s="648"/>
      <c r="Y891" s="648"/>
      <c r="Z891" s="648"/>
      <c r="AA891" s="648"/>
      <c r="AB891" s="648"/>
      <c r="AC891" s="648"/>
      <c r="AD891" s="648"/>
      <c r="AE891" s="648"/>
      <c r="AF891" s="648"/>
      <c r="AG891" s="648"/>
      <c r="AH891" s="648"/>
      <c r="AI891" s="648"/>
      <c r="AJ891" s="648"/>
      <c r="AK891" s="648"/>
      <c r="AL891" s="648"/>
      <c r="AM891" s="648"/>
      <c r="AN891" s="648"/>
      <c r="AO891" s="648"/>
      <c r="AP891" s="648"/>
      <c r="AQ891" s="648"/>
      <c r="AR891" s="648"/>
      <c r="AS891" s="648"/>
      <c r="AT891" s="649"/>
      <c r="AU891" s="648"/>
      <c r="AV891" s="648"/>
      <c r="AW891" s="648"/>
      <c r="AX891" s="648"/>
      <c r="AY891" s="648"/>
      <c r="AZ891" s="648"/>
      <c r="BA891" s="648"/>
      <c r="BB891" s="648"/>
      <c r="BC891" s="648"/>
      <c r="BD891" s="648"/>
      <c r="BE891" s="648"/>
      <c r="BF891" s="648"/>
      <c r="BG891" s="648"/>
      <c r="BH891" s="648"/>
      <c r="BI891" s="648"/>
      <c r="BJ891" s="648"/>
      <c r="BK891" s="648"/>
      <c r="BL891" s="648"/>
      <c r="BM891" s="648"/>
      <c r="BN891" s="648"/>
      <c r="BO891" s="648"/>
      <c r="BP891" s="648"/>
      <c r="BQ891" s="648"/>
      <c r="BR891" s="648"/>
      <c r="BS891" s="648"/>
      <c r="BT891" s="648"/>
      <c r="BU891" s="648"/>
      <c r="BV891" s="648"/>
      <c r="BW891" s="648"/>
      <c r="BX891" s="648"/>
      <c r="BY891" s="648"/>
      <c r="BZ891" s="648"/>
      <c r="CA891" s="648"/>
      <c r="CB891" s="648"/>
      <c r="CC891" s="648"/>
      <c r="CD891" s="648"/>
      <c r="CE891" s="648"/>
      <c r="CF891" s="648"/>
      <c r="CG891" s="648"/>
      <c r="CH891" s="648"/>
      <c r="CI891" s="648"/>
      <c r="CJ891" s="648"/>
      <c r="CK891" s="648"/>
      <c r="CL891" s="648"/>
      <c r="CM891" s="648"/>
      <c r="CN891" s="648"/>
      <c r="CO891" s="648"/>
      <c r="CP891" s="648"/>
      <c r="CQ891" s="648"/>
      <c r="CR891" s="650"/>
    </row>
    <row r="892" spans="1:96" s="639" customFormat="1" x14ac:dyDescent="0.2">
      <c r="A892" s="648"/>
      <c r="B892" s="648"/>
      <c r="C892" s="648"/>
      <c r="D892" s="648"/>
      <c r="E892" s="648"/>
      <c r="F892" s="648"/>
      <c r="G892" s="648"/>
      <c r="H892" s="648"/>
      <c r="I892" s="648"/>
      <c r="J892" s="648"/>
      <c r="K892" s="648"/>
      <c r="L892" s="648"/>
      <c r="M892" s="648"/>
      <c r="N892" s="648"/>
      <c r="O892" s="648"/>
      <c r="P892" s="648"/>
      <c r="Q892" s="648"/>
      <c r="R892" s="648"/>
      <c r="S892" s="648"/>
      <c r="T892" s="648"/>
      <c r="U892" s="648"/>
      <c r="V892" s="648"/>
      <c r="W892" s="648"/>
      <c r="X892" s="648"/>
      <c r="Y892" s="648"/>
      <c r="Z892" s="648"/>
      <c r="AA892" s="648"/>
      <c r="AB892" s="648"/>
      <c r="AC892" s="648"/>
      <c r="AD892" s="648"/>
      <c r="AE892" s="648"/>
      <c r="AF892" s="648"/>
      <c r="AG892" s="648"/>
      <c r="AH892" s="648"/>
      <c r="AI892" s="648"/>
      <c r="AJ892" s="648"/>
      <c r="AK892" s="648"/>
      <c r="AL892" s="648"/>
      <c r="AM892" s="648"/>
      <c r="AN892" s="648"/>
      <c r="AO892" s="648"/>
      <c r="AP892" s="648"/>
      <c r="AQ892" s="648"/>
      <c r="AR892" s="648"/>
      <c r="AS892" s="648"/>
      <c r="AT892" s="649"/>
      <c r="AU892" s="648"/>
      <c r="AV892" s="648"/>
      <c r="AW892" s="648"/>
      <c r="AX892" s="648"/>
      <c r="AY892" s="648"/>
      <c r="AZ892" s="648"/>
      <c r="BA892" s="648"/>
      <c r="BB892" s="648"/>
      <c r="BC892" s="648"/>
      <c r="BD892" s="648"/>
      <c r="BE892" s="648"/>
      <c r="BF892" s="648"/>
      <c r="BG892" s="648"/>
      <c r="BH892" s="648"/>
      <c r="BI892" s="648"/>
      <c r="BJ892" s="648"/>
      <c r="BK892" s="648"/>
      <c r="BL892" s="648"/>
      <c r="BM892" s="648"/>
      <c r="BN892" s="648"/>
      <c r="BO892" s="648"/>
      <c r="BP892" s="648"/>
      <c r="BQ892" s="648"/>
      <c r="BR892" s="648"/>
      <c r="BS892" s="648"/>
      <c r="BT892" s="648"/>
      <c r="BU892" s="648"/>
      <c r="BV892" s="648"/>
      <c r="BW892" s="648"/>
      <c r="BX892" s="648"/>
      <c r="BY892" s="648"/>
      <c r="BZ892" s="648"/>
      <c r="CA892" s="648"/>
      <c r="CB892" s="648"/>
      <c r="CC892" s="648"/>
      <c r="CD892" s="648"/>
      <c r="CE892" s="648"/>
      <c r="CF892" s="648"/>
      <c r="CG892" s="648"/>
      <c r="CH892" s="648"/>
      <c r="CI892" s="648"/>
      <c r="CJ892" s="648"/>
      <c r="CK892" s="648"/>
      <c r="CL892" s="648"/>
      <c r="CM892" s="648"/>
      <c r="CN892" s="648"/>
      <c r="CO892" s="648"/>
      <c r="CP892" s="648"/>
      <c r="CQ892" s="648"/>
      <c r="CR892" s="650"/>
    </row>
    <row r="893" spans="1:96" s="639" customFormat="1" x14ac:dyDescent="0.2">
      <c r="A893" s="648"/>
      <c r="B893" s="648"/>
      <c r="C893" s="648"/>
      <c r="D893" s="648"/>
      <c r="E893" s="648"/>
      <c r="F893" s="648"/>
      <c r="G893" s="648"/>
      <c r="H893" s="648"/>
      <c r="I893" s="648"/>
      <c r="J893" s="648"/>
      <c r="K893" s="648"/>
      <c r="L893" s="648"/>
      <c r="M893" s="648"/>
      <c r="N893" s="648"/>
      <c r="O893" s="648"/>
      <c r="P893" s="648"/>
      <c r="Q893" s="648"/>
      <c r="R893" s="648"/>
      <c r="S893" s="648"/>
      <c r="T893" s="648"/>
      <c r="U893" s="648"/>
      <c r="V893" s="648"/>
      <c r="W893" s="648"/>
      <c r="X893" s="648"/>
      <c r="Y893" s="648"/>
      <c r="Z893" s="648"/>
      <c r="AA893" s="648"/>
      <c r="AB893" s="648"/>
      <c r="AC893" s="648"/>
      <c r="AD893" s="648"/>
      <c r="AE893" s="648"/>
      <c r="AF893" s="648"/>
      <c r="AG893" s="648"/>
      <c r="AH893" s="648"/>
      <c r="AI893" s="648"/>
      <c r="AJ893" s="648"/>
      <c r="AK893" s="648"/>
      <c r="AL893" s="648"/>
      <c r="AM893" s="648"/>
      <c r="AN893" s="648"/>
      <c r="AO893" s="648"/>
      <c r="AP893" s="648"/>
      <c r="AQ893" s="648"/>
      <c r="AR893" s="648"/>
      <c r="AS893" s="648"/>
      <c r="AT893" s="649"/>
      <c r="AU893" s="648"/>
      <c r="AV893" s="648"/>
      <c r="AW893" s="648"/>
      <c r="AX893" s="648"/>
      <c r="AY893" s="648"/>
      <c r="AZ893" s="648"/>
      <c r="BA893" s="648"/>
      <c r="BB893" s="648"/>
      <c r="BC893" s="648"/>
      <c r="BD893" s="648"/>
      <c r="BE893" s="648"/>
      <c r="BF893" s="648"/>
      <c r="BG893" s="648"/>
      <c r="BH893" s="648"/>
      <c r="BI893" s="648"/>
      <c r="BJ893" s="648"/>
      <c r="BK893" s="648"/>
      <c r="BL893" s="648"/>
      <c r="BM893" s="648"/>
      <c r="BN893" s="648"/>
      <c r="BO893" s="648"/>
      <c r="BP893" s="648"/>
      <c r="BQ893" s="648"/>
      <c r="BR893" s="648"/>
      <c r="BS893" s="648"/>
      <c r="BT893" s="648"/>
      <c r="BU893" s="648"/>
      <c r="BV893" s="648"/>
      <c r="BW893" s="648"/>
      <c r="BX893" s="648"/>
      <c r="BY893" s="648"/>
      <c r="BZ893" s="648"/>
      <c r="CA893" s="648"/>
      <c r="CB893" s="648"/>
      <c r="CC893" s="648"/>
      <c r="CD893" s="648"/>
      <c r="CE893" s="648"/>
      <c r="CF893" s="648"/>
      <c r="CG893" s="648"/>
      <c r="CH893" s="648"/>
      <c r="CI893" s="648"/>
      <c r="CJ893" s="648"/>
      <c r="CK893" s="648"/>
      <c r="CL893" s="648"/>
      <c r="CM893" s="648"/>
      <c r="CN893" s="648"/>
      <c r="CO893" s="648"/>
      <c r="CP893" s="648"/>
      <c r="CQ893" s="648"/>
      <c r="CR893" s="650"/>
    </row>
    <row r="894" spans="1:96" s="639" customFormat="1" x14ac:dyDescent="0.2">
      <c r="A894" s="648"/>
      <c r="B894" s="648"/>
      <c r="C894" s="648"/>
      <c r="D894" s="648"/>
      <c r="E894" s="648"/>
      <c r="F894" s="648"/>
      <c r="G894" s="648"/>
      <c r="H894" s="648"/>
      <c r="I894" s="648"/>
      <c r="J894" s="648"/>
      <c r="K894" s="648"/>
      <c r="L894" s="648"/>
      <c r="M894" s="648"/>
      <c r="N894" s="648"/>
      <c r="O894" s="648"/>
      <c r="P894" s="648"/>
      <c r="Q894" s="648"/>
      <c r="R894" s="648"/>
      <c r="S894" s="648"/>
      <c r="T894" s="648"/>
      <c r="U894" s="648"/>
      <c r="V894" s="648"/>
      <c r="W894" s="648"/>
      <c r="X894" s="648"/>
      <c r="Y894" s="648"/>
      <c r="Z894" s="648"/>
      <c r="AA894" s="648"/>
      <c r="AB894" s="648"/>
      <c r="AC894" s="648"/>
      <c r="AD894" s="648"/>
      <c r="AE894" s="648"/>
      <c r="AF894" s="648"/>
      <c r="AG894" s="648"/>
      <c r="AH894" s="648"/>
      <c r="AI894" s="648"/>
      <c r="AJ894" s="648"/>
      <c r="AK894" s="648"/>
      <c r="AL894" s="648"/>
      <c r="AM894" s="648"/>
      <c r="AN894" s="648"/>
      <c r="AO894" s="648"/>
      <c r="AP894" s="648"/>
      <c r="AQ894" s="648"/>
      <c r="AR894" s="648"/>
      <c r="AS894" s="648"/>
      <c r="AT894" s="649"/>
      <c r="AU894" s="648"/>
      <c r="AV894" s="648"/>
      <c r="AW894" s="648"/>
      <c r="AX894" s="648"/>
      <c r="AY894" s="648"/>
      <c r="AZ894" s="648"/>
      <c r="BA894" s="648"/>
      <c r="BB894" s="648"/>
      <c r="BC894" s="648"/>
      <c r="BD894" s="648"/>
      <c r="BE894" s="648"/>
      <c r="BF894" s="648"/>
      <c r="BG894" s="648"/>
      <c r="BH894" s="648"/>
      <c r="BI894" s="648"/>
      <c r="BJ894" s="648"/>
      <c r="BK894" s="648"/>
      <c r="BL894" s="648"/>
      <c r="BM894" s="648"/>
      <c r="BN894" s="648"/>
      <c r="BO894" s="648"/>
      <c r="BP894" s="648"/>
      <c r="BQ894" s="648"/>
      <c r="BR894" s="648"/>
      <c r="BS894" s="648"/>
      <c r="BT894" s="648"/>
      <c r="BU894" s="648"/>
      <c r="BV894" s="648"/>
      <c r="BW894" s="648"/>
      <c r="BX894" s="648"/>
      <c r="BY894" s="648"/>
      <c r="BZ894" s="648"/>
      <c r="CA894" s="648"/>
      <c r="CB894" s="648"/>
      <c r="CC894" s="648"/>
      <c r="CD894" s="648"/>
      <c r="CE894" s="648"/>
      <c r="CF894" s="648"/>
      <c r="CG894" s="648"/>
      <c r="CH894" s="648"/>
      <c r="CI894" s="648"/>
      <c r="CJ894" s="648"/>
      <c r="CK894" s="648"/>
      <c r="CL894" s="648"/>
      <c r="CM894" s="648"/>
      <c r="CN894" s="648"/>
      <c r="CO894" s="648"/>
      <c r="CP894" s="648"/>
      <c r="CQ894" s="648"/>
      <c r="CR894" s="650"/>
    </row>
    <row r="895" spans="1:96" s="639" customFormat="1" x14ac:dyDescent="0.2">
      <c r="A895" s="648"/>
      <c r="B895" s="648"/>
      <c r="C895" s="648"/>
      <c r="D895" s="648"/>
      <c r="E895" s="648"/>
      <c r="F895" s="648"/>
      <c r="G895" s="648"/>
      <c r="H895" s="648"/>
      <c r="I895" s="648"/>
      <c r="J895" s="648"/>
      <c r="K895" s="648"/>
      <c r="L895" s="648"/>
      <c r="M895" s="648"/>
      <c r="N895" s="648"/>
      <c r="O895" s="648"/>
      <c r="P895" s="648"/>
      <c r="Q895" s="648"/>
      <c r="R895" s="648"/>
      <c r="S895" s="648"/>
      <c r="T895" s="648"/>
      <c r="U895" s="648"/>
      <c r="V895" s="648"/>
      <c r="W895" s="648"/>
      <c r="X895" s="648"/>
      <c r="Y895" s="648"/>
      <c r="Z895" s="648"/>
      <c r="AA895" s="648"/>
      <c r="AB895" s="648"/>
      <c r="AC895" s="648"/>
      <c r="AD895" s="648"/>
      <c r="AE895" s="648"/>
      <c r="AF895" s="648"/>
      <c r="AG895" s="648"/>
      <c r="AH895" s="648"/>
      <c r="AI895" s="648"/>
      <c r="AJ895" s="648"/>
      <c r="AK895" s="648"/>
      <c r="AL895" s="648"/>
      <c r="AM895" s="648"/>
      <c r="AN895" s="648"/>
      <c r="AO895" s="648"/>
      <c r="AP895" s="648"/>
      <c r="AQ895" s="648"/>
      <c r="AR895" s="648"/>
      <c r="AS895" s="648"/>
      <c r="AT895" s="649"/>
      <c r="AU895" s="648"/>
      <c r="AV895" s="648"/>
      <c r="AW895" s="648"/>
      <c r="AX895" s="648"/>
      <c r="AY895" s="648"/>
      <c r="AZ895" s="648"/>
      <c r="BA895" s="648"/>
      <c r="BB895" s="648"/>
      <c r="BC895" s="648"/>
      <c r="BD895" s="648"/>
      <c r="BE895" s="648"/>
      <c r="BF895" s="648"/>
      <c r="BG895" s="648"/>
      <c r="BH895" s="648"/>
      <c r="BI895" s="648"/>
      <c r="BJ895" s="648"/>
      <c r="BK895" s="648"/>
      <c r="BL895" s="648"/>
      <c r="BM895" s="648"/>
      <c r="BN895" s="648"/>
      <c r="BO895" s="648"/>
      <c r="BP895" s="648"/>
      <c r="BQ895" s="648"/>
      <c r="BR895" s="648"/>
      <c r="BS895" s="648"/>
      <c r="BT895" s="648"/>
      <c r="BU895" s="648"/>
      <c r="BV895" s="648"/>
      <c r="BW895" s="648"/>
      <c r="BX895" s="648"/>
      <c r="BY895" s="648"/>
      <c r="BZ895" s="648"/>
      <c r="CA895" s="648"/>
      <c r="CB895" s="648"/>
      <c r="CC895" s="648"/>
      <c r="CD895" s="648"/>
      <c r="CE895" s="648"/>
      <c r="CF895" s="648"/>
      <c r="CG895" s="648"/>
      <c r="CH895" s="648"/>
      <c r="CI895" s="648"/>
      <c r="CJ895" s="648"/>
      <c r="CK895" s="648"/>
      <c r="CL895" s="648"/>
      <c r="CM895" s="648"/>
      <c r="CN895" s="648"/>
      <c r="CO895" s="648"/>
      <c r="CP895" s="648"/>
      <c r="CQ895" s="648"/>
      <c r="CR895" s="650"/>
    </row>
    <row r="896" spans="1:96" s="639" customFormat="1" x14ac:dyDescent="0.2">
      <c r="A896" s="648"/>
      <c r="B896" s="648"/>
      <c r="C896" s="648"/>
      <c r="D896" s="648"/>
      <c r="E896" s="648"/>
      <c r="F896" s="648"/>
      <c r="G896" s="648"/>
      <c r="H896" s="648"/>
      <c r="I896" s="648"/>
      <c r="J896" s="648"/>
      <c r="K896" s="648"/>
      <c r="L896" s="648"/>
      <c r="M896" s="648"/>
      <c r="N896" s="648"/>
      <c r="O896" s="648"/>
      <c r="P896" s="648"/>
      <c r="Q896" s="648"/>
      <c r="R896" s="648"/>
      <c r="S896" s="648"/>
      <c r="T896" s="648"/>
      <c r="U896" s="648"/>
      <c r="V896" s="648"/>
      <c r="W896" s="648"/>
      <c r="X896" s="648"/>
      <c r="Y896" s="648"/>
      <c r="Z896" s="648"/>
      <c r="AA896" s="648"/>
      <c r="AB896" s="648"/>
      <c r="AC896" s="648"/>
      <c r="AD896" s="648"/>
      <c r="AE896" s="648"/>
      <c r="AF896" s="648"/>
      <c r="AG896" s="648"/>
      <c r="AH896" s="648"/>
      <c r="AI896" s="648"/>
      <c r="AJ896" s="648"/>
      <c r="AK896" s="648"/>
      <c r="AL896" s="648"/>
      <c r="AM896" s="648"/>
      <c r="AN896" s="648"/>
      <c r="AO896" s="648"/>
      <c r="AP896" s="648"/>
      <c r="AQ896" s="648"/>
      <c r="AR896" s="648"/>
      <c r="AS896" s="648"/>
      <c r="AT896" s="649"/>
      <c r="AU896" s="648"/>
      <c r="AV896" s="648"/>
      <c r="AW896" s="648"/>
      <c r="AX896" s="648"/>
      <c r="AY896" s="648"/>
      <c r="AZ896" s="648"/>
      <c r="BA896" s="648"/>
      <c r="BB896" s="648"/>
      <c r="BC896" s="648"/>
      <c r="BD896" s="648"/>
      <c r="BE896" s="648"/>
      <c r="BF896" s="648"/>
      <c r="BG896" s="648"/>
      <c r="BH896" s="648"/>
      <c r="BI896" s="648"/>
      <c r="BJ896" s="648"/>
      <c r="BK896" s="648"/>
      <c r="BL896" s="648"/>
      <c r="BM896" s="648"/>
      <c r="BN896" s="648"/>
      <c r="BO896" s="648"/>
      <c r="BP896" s="648"/>
      <c r="BQ896" s="648"/>
      <c r="BR896" s="648"/>
      <c r="BS896" s="648"/>
      <c r="BT896" s="648"/>
      <c r="BU896" s="648"/>
      <c r="BV896" s="648"/>
      <c r="BW896" s="648"/>
      <c r="BX896" s="648"/>
      <c r="BY896" s="648"/>
      <c r="BZ896" s="648"/>
      <c r="CA896" s="648"/>
      <c r="CB896" s="648"/>
      <c r="CC896" s="648"/>
      <c r="CD896" s="648"/>
      <c r="CE896" s="648"/>
      <c r="CF896" s="648"/>
      <c r="CG896" s="648"/>
      <c r="CH896" s="648"/>
      <c r="CI896" s="648"/>
      <c r="CJ896" s="648"/>
      <c r="CK896" s="648"/>
      <c r="CL896" s="648"/>
      <c r="CM896" s="648"/>
      <c r="CN896" s="648"/>
      <c r="CO896" s="648"/>
      <c r="CP896" s="648"/>
      <c r="CQ896" s="648"/>
      <c r="CR896" s="650"/>
    </row>
    <row r="897" spans="1:96" s="639" customFormat="1" x14ac:dyDescent="0.2">
      <c r="A897" s="648"/>
      <c r="B897" s="648"/>
      <c r="C897" s="648"/>
      <c r="D897" s="648"/>
      <c r="E897" s="648"/>
      <c r="F897" s="648"/>
      <c r="G897" s="648"/>
      <c r="H897" s="648"/>
      <c r="I897" s="648"/>
      <c r="J897" s="648"/>
      <c r="K897" s="648"/>
      <c r="L897" s="648"/>
      <c r="M897" s="648"/>
      <c r="N897" s="648"/>
      <c r="O897" s="648"/>
      <c r="P897" s="648"/>
      <c r="Q897" s="648"/>
      <c r="R897" s="648"/>
      <c r="S897" s="648"/>
      <c r="T897" s="648"/>
      <c r="U897" s="648"/>
      <c r="V897" s="648"/>
      <c r="W897" s="648"/>
      <c r="X897" s="648"/>
      <c r="Y897" s="648"/>
      <c r="Z897" s="648"/>
      <c r="AA897" s="648"/>
      <c r="AB897" s="648"/>
      <c r="AC897" s="648"/>
      <c r="AD897" s="648"/>
      <c r="AE897" s="648"/>
      <c r="AF897" s="648"/>
      <c r="AG897" s="648"/>
      <c r="AH897" s="648"/>
      <c r="AI897" s="648"/>
      <c r="AJ897" s="648"/>
      <c r="AK897" s="648"/>
      <c r="AL897" s="648"/>
      <c r="AM897" s="648"/>
      <c r="AN897" s="648"/>
      <c r="AO897" s="648"/>
      <c r="AP897" s="648"/>
      <c r="AQ897" s="648"/>
      <c r="AR897" s="648"/>
      <c r="AS897" s="648"/>
      <c r="AT897" s="649"/>
      <c r="AU897" s="648"/>
      <c r="AV897" s="648"/>
      <c r="AW897" s="648"/>
      <c r="AX897" s="648"/>
      <c r="AY897" s="648"/>
      <c r="AZ897" s="648"/>
      <c r="BA897" s="648"/>
      <c r="BB897" s="648"/>
      <c r="BC897" s="648"/>
      <c r="BD897" s="648"/>
      <c r="BE897" s="648"/>
      <c r="BF897" s="648"/>
      <c r="BG897" s="648"/>
      <c r="BH897" s="648"/>
      <c r="BI897" s="648"/>
      <c r="BJ897" s="648"/>
      <c r="BK897" s="648"/>
      <c r="BL897" s="648"/>
      <c r="BM897" s="648"/>
      <c r="BN897" s="648"/>
      <c r="BO897" s="648"/>
      <c r="BP897" s="648"/>
      <c r="BQ897" s="648"/>
      <c r="BR897" s="648"/>
      <c r="BS897" s="648"/>
      <c r="BT897" s="648"/>
      <c r="BU897" s="648"/>
      <c r="BV897" s="648"/>
      <c r="BW897" s="648"/>
      <c r="BX897" s="648"/>
      <c r="BY897" s="648"/>
      <c r="BZ897" s="648"/>
      <c r="CA897" s="648"/>
      <c r="CB897" s="648"/>
      <c r="CC897" s="648"/>
      <c r="CD897" s="648"/>
      <c r="CE897" s="648"/>
      <c r="CF897" s="648"/>
      <c r="CG897" s="648"/>
      <c r="CH897" s="648"/>
      <c r="CI897" s="648"/>
      <c r="CJ897" s="648"/>
      <c r="CK897" s="648"/>
      <c r="CL897" s="648"/>
      <c r="CM897" s="648"/>
      <c r="CN897" s="648"/>
      <c r="CO897" s="648"/>
      <c r="CP897" s="648"/>
      <c r="CQ897" s="648"/>
      <c r="CR897" s="650"/>
    </row>
    <row r="898" spans="1:96" s="639" customFormat="1" x14ac:dyDescent="0.2">
      <c r="A898" s="648"/>
      <c r="B898" s="648"/>
      <c r="C898" s="648"/>
      <c r="D898" s="648"/>
      <c r="E898" s="648"/>
      <c r="F898" s="648"/>
      <c r="G898" s="648"/>
      <c r="H898" s="648"/>
      <c r="I898" s="648"/>
      <c r="J898" s="648"/>
      <c r="K898" s="648"/>
      <c r="L898" s="648"/>
      <c r="M898" s="648"/>
      <c r="N898" s="648"/>
      <c r="O898" s="648"/>
      <c r="P898" s="648"/>
      <c r="Q898" s="648"/>
      <c r="R898" s="648"/>
      <c r="S898" s="648"/>
      <c r="T898" s="648"/>
      <c r="U898" s="648"/>
      <c r="V898" s="648"/>
      <c r="W898" s="648"/>
      <c r="X898" s="648"/>
      <c r="Y898" s="648"/>
      <c r="Z898" s="648"/>
      <c r="AA898" s="648"/>
      <c r="AB898" s="648"/>
      <c r="AC898" s="648"/>
      <c r="AD898" s="648"/>
      <c r="AE898" s="648"/>
      <c r="AF898" s="648"/>
      <c r="AG898" s="648"/>
      <c r="AH898" s="648"/>
      <c r="AI898" s="648"/>
      <c r="AJ898" s="648"/>
      <c r="AK898" s="648"/>
      <c r="AL898" s="648"/>
      <c r="AM898" s="648"/>
      <c r="AN898" s="648"/>
      <c r="AO898" s="648"/>
      <c r="AP898" s="648"/>
      <c r="AQ898" s="648"/>
      <c r="AR898" s="648"/>
      <c r="AS898" s="648"/>
      <c r="AT898" s="649"/>
      <c r="AU898" s="648"/>
      <c r="AV898" s="648"/>
      <c r="AW898" s="648"/>
      <c r="AX898" s="648"/>
      <c r="AY898" s="648"/>
      <c r="AZ898" s="648"/>
      <c r="BA898" s="648"/>
      <c r="BB898" s="648"/>
      <c r="BC898" s="648"/>
      <c r="BD898" s="648"/>
      <c r="BE898" s="648"/>
      <c r="BF898" s="648"/>
      <c r="BG898" s="648"/>
      <c r="BH898" s="648"/>
      <c r="BI898" s="648"/>
      <c r="BJ898" s="648"/>
      <c r="BK898" s="648"/>
      <c r="BL898" s="648"/>
      <c r="BM898" s="648"/>
      <c r="BN898" s="648"/>
      <c r="BO898" s="648"/>
      <c r="BP898" s="648"/>
      <c r="BQ898" s="648"/>
      <c r="BR898" s="648"/>
      <c r="BS898" s="648"/>
      <c r="BT898" s="648"/>
      <c r="BU898" s="648"/>
      <c r="BV898" s="648"/>
      <c r="BW898" s="648"/>
      <c r="BX898" s="648"/>
      <c r="BY898" s="648"/>
      <c r="BZ898" s="648"/>
      <c r="CA898" s="648"/>
      <c r="CB898" s="648"/>
      <c r="CC898" s="648"/>
      <c r="CD898" s="648"/>
      <c r="CE898" s="648"/>
      <c r="CF898" s="648"/>
      <c r="CG898" s="648"/>
      <c r="CH898" s="648"/>
      <c r="CI898" s="648"/>
      <c r="CJ898" s="648"/>
      <c r="CK898" s="648"/>
      <c r="CL898" s="648"/>
      <c r="CM898" s="648"/>
      <c r="CN898" s="648"/>
      <c r="CO898" s="648"/>
      <c r="CP898" s="648"/>
      <c r="CQ898" s="648"/>
      <c r="CR898" s="650"/>
    </row>
    <row r="899" spans="1:96" s="639" customFormat="1" x14ac:dyDescent="0.2">
      <c r="A899" s="648"/>
      <c r="B899" s="648"/>
      <c r="C899" s="648"/>
      <c r="D899" s="648"/>
      <c r="E899" s="648"/>
      <c r="F899" s="648"/>
      <c r="G899" s="648"/>
      <c r="H899" s="648"/>
      <c r="I899" s="648"/>
      <c r="J899" s="648"/>
      <c r="K899" s="648"/>
      <c r="L899" s="648"/>
      <c r="M899" s="648"/>
      <c r="N899" s="648"/>
      <c r="O899" s="648"/>
      <c r="P899" s="648"/>
      <c r="Q899" s="648"/>
      <c r="R899" s="648"/>
      <c r="S899" s="648"/>
      <c r="T899" s="648"/>
      <c r="U899" s="648"/>
      <c r="V899" s="648"/>
      <c r="W899" s="648"/>
      <c r="X899" s="648"/>
      <c r="Y899" s="648"/>
      <c r="Z899" s="648"/>
      <c r="AA899" s="648"/>
      <c r="AB899" s="648"/>
      <c r="AC899" s="648"/>
      <c r="AD899" s="648"/>
      <c r="AE899" s="648"/>
      <c r="AF899" s="648"/>
      <c r="AG899" s="648"/>
      <c r="AH899" s="648"/>
      <c r="AI899" s="648"/>
      <c r="AJ899" s="648"/>
      <c r="AK899" s="648"/>
      <c r="AL899" s="648"/>
      <c r="AM899" s="648"/>
      <c r="AN899" s="648"/>
      <c r="AO899" s="648"/>
      <c r="AP899" s="648"/>
      <c r="AQ899" s="648"/>
      <c r="AR899" s="648"/>
      <c r="AS899" s="648"/>
      <c r="AT899" s="649"/>
      <c r="AU899" s="648"/>
      <c r="AV899" s="648"/>
      <c r="AW899" s="648"/>
      <c r="AX899" s="648"/>
      <c r="AY899" s="648"/>
      <c r="AZ899" s="648"/>
      <c r="BA899" s="648"/>
      <c r="BB899" s="648"/>
      <c r="BC899" s="648"/>
      <c r="BD899" s="648"/>
      <c r="BE899" s="648"/>
      <c r="BF899" s="648"/>
      <c r="BG899" s="648"/>
      <c r="BH899" s="648"/>
      <c r="BI899" s="648"/>
      <c r="BJ899" s="648"/>
      <c r="BK899" s="648"/>
      <c r="BL899" s="648"/>
      <c r="BM899" s="648"/>
      <c r="BN899" s="648"/>
      <c r="BO899" s="648"/>
      <c r="BP899" s="648"/>
      <c r="BQ899" s="648"/>
      <c r="BR899" s="648"/>
      <c r="BS899" s="648"/>
      <c r="BT899" s="648"/>
      <c r="BU899" s="648"/>
      <c r="BV899" s="648"/>
      <c r="BW899" s="648"/>
      <c r="BX899" s="648"/>
      <c r="BY899" s="648"/>
      <c r="BZ899" s="648"/>
      <c r="CA899" s="648"/>
      <c r="CB899" s="648"/>
      <c r="CC899" s="648"/>
      <c r="CD899" s="648"/>
      <c r="CE899" s="648"/>
      <c r="CF899" s="648"/>
      <c r="CG899" s="648"/>
      <c r="CH899" s="648"/>
      <c r="CI899" s="648"/>
      <c r="CJ899" s="648"/>
      <c r="CK899" s="648"/>
      <c r="CL899" s="648"/>
      <c r="CM899" s="648"/>
      <c r="CN899" s="648"/>
      <c r="CO899" s="648"/>
      <c r="CP899" s="648"/>
      <c r="CQ899" s="648"/>
      <c r="CR899" s="650"/>
    </row>
    <row r="900" spans="1:96" s="639" customFormat="1" x14ac:dyDescent="0.2">
      <c r="A900" s="648"/>
      <c r="B900" s="648"/>
      <c r="C900" s="648"/>
      <c r="D900" s="648"/>
      <c r="E900" s="648"/>
      <c r="F900" s="648"/>
      <c r="G900" s="648"/>
      <c r="H900" s="648"/>
      <c r="I900" s="648"/>
      <c r="J900" s="648"/>
      <c r="K900" s="648"/>
      <c r="L900" s="648"/>
      <c r="M900" s="648"/>
      <c r="N900" s="648"/>
      <c r="O900" s="648"/>
      <c r="P900" s="648"/>
      <c r="Q900" s="648"/>
      <c r="R900" s="648"/>
      <c r="S900" s="648"/>
      <c r="T900" s="648"/>
      <c r="U900" s="648"/>
      <c r="V900" s="648"/>
      <c r="W900" s="648"/>
      <c r="X900" s="648"/>
      <c r="Y900" s="648"/>
      <c r="Z900" s="648"/>
      <c r="AA900" s="648"/>
      <c r="AB900" s="648"/>
      <c r="AC900" s="648"/>
      <c r="AD900" s="648"/>
      <c r="AE900" s="648"/>
      <c r="AF900" s="648"/>
      <c r="AG900" s="648"/>
      <c r="AH900" s="648"/>
      <c r="AI900" s="648"/>
      <c r="AJ900" s="648"/>
      <c r="AK900" s="648"/>
      <c r="AL900" s="648"/>
      <c r="AM900" s="648"/>
      <c r="AN900" s="648"/>
      <c r="AO900" s="648"/>
      <c r="AP900" s="648"/>
      <c r="AQ900" s="648"/>
      <c r="AR900" s="648"/>
      <c r="AS900" s="648"/>
      <c r="AT900" s="649"/>
      <c r="AU900" s="648"/>
      <c r="AV900" s="648"/>
      <c r="AW900" s="648"/>
      <c r="AX900" s="648"/>
      <c r="AY900" s="648"/>
      <c r="AZ900" s="648"/>
      <c r="BA900" s="648"/>
      <c r="BB900" s="648"/>
      <c r="BC900" s="648"/>
      <c r="BD900" s="648"/>
      <c r="BE900" s="648"/>
      <c r="BF900" s="648"/>
      <c r="BG900" s="648"/>
      <c r="BH900" s="648"/>
      <c r="BI900" s="648"/>
      <c r="BJ900" s="648"/>
      <c r="BK900" s="648"/>
      <c r="BL900" s="648"/>
      <c r="BM900" s="648"/>
      <c r="BN900" s="648"/>
      <c r="BO900" s="648"/>
      <c r="BP900" s="648"/>
      <c r="BQ900" s="648"/>
      <c r="BR900" s="648"/>
      <c r="BS900" s="648"/>
      <c r="BT900" s="648"/>
      <c r="BU900" s="648"/>
      <c r="BV900" s="648"/>
      <c r="BW900" s="648"/>
      <c r="BX900" s="648"/>
      <c r="BY900" s="648"/>
      <c r="BZ900" s="648"/>
      <c r="CA900" s="648"/>
      <c r="CB900" s="648"/>
      <c r="CC900" s="648"/>
      <c r="CD900" s="648"/>
      <c r="CE900" s="648"/>
      <c r="CF900" s="648"/>
      <c r="CG900" s="648"/>
      <c r="CH900" s="648"/>
      <c r="CI900" s="648"/>
      <c r="CJ900" s="648"/>
      <c r="CK900" s="648"/>
      <c r="CL900" s="648"/>
      <c r="CM900" s="648"/>
      <c r="CN900" s="648"/>
      <c r="CO900" s="648"/>
      <c r="CP900" s="648"/>
      <c r="CQ900" s="648"/>
      <c r="CR900" s="650"/>
    </row>
    <row r="901" spans="1:96" s="639" customFormat="1" x14ac:dyDescent="0.2">
      <c r="A901" s="648"/>
      <c r="B901" s="648"/>
      <c r="C901" s="648"/>
      <c r="D901" s="648"/>
      <c r="E901" s="648"/>
      <c r="F901" s="648"/>
      <c r="G901" s="648"/>
      <c r="H901" s="648"/>
      <c r="I901" s="648"/>
      <c r="J901" s="648"/>
      <c r="K901" s="648"/>
      <c r="L901" s="648"/>
      <c r="M901" s="648"/>
      <c r="N901" s="648"/>
      <c r="O901" s="648"/>
      <c r="P901" s="648"/>
      <c r="Q901" s="648"/>
      <c r="R901" s="648"/>
      <c r="S901" s="648"/>
      <c r="T901" s="648"/>
      <c r="U901" s="648"/>
      <c r="V901" s="648"/>
      <c r="W901" s="648"/>
      <c r="X901" s="648"/>
      <c r="Y901" s="648"/>
      <c r="Z901" s="648"/>
      <c r="AA901" s="648"/>
      <c r="AB901" s="648"/>
      <c r="AC901" s="648"/>
      <c r="AD901" s="648"/>
      <c r="AE901" s="648"/>
      <c r="AF901" s="648"/>
      <c r="AG901" s="648"/>
      <c r="AH901" s="648"/>
      <c r="AI901" s="648"/>
      <c r="AJ901" s="648"/>
      <c r="AK901" s="648"/>
      <c r="AL901" s="648"/>
      <c r="AM901" s="648"/>
      <c r="AN901" s="648"/>
      <c r="AO901" s="648"/>
      <c r="AP901" s="648"/>
      <c r="AQ901" s="648"/>
      <c r="AR901" s="648"/>
      <c r="AS901" s="648"/>
      <c r="AT901" s="649"/>
      <c r="AU901" s="648"/>
      <c r="AV901" s="648"/>
      <c r="AW901" s="648"/>
      <c r="AX901" s="648"/>
      <c r="AY901" s="648"/>
      <c r="AZ901" s="648"/>
      <c r="BA901" s="648"/>
      <c r="BB901" s="648"/>
      <c r="BC901" s="648"/>
      <c r="BD901" s="648"/>
      <c r="BE901" s="648"/>
      <c r="BF901" s="648"/>
      <c r="BG901" s="648"/>
      <c r="BH901" s="648"/>
      <c r="BI901" s="648"/>
      <c r="BJ901" s="648"/>
      <c r="BK901" s="648"/>
      <c r="BL901" s="648"/>
      <c r="BM901" s="648"/>
      <c r="BN901" s="648"/>
      <c r="BO901" s="648"/>
      <c r="BP901" s="648"/>
      <c r="BQ901" s="648"/>
      <c r="BR901" s="648"/>
      <c r="BS901" s="648"/>
      <c r="BT901" s="648"/>
      <c r="BU901" s="648"/>
      <c r="BV901" s="648"/>
      <c r="BW901" s="648"/>
      <c r="BX901" s="648"/>
      <c r="BY901" s="648"/>
      <c r="BZ901" s="648"/>
      <c r="CA901" s="648"/>
      <c r="CB901" s="648"/>
      <c r="CC901" s="648"/>
      <c r="CD901" s="648"/>
      <c r="CE901" s="648"/>
      <c r="CF901" s="648"/>
      <c r="CG901" s="648"/>
      <c r="CH901" s="648"/>
      <c r="CI901" s="648"/>
      <c r="CJ901" s="648"/>
      <c r="CK901" s="648"/>
      <c r="CL901" s="648"/>
      <c r="CM901" s="648"/>
      <c r="CN901" s="648"/>
      <c r="CO901" s="648"/>
      <c r="CP901" s="648"/>
      <c r="CQ901" s="648"/>
      <c r="CR901" s="650"/>
    </row>
    <row r="902" spans="1:96" s="639" customFormat="1" x14ac:dyDescent="0.2">
      <c r="A902" s="648"/>
      <c r="B902" s="648"/>
      <c r="C902" s="648"/>
      <c r="D902" s="648"/>
      <c r="E902" s="648"/>
      <c r="F902" s="648"/>
      <c r="G902" s="648"/>
      <c r="H902" s="648"/>
      <c r="I902" s="648"/>
      <c r="J902" s="648"/>
      <c r="K902" s="648"/>
      <c r="L902" s="648"/>
      <c r="M902" s="648"/>
      <c r="N902" s="648"/>
      <c r="O902" s="648"/>
      <c r="P902" s="648"/>
      <c r="Q902" s="648"/>
      <c r="R902" s="648"/>
      <c r="S902" s="648"/>
      <c r="T902" s="648"/>
      <c r="U902" s="648"/>
      <c r="V902" s="648"/>
      <c r="W902" s="648"/>
      <c r="X902" s="648"/>
      <c r="Y902" s="648"/>
      <c r="Z902" s="648"/>
      <c r="AA902" s="648"/>
      <c r="AB902" s="648"/>
      <c r="AC902" s="648"/>
      <c r="AD902" s="648"/>
      <c r="AE902" s="648"/>
      <c r="AF902" s="648"/>
      <c r="AG902" s="648"/>
      <c r="AH902" s="648"/>
      <c r="AI902" s="648"/>
      <c r="AJ902" s="648"/>
      <c r="AK902" s="648"/>
      <c r="AL902" s="648"/>
      <c r="AM902" s="648"/>
      <c r="AN902" s="648"/>
      <c r="AO902" s="648"/>
      <c r="AP902" s="648"/>
      <c r="AQ902" s="648"/>
      <c r="AR902" s="648"/>
      <c r="AS902" s="648"/>
      <c r="AT902" s="649"/>
      <c r="AU902" s="648"/>
      <c r="AV902" s="648"/>
      <c r="AW902" s="648"/>
      <c r="AX902" s="648"/>
      <c r="AY902" s="648"/>
      <c r="AZ902" s="648"/>
      <c r="BA902" s="648"/>
      <c r="BB902" s="648"/>
      <c r="BC902" s="648"/>
      <c r="BD902" s="648"/>
      <c r="BE902" s="648"/>
      <c r="BF902" s="648"/>
      <c r="BG902" s="648"/>
      <c r="BH902" s="648"/>
      <c r="BI902" s="648"/>
      <c r="BJ902" s="648"/>
      <c r="BK902" s="648"/>
      <c r="BL902" s="648"/>
      <c r="BM902" s="648"/>
      <c r="BN902" s="648"/>
      <c r="BO902" s="648"/>
      <c r="BP902" s="648"/>
      <c r="BQ902" s="648"/>
      <c r="BR902" s="648"/>
      <c r="BS902" s="648"/>
      <c r="BT902" s="648"/>
      <c r="BU902" s="648"/>
      <c r="BV902" s="648"/>
      <c r="BW902" s="648"/>
      <c r="BX902" s="648"/>
      <c r="BY902" s="648"/>
      <c r="BZ902" s="648"/>
      <c r="CA902" s="648"/>
      <c r="CB902" s="648"/>
      <c r="CC902" s="648"/>
      <c r="CD902" s="648"/>
      <c r="CE902" s="648"/>
      <c r="CF902" s="648"/>
      <c r="CG902" s="648"/>
      <c r="CH902" s="648"/>
      <c r="CI902" s="648"/>
      <c r="CJ902" s="648"/>
      <c r="CK902" s="648"/>
      <c r="CL902" s="648"/>
      <c r="CM902" s="648"/>
      <c r="CN902" s="648"/>
      <c r="CO902" s="648"/>
      <c r="CP902" s="648"/>
      <c r="CQ902" s="648"/>
      <c r="CR902" s="650"/>
    </row>
    <row r="903" spans="1:96" s="639" customFormat="1" x14ac:dyDescent="0.2">
      <c r="A903" s="648"/>
      <c r="B903" s="648"/>
      <c r="C903" s="648"/>
      <c r="D903" s="648"/>
      <c r="E903" s="648"/>
      <c r="F903" s="648"/>
      <c r="G903" s="648"/>
      <c r="H903" s="648"/>
      <c r="I903" s="648"/>
      <c r="J903" s="648"/>
      <c r="K903" s="648"/>
      <c r="L903" s="648"/>
      <c r="M903" s="648"/>
      <c r="N903" s="648"/>
      <c r="O903" s="648"/>
      <c r="P903" s="648"/>
      <c r="Q903" s="648"/>
      <c r="R903" s="648"/>
      <c r="S903" s="648"/>
      <c r="T903" s="648"/>
      <c r="U903" s="648"/>
      <c r="V903" s="648"/>
      <c r="W903" s="648"/>
      <c r="X903" s="648"/>
      <c r="Y903" s="648"/>
      <c r="Z903" s="648"/>
      <c r="AA903" s="648"/>
      <c r="AB903" s="648"/>
      <c r="AC903" s="648"/>
      <c r="AD903" s="648"/>
      <c r="AE903" s="648"/>
      <c r="AF903" s="648"/>
      <c r="AG903" s="648"/>
      <c r="AH903" s="648"/>
      <c r="AI903" s="648"/>
      <c r="AJ903" s="648"/>
      <c r="AK903" s="648"/>
      <c r="AL903" s="648"/>
      <c r="AM903" s="648"/>
      <c r="AN903" s="648"/>
      <c r="AO903" s="648"/>
      <c r="AP903" s="648"/>
      <c r="AQ903" s="648"/>
      <c r="AR903" s="648"/>
      <c r="AS903" s="648"/>
      <c r="AT903" s="649"/>
      <c r="AU903" s="648"/>
      <c r="AV903" s="648"/>
      <c r="AW903" s="648"/>
      <c r="AX903" s="648"/>
      <c r="AY903" s="648"/>
      <c r="AZ903" s="648"/>
      <c r="BA903" s="648"/>
      <c r="BB903" s="648"/>
      <c r="BC903" s="648"/>
      <c r="BD903" s="648"/>
      <c r="BE903" s="648"/>
      <c r="BF903" s="648"/>
      <c r="BG903" s="648"/>
      <c r="BH903" s="648"/>
      <c r="BI903" s="648"/>
      <c r="BJ903" s="648"/>
      <c r="BK903" s="648"/>
      <c r="BL903" s="648"/>
      <c r="BM903" s="648"/>
      <c r="BN903" s="648"/>
      <c r="BO903" s="648"/>
      <c r="BP903" s="648"/>
      <c r="BQ903" s="648"/>
      <c r="BR903" s="648"/>
      <c r="BS903" s="648"/>
      <c r="BT903" s="648"/>
      <c r="BU903" s="648"/>
      <c r="BV903" s="648"/>
      <c r="BW903" s="648"/>
      <c r="BX903" s="648"/>
      <c r="BY903" s="648"/>
      <c r="BZ903" s="648"/>
      <c r="CA903" s="648"/>
      <c r="CB903" s="648"/>
      <c r="CC903" s="648"/>
      <c r="CD903" s="648"/>
      <c r="CE903" s="648"/>
      <c r="CF903" s="648"/>
      <c r="CG903" s="648"/>
      <c r="CH903" s="648"/>
      <c r="CI903" s="648"/>
      <c r="CJ903" s="648"/>
      <c r="CK903" s="648"/>
      <c r="CL903" s="648"/>
      <c r="CM903" s="648"/>
      <c r="CN903" s="648"/>
      <c r="CO903" s="648"/>
      <c r="CP903" s="648"/>
      <c r="CQ903" s="648"/>
      <c r="CR903" s="650"/>
    </row>
    <row r="904" spans="1:96" s="639" customFormat="1" x14ac:dyDescent="0.2">
      <c r="A904" s="648"/>
      <c r="B904" s="648"/>
      <c r="C904" s="648"/>
      <c r="D904" s="648"/>
      <c r="E904" s="648"/>
      <c r="F904" s="648"/>
      <c r="G904" s="648"/>
      <c r="H904" s="648"/>
      <c r="I904" s="648"/>
      <c r="J904" s="648"/>
      <c r="K904" s="648"/>
      <c r="L904" s="648"/>
      <c r="M904" s="648"/>
      <c r="N904" s="648"/>
      <c r="O904" s="648"/>
      <c r="P904" s="648"/>
      <c r="Q904" s="648"/>
      <c r="R904" s="648"/>
      <c r="S904" s="648"/>
      <c r="T904" s="648"/>
      <c r="U904" s="648"/>
      <c r="V904" s="648"/>
      <c r="W904" s="648"/>
      <c r="X904" s="648"/>
      <c r="Y904" s="648"/>
      <c r="Z904" s="648"/>
      <c r="AA904" s="648"/>
      <c r="AB904" s="648"/>
      <c r="AC904" s="648"/>
      <c r="AD904" s="648"/>
      <c r="AE904" s="648"/>
      <c r="AF904" s="648"/>
      <c r="AG904" s="648"/>
      <c r="AH904" s="648"/>
      <c r="AI904" s="648"/>
      <c r="AJ904" s="648"/>
      <c r="AK904" s="648"/>
      <c r="AL904" s="648"/>
      <c r="AM904" s="648"/>
      <c r="AN904" s="648"/>
      <c r="AO904" s="648"/>
      <c r="AP904" s="648"/>
      <c r="AQ904" s="648"/>
      <c r="AR904" s="648"/>
      <c r="AS904" s="648"/>
      <c r="AT904" s="649"/>
      <c r="AU904" s="648"/>
      <c r="AV904" s="648"/>
      <c r="AW904" s="648"/>
      <c r="AX904" s="648"/>
      <c r="AY904" s="648"/>
      <c r="AZ904" s="648"/>
      <c r="BA904" s="648"/>
      <c r="BB904" s="648"/>
      <c r="BC904" s="648"/>
      <c r="BD904" s="648"/>
      <c r="BE904" s="648"/>
      <c r="BF904" s="648"/>
      <c r="BG904" s="648"/>
      <c r="BH904" s="648"/>
      <c r="BI904" s="648"/>
      <c r="BJ904" s="648"/>
      <c r="BK904" s="648"/>
      <c r="BL904" s="648"/>
      <c r="BM904" s="648"/>
      <c r="BN904" s="648"/>
      <c r="BO904" s="648"/>
      <c r="BP904" s="648"/>
      <c r="BQ904" s="648"/>
      <c r="BR904" s="648"/>
      <c r="BS904" s="648"/>
      <c r="BT904" s="648"/>
      <c r="BU904" s="648"/>
      <c r="BV904" s="648"/>
      <c r="BW904" s="648"/>
      <c r="BX904" s="648"/>
      <c r="BY904" s="648"/>
      <c r="BZ904" s="648"/>
      <c r="CA904" s="648"/>
      <c r="CB904" s="648"/>
      <c r="CC904" s="648"/>
      <c r="CD904" s="648"/>
      <c r="CE904" s="648"/>
      <c r="CF904" s="648"/>
      <c r="CG904" s="648"/>
      <c r="CH904" s="648"/>
      <c r="CI904" s="648"/>
      <c r="CJ904" s="648"/>
      <c r="CK904" s="648"/>
      <c r="CL904" s="648"/>
      <c r="CM904" s="648"/>
      <c r="CN904" s="648"/>
      <c r="CO904" s="648"/>
      <c r="CP904" s="648"/>
      <c r="CQ904" s="648"/>
      <c r="CR904" s="650"/>
    </row>
    <row r="905" spans="1:96" s="639" customFormat="1" x14ac:dyDescent="0.2">
      <c r="A905" s="648"/>
      <c r="B905" s="648"/>
      <c r="C905" s="648"/>
      <c r="D905" s="648"/>
      <c r="E905" s="648"/>
      <c r="F905" s="648"/>
      <c r="G905" s="648"/>
      <c r="H905" s="648"/>
      <c r="I905" s="648"/>
      <c r="J905" s="648"/>
      <c r="K905" s="648"/>
      <c r="L905" s="648"/>
      <c r="M905" s="648"/>
      <c r="N905" s="648"/>
      <c r="O905" s="648"/>
      <c r="P905" s="648"/>
      <c r="Q905" s="648"/>
      <c r="R905" s="648"/>
      <c r="S905" s="648"/>
      <c r="T905" s="648"/>
      <c r="U905" s="648"/>
      <c r="V905" s="648"/>
      <c r="W905" s="648"/>
      <c r="X905" s="648"/>
      <c r="Y905" s="648"/>
      <c r="Z905" s="648"/>
      <c r="AA905" s="648"/>
      <c r="AB905" s="648"/>
      <c r="AC905" s="648"/>
      <c r="AD905" s="648"/>
      <c r="AE905" s="648"/>
      <c r="AF905" s="648"/>
      <c r="AG905" s="648"/>
      <c r="AH905" s="648"/>
      <c r="AI905" s="648"/>
      <c r="AJ905" s="648"/>
      <c r="AK905" s="648"/>
      <c r="AL905" s="648"/>
      <c r="AM905" s="648"/>
      <c r="AN905" s="648"/>
      <c r="AO905" s="648"/>
      <c r="AP905" s="648"/>
      <c r="AQ905" s="648"/>
      <c r="AR905" s="648"/>
      <c r="AS905" s="648"/>
      <c r="AT905" s="649"/>
      <c r="AU905" s="648"/>
      <c r="AV905" s="648"/>
      <c r="AW905" s="648"/>
      <c r="AX905" s="648"/>
      <c r="AY905" s="648"/>
      <c r="AZ905" s="648"/>
      <c r="BA905" s="648"/>
      <c r="BB905" s="648"/>
      <c r="BC905" s="648"/>
      <c r="BD905" s="648"/>
      <c r="BE905" s="648"/>
      <c r="BF905" s="648"/>
      <c r="BG905" s="648"/>
      <c r="BH905" s="648"/>
      <c r="BI905" s="648"/>
      <c r="BJ905" s="648"/>
      <c r="BK905" s="648"/>
      <c r="BL905" s="648"/>
      <c r="BM905" s="648"/>
      <c r="BN905" s="648"/>
      <c r="BO905" s="648"/>
      <c r="BP905" s="648"/>
      <c r="BQ905" s="648"/>
      <c r="BR905" s="648"/>
      <c r="BS905" s="648"/>
      <c r="BT905" s="648"/>
      <c r="BU905" s="648"/>
      <c r="BV905" s="648"/>
      <c r="BW905" s="648"/>
      <c r="BX905" s="648"/>
      <c r="BY905" s="648"/>
      <c r="BZ905" s="648"/>
      <c r="CA905" s="648"/>
      <c r="CB905" s="648"/>
      <c r="CC905" s="648"/>
      <c r="CD905" s="648"/>
      <c r="CE905" s="648"/>
      <c r="CF905" s="648"/>
      <c r="CG905" s="648"/>
      <c r="CH905" s="648"/>
      <c r="CI905" s="648"/>
      <c r="CJ905" s="648"/>
      <c r="CK905" s="648"/>
      <c r="CL905" s="648"/>
      <c r="CM905" s="648"/>
      <c r="CN905" s="648"/>
      <c r="CO905" s="648"/>
      <c r="CP905" s="648"/>
      <c r="CQ905" s="648"/>
      <c r="CR905" s="650"/>
    </row>
    <row r="906" spans="1:96" s="639" customFormat="1" x14ac:dyDescent="0.2">
      <c r="A906" s="648"/>
      <c r="B906" s="648"/>
      <c r="C906" s="648"/>
      <c r="D906" s="648"/>
      <c r="E906" s="648"/>
      <c r="F906" s="648"/>
      <c r="G906" s="648"/>
      <c r="H906" s="648"/>
      <c r="I906" s="648"/>
      <c r="J906" s="648"/>
      <c r="K906" s="648"/>
      <c r="L906" s="648"/>
      <c r="M906" s="648"/>
      <c r="N906" s="648"/>
      <c r="O906" s="648"/>
      <c r="P906" s="648"/>
      <c r="Q906" s="648"/>
      <c r="R906" s="648"/>
      <c r="S906" s="648"/>
      <c r="T906" s="648"/>
      <c r="U906" s="648"/>
      <c r="V906" s="648"/>
      <c r="W906" s="648"/>
      <c r="X906" s="648"/>
      <c r="Y906" s="648"/>
      <c r="Z906" s="648"/>
      <c r="AA906" s="648"/>
      <c r="AB906" s="648"/>
      <c r="AC906" s="648"/>
      <c r="AD906" s="648"/>
      <c r="AE906" s="648"/>
      <c r="AF906" s="648"/>
      <c r="AG906" s="648"/>
      <c r="AH906" s="648"/>
      <c r="AI906" s="648"/>
      <c r="AJ906" s="648"/>
      <c r="AK906" s="648"/>
      <c r="AL906" s="648"/>
      <c r="AM906" s="648"/>
      <c r="AN906" s="648"/>
      <c r="AO906" s="648"/>
      <c r="AP906" s="648"/>
      <c r="AQ906" s="648"/>
      <c r="AR906" s="648"/>
      <c r="AS906" s="648"/>
      <c r="AT906" s="649"/>
      <c r="AU906" s="648"/>
      <c r="AV906" s="648"/>
      <c r="AW906" s="648"/>
      <c r="AX906" s="648"/>
      <c r="AY906" s="648"/>
      <c r="AZ906" s="648"/>
      <c r="BA906" s="648"/>
      <c r="BB906" s="648"/>
      <c r="BC906" s="648"/>
      <c r="BD906" s="648"/>
      <c r="BE906" s="648"/>
      <c r="BF906" s="648"/>
      <c r="BG906" s="648"/>
      <c r="BH906" s="648"/>
      <c r="BI906" s="648"/>
      <c r="BJ906" s="648"/>
      <c r="BK906" s="648"/>
      <c r="BL906" s="648"/>
      <c r="BM906" s="648"/>
      <c r="BN906" s="648"/>
      <c r="BO906" s="648"/>
      <c r="BP906" s="648"/>
      <c r="BQ906" s="648"/>
      <c r="BR906" s="648"/>
      <c r="BS906" s="648"/>
      <c r="BT906" s="648"/>
      <c r="BU906" s="648"/>
      <c r="BV906" s="648"/>
      <c r="BW906" s="648"/>
      <c r="BX906" s="648"/>
      <c r="BY906" s="648"/>
      <c r="BZ906" s="648"/>
      <c r="CA906" s="648"/>
      <c r="CB906" s="648"/>
      <c r="CC906" s="648"/>
      <c r="CD906" s="648"/>
      <c r="CE906" s="648"/>
      <c r="CF906" s="648"/>
      <c r="CG906" s="648"/>
      <c r="CH906" s="648"/>
      <c r="CI906" s="648"/>
      <c r="CJ906" s="648"/>
      <c r="CK906" s="648"/>
      <c r="CL906" s="648"/>
      <c r="CM906" s="648"/>
      <c r="CN906" s="648"/>
      <c r="CO906" s="648"/>
      <c r="CP906" s="648"/>
      <c r="CQ906" s="648"/>
      <c r="CR906" s="650"/>
    </row>
    <row r="907" spans="1:96" s="639" customFormat="1" x14ac:dyDescent="0.2">
      <c r="A907" s="648"/>
      <c r="B907" s="648"/>
      <c r="C907" s="648"/>
      <c r="D907" s="648"/>
      <c r="E907" s="648"/>
      <c r="F907" s="648"/>
      <c r="G907" s="648"/>
      <c r="H907" s="648"/>
      <c r="I907" s="648"/>
      <c r="J907" s="648"/>
      <c r="K907" s="648"/>
      <c r="L907" s="648"/>
      <c r="M907" s="648"/>
      <c r="N907" s="648"/>
      <c r="O907" s="648"/>
      <c r="P907" s="648"/>
      <c r="Q907" s="648"/>
      <c r="R907" s="648"/>
      <c r="S907" s="648"/>
      <c r="T907" s="648"/>
      <c r="U907" s="648"/>
      <c r="V907" s="648"/>
      <c r="W907" s="648"/>
      <c r="X907" s="648"/>
      <c r="Y907" s="648"/>
      <c r="Z907" s="648"/>
      <c r="AA907" s="648"/>
      <c r="AB907" s="648"/>
      <c r="AC907" s="648"/>
      <c r="AD907" s="648"/>
      <c r="AE907" s="648"/>
      <c r="AF907" s="648"/>
      <c r="AG907" s="648"/>
      <c r="AH907" s="648"/>
      <c r="AI907" s="648"/>
      <c r="AJ907" s="648"/>
      <c r="AK907" s="648"/>
      <c r="AL907" s="648"/>
      <c r="AM907" s="648"/>
      <c r="AN907" s="648"/>
      <c r="AO907" s="648"/>
      <c r="AP907" s="648"/>
      <c r="AQ907" s="648"/>
      <c r="AR907" s="648"/>
      <c r="AS907" s="648"/>
      <c r="AT907" s="649"/>
      <c r="AU907" s="648"/>
      <c r="AV907" s="648"/>
      <c r="AW907" s="648"/>
      <c r="AX907" s="648"/>
      <c r="AY907" s="648"/>
      <c r="AZ907" s="648"/>
      <c r="BA907" s="648"/>
      <c r="BB907" s="648"/>
      <c r="BC907" s="648"/>
      <c r="BD907" s="648"/>
      <c r="BE907" s="648"/>
      <c r="BF907" s="648"/>
      <c r="BG907" s="648"/>
      <c r="BH907" s="648"/>
      <c r="BI907" s="648"/>
      <c r="BJ907" s="648"/>
      <c r="BK907" s="648"/>
      <c r="BL907" s="648"/>
      <c r="BM907" s="648"/>
      <c r="BN907" s="648"/>
      <c r="BO907" s="648"/>
      <c r="BP907" s="648"/>
      <c r="BQ907" s="648"/>
      <c r="BR907" s="648"/>
      <c r="BS907" s="648"/>
      <c r="BT907" s="648"/>
      <c r="BU907" s="648"/>
      <c r="BV907" s="648"/>
      <c r="BW907" s="648"/>
      <c r="BX907" s="648"/>
      <c r="BY907" s="648"/>
      <c r="BZ907" s="648"/>
      <c r="CA907" s="648"/>
      <c r="CB907" s="648"/>
      <c r="CC907" s="648"/>
      <c r="CD907" s="648"/>
      <c r="CE907" s="648"/>
      <c r="CF907" s="648"/>
      <c r="CG907" s="648"/>
      <c r="CH907" s="648"/>
      <c r="CI907" s="648"/>
      <c r="CJ907" s="648"/>
      <c r="CK907" s="648"/>
      <c r="CL907" s="648"/>
      <c r="CM907" s="648"/>
      <c r="CN907" s="648"/>
      <c r="CO907" s="648"/>
      <c r="CP907" s="648"/>
      <c r="CQ907" s="648"/>
      <c r="CR907" s="650"/>
    </row>
    <row r="908" spans="1:96" s="639" customFormat="1" x14ac:dyDescent="0.2">
      <c r="A908" s="648"/>
      <c r="B908" s="648"/>
      <c r="C908" s="648"/>
      <c r="D908" s="648"/>
      <c r="E908" s="648"/>
      <c r="F908" s="648"/>
      <c r="G908" s="648"/>
      <c r="H908" s="648"/>
      <c r="I908" s="648"/>
      <c r="J908" s="648"/>
      <c r="K908" s="648"/>
      <c r="L908" s="648"/>
      <c r="M908" s="648"/>
      <c r="N908" s="648"/>
      <c r="O908" s="648"/>
      <c r="P908" s="648"/>
      <c r="Q908" s="648"/>
      <c r="R908" s="648"/>
      <c r="S908" s="648"/>
      <c r="T908" s="648"/>
      <c r="U908" s="648"/>
      <c r="V908" s="648"/>
      <c r="W908" s="648"/>
      <c r="X908" s="648"/>
      <c r="Y908" s="648"/>
      <c r="Z908" s="648"/>
      <c r="AA908" s="648"/>
      <c r="AB908" s="648"/>
      <c r="AC908" s="648"/>
      <c r="AD908" s="648"/>
      <c r="AE908" s="648"/>
      <c r="AF908" s="648"/>
      <c r="AG908" s="648"/>
      <c r="AH908" s="648"/>
      <c r="AI908" s="648"/>
      <c r="AJ908" s="648"/>
      <c r="AK908" s="648"/>
      <c r="AL908" s="648"/>
      <c r="AM908" s="648"/>
      <c r="AN908" s="648"/>
      <c r="AO908" s="648"/>
      <c r="AP908" s="648"/>
      <c r="AQ908" s="648"/>
      <c r="AR908" s="648"/>
      <c r="AS908" s="648"/>
      <c r="AT908" s="649"/>
      <c r="AU908" s="648"/>
      <c r="AV908" s="648"/>
      <c r="AW908" s="648"/>
      <c r="AX908" s="648"/>
      <c r="AY908" s="648"/>
      <c r="AZ908" s="648"/>
      <c r="BA908" s="648"/>
      <c r="BB908" s="648"/>
      <c r="BC908" s="648"/>
      <c r="BD908" s="648"/>
      <c r="BE908" s="648"/>
      <c r="BF908" s="648"/>
      <c r="BG908" s="648"/>
      <c r="BH908" s="648"/>
      <c r="BI908" s="648"/>
      <c r="BJ908" s="648"/>
      <c r="BK908" s="648"/>
      <c r="BL908" s="648"/>
      <c r="BM908" s="648"/>
      <c r="BN908" s="648"/>
      <c r="BO908" s="648"/>
      <c r="BP908" s="648"/>
      <c r="BQ908" s="648"/>
      <c r="BR908" s="648"/>
      <c r="BS908" s="648"/>
      <c r="BT908" s="648"/>
      <c r="BU908" s="648"/>
      <c r="BV908" s="648"/>
      <c r="BW908" s="648"/>
      <c r="BX908" s="648"/>
      <c r="BY908" s="648"/>
      <c r="BZ908" s="648"/>
      <c r="CA908" s="648"/>
      <c r="CB908" s="648"/>
      <c r="CC908" s="648"/>
      <c r="CD908" s="648"/>
      <c r="CE908" s="648"/>
      <c r="CF908" s="648"/>
      <c r="CG908" s="648"/>
      <c r="CH908" s="648"/>
      <c r="CI908" s="648"/>
      <c r="CJ908" s="648"/>
      <c r="CK908" s="648"/>
      <c r="CL908" s="648"/>
      <c r="CM908" s="648"/>
      <c r="CN908" s="648"/>
      <c r="CO908" s="648"/>
      <c r="CP908" s="648"/>
      <c r="CQ908" s="648"/>
      <c r="CR908" s="650"/>
    </row>
    <row r="909" spans="1:96" s="639" customFormat="1" x14ac:dyDescent="0.2">
      <c r="A909" s="648"/>
      <c r="B909" s="648"/>
      <c r="C909" s="648"/>
      <c r="D909" s="648"/>
      <c r="E909" s="648"/>
      <c r="F909" s="648"/>
      <c r="G909" s="648"/>
      <c r="H909" s="648"/>
      <c r="I909" s="648"/>
      <c r="J909" s="648"/>
      <c r="K909" s="648"/>
      <c r="L909" s="648"/>
      <c r="M909" s="648"/>
      <c r="N909" s="648"/>
      <c r="O909" s="648"/>
      <c r="P909" s="648"/>
      <c r="Q909" s="648"/>
      <c r="R909" s="648"/>
      <c r="S909" s="648"/>
      <c r="T909" s="648"/>
      <c r="U909" s="648"/>
      <c r="V909" s="648"/>
      <c r="W909" s="648"/>
      <c r="X909" s="648"/>
      <c r="Y909" s="648"/>
      <c r="Z909" s="648"/>
      <c r="AA909" s="648"/>
      <c r="AB909" s="648"/>
      <c r="AC909" s="648"/>
      <c r="AD909" s="648"/>
      <c r="AE909" s="648"/>
      <c r="AF909" s="648"/>
      <c r="AG909" s="648"/>
      <c r="AH909" s="648"/>
      <c r="AI909" s="648"/>
      <c r="AJ909" s="648"/>
      <c r="AK909" s="648"/>
      <c r="AL909" s="648"/>
      <c r="AM909" s="648"/>
      <c r="AN909" s="648"/>
      <c r="AO909" s="648"/>
      <c r="AP909" s="648"/>
      <c r="AQ909" s="648"/>
      <c r="AR909" s="648"/>
      <c r="AS909" s="648"/>
      <c r="AT909" s="649"/>
      <c r="AU909" s="648"/>
      <c r="AV909" s="648"/>
      <c r="AW909" s="648"/>
      <c r="AX909" s="648"/>
      <c r="AY909" s="648"/>
      <c r="AZ909" s="648"/>
      <c r="BA909" s="648"/>
      <c r="BB909" s="648"/>
      <c r="BC909" s="648"/>
      <c r="BD909" s="648"/>
      <c r="BE909" s="648"/>
      <c r="BF909" s="648"/>
      <c r="BG909" s="648"/>
      <c r="BH909" s="648"/>
      <c r="BI909" s="648"/>
      <c r="BJ909" s="648"/>
      <c r="BK909" s="648"/>
      <c r="BL909" s="648"/>
      <c r="BM909" s="648"/>
      <c r="BN909" s="648"/>
      <c r="BO909" s="648"/>
      <c r="BP909" s="648"/>
      <c r="BQ909" s="648"/>
      <c r="BR909" s="648"/>
      <c r="BS909" s="648"/>
      <c r="BT909" s="648"/>
      <c r="BU909" s="648"/>
      <c r="BV909" s="648"/>
      <c r="BW909" s="648"/>
      <c r="BX909" s="648"/>
      <c r="BY909" s="648"/>
      <c r="BZ909" s="648"/>
      <c r="CA909" s="648"/>
      <c r="CB909" s="648"/>
      <c r="CC909" s="648"/>
      <c r="CD909" s="648"/>
      <c r="CE909" s="648"/>
      <c r="CF909" s="648"/>
      <c r="CG909" s="648"/>
      <c r="CH909" s="648"/>
      <c r="CI909" s="648"/>
      <c r="CJ909" s="648"/>
      <c r="CK909" s="648"/>
      <c r="CL909" s="648"/>
      <c r="CM909" s="648"/>
      <c r="CN909" s="648"/>
      <c r="CO909" s="648"/>
      <c r="CP909" s="648"/>
      <c r="CQ909" s="648"/>
      <c r="CR909" s="650"/>
    </row>
    <row r="910" spans="1:96" s="639" customFormat="1" x14ac:dyDescent="0.2">
      <c r="A910" s="648"/>
      <c r="B910" s="648"/>
      <c r="C910" s="648"/>
      <c r="D910" s="648"/>
      <c r="E910" s="648"/>
      <c r="F910" s="648"/>
      <c r="G910" s="648"/>
      <c r="H910" s="648"/>
      <c r="I910" s="648"/>
      <c r="J910" s="648"/>
      <c r="K910" s="648"/>
      <c r="L910" s="648"/>
      <c r="M910" s="648"/>
      <c r="N910" s="648"/>
      <c r="O910" s="648"/>
      <c r="P910" s="648"/>
      <c r="Q910" s="648"/>
      <c r="R910" s="648"/>
      <c r="S910" s="648"/>
      <c r="T910" s="648"/>
      <c r="U910" s="648"/>
      <c r="V910" s="648"/>
      <c r="W910" s="648"/>
      <c r="X910" s="648"/>
      <c r="Y910" s="648"/>
      <c r="Z910" s="648"/>
      <c r="AA910" s="648"/>
      <c r="AB910" s="648"/>
      <c r="AC910" s="648"/>
      <c r="AD910" s="648"/>
      <c r="AE910" s="648"/>
      <c r="AF910" s="648"/>
      <c r="AG910" s="648"/>
      <c r="AH910" s="648"/>
      <c r="AI910" s="648"/>
      <c r="AJ910" s="648"/>
      <c r="AK910" s="648"/>
      <c r="AL910" s="648"/>
      <c r="AM910" s="648"/>
      <c r="AN910" s="648"/>
      <c r="AO910" s="648"/>
      <c r="AP910" s="648"/>
      <c r="AQ910" s="648"/>
      <c r="AR910" s="648"/>
      <c r="AS910" s="648"/>
      <c r="AT910" s="649"/>
      <c r="AU910" s="648"/>
      <c r="AV910" s="648"/>
      <c r="AW910" s="648"/>
      <c r="AX910" s="648"/>
      <c r="AY910" s="648"/>
      <c r="AZ910" s="648"/>
      <c r="BA910" s="648"/>
      <c r="BB910" s="648"/>
      <c r="BC910" s="648"/>
      <c r="BD910" s="648"/>
      <c r="BE910" s="648"/>
      <c r="BF910" s="648"/>
      <c r="BG910" s="648"/>
      <c r="BH910" s="648"/>
      <c r="BI910" s="648"/>
      <c r="BJ910" s="648"/>
      <c r="BK910" s="648"/>
      <c r="BL910" s="648"/>
      <c r="BM910" s="648"/>
      <c r="BN910" s="648"/>
      <c r="BO910" s="648"/>
      <c r="BP910" s="648"/>
      <c r="BQ910" s="648"/>
      <c r="BR910" s="648"/>
      <c r="BS910" s="648"/>
      <c r="BT910" s="648"/>
      <c r="BU910" s="648"/>
      <c r="BV910" s="648"/>
      <c r="BW910" s="648"/>
      <c r="BX910" s="648"/>
      <c r="BY910" s="648"/>
      <c r="BZ910" s="648"/>
      <c r="CA910" s="648"/>
      <c r="CB910" s="648"/>
      <c r="CC910" s="648"/>
      <c r="CD910" s="648"/>
      <c r="CE910" s="648"/>
      <c r="CF910" s="648"/>
      <c r="CG910" s="648"/>
      <c r="CH910" s="648"/>
      <c r="CI910" s="648"/>
      <c r="CJ910" s="648"/>
      <c r="CK910" s="648"/>
      <c r="CL910" s="648"/>
      <c r="CM910" s="648"/>
      <c r="CN910" s="648"/>
      <c r="CO910" s="648"/>
      <c r="CP910" s="648"/>
      <c r="CQ910" s="648"/>
      <c r="CR910" s="650"/>
    </row>
    <row r="911" spans="1:96" s="639" customFormat="1" x14ac:dyDescent="0.2">
      <c r="A911" s="648"/>
      <c r="B911" s="648"/>
      <c r="C911" s="648"/>
      <c r="D911" s="648"/>
      <c r="E911" s="648"/>
      <c r="F911" s="648"/>
      <c r="G911" s="648"/>
      <c r="H911" s="648"/>
      <c r="I911" s="648"/>
      <c r="J911" s="648"/>
      <c r="K911" s="648"/>
      <c r="L911" s="648"/>
      <c r="M911" s="648"/>
      <c r="N911" s="648"/>
      <c r="O911" s="648"/>
      <c r="P911" s="648"/>
      <c r="Q911" s="648"/>
      <c r="R911" s="648"/>
      <c r="S911" s="648"/>
      <c r="T911" s="648"/>
      <c r="U911" s="648"/>
      <c r="V911" s="648"/>
      <c r="W911" s="648"/>
      <c r="X911" s="648"/>
      <c r="Y911" s="648"/>
      <c r="Z911" s="648"/>
      <c r="AA911" s="648"/>
      <c r="AB911" s="648"/>
      <c r="AC911" s="648"/>
      <c r="AD911" s="648"/>
      <c r="AE911" s="648"/>
      <c r="AF911" s="648"/>
      <c r="AG911" s="648"/>
      <c r="AH911" s="648"/>
      <c r="AI911" s="648"/>
      <c r="AJ911" s="648"/>
      <c r="AK911" s="648"/>
      <c r="AL911" s="648"/>
      <c r="AM911" s="648"/>
      <c r="AN911" s="648"/>
      <c r="AO911" s="648"/>
      <c r="AP911" s="648"/>
      <c r="AQ911" s="648"/>
      <c r="AR911" s="648"/>
      <c r="AS911" s="648"/>
      <c r="AT911" s="649"/>
      <c r="AU911" s="648"/>
      <c r="AV911" s="648"/>
      <c r="AW911" s="648"/>
      <c r="AX911" s="648"/>
      <c r="AY911" s="648"/>
      <c r="AZ911" s="648"/>
      <c r="BA911" s="648"/>
      <c r="BB911" s="648"/>
      <c r="BC911" s="648"/>
      <c r="BD911" s="648"/>
      <c r="BE911" s="648"/>
      <c r="BF911" s="648"/>
      <c r="BG911" s="648"/>
      <c r="BH911" s="648"/>
      <c r="BI911" s="648"/>
      <c r="BJ911" s="648"/>
      <c r="BK911" s="648"/>
      <c r="BL911" s="648"/>
      <c r="BM911" s="648"/>
      <c r="BN911" s="648"/>
      <c r="BO911" s="648"/>
      <c r="BP911" s="648"/>
      <c r="BQ911" s="648"/>
      <c r="BR911" s="648"/>
      <c r="BS911" s="648"/>
      <c r="BT911" s="648"/>
      <c r="BU911" s="648"/>
      <c r="BV911" s="648"/>
      <c r="BW911" s="648"/>
      <c r="BX911" s="648"/>
      <c r="BY911" s="648"/>
      <c r="BZ911" s="648"/>
      <c r="CA911" s="648"/>
      <c r="CB911" s="648"/>
      <c r="CC911" s="648"/>
      <c r="CD911" s="648"/>
      <c r="CE911" s="648"/>
      <c r="CF911" s="648"/>
      <c r="CG911" s="648"/>
      <c r="CH911" s="648"/>
      <c r="CI911" s="648"/>
      <c r="CJ911" s="648"/>
      <c r="CK911" s="648"/>
      <c r="CL911" s="648"/>
      <c r="CM911" s="648"/>
      <c r="CN911" s="648"/>
      <c r="CO911" s="648"/>
      <c r="CP911" s="648"/>
      <c r="CQ911" s="648"/>
      <c r="CR911" s="650"/>
    </row>
    <row r="912" spans="1:96" s="639" customFormat="1" x14ac:dyDescent="0.2">
      <c r="A912" s="648"/>
      <c r="B912" s="648"/>
      <c r="C912" s="648"/>
      <c r="D912" s="648"/>
      <c r="E912" s="648"/>
      <c r="F912" s="648"/>
      <c r="G912" s="648"/>
      <c r="H912" s="648"/>
      <c r="I912" s="648"/>
      <c r="J912" s="648"/>
      <c r="K912" s="648"/>
      <c r="L912" s="648"/>
      <c r="M912" s="648"/>
      <c r="N912" s="648"/>
      <c r="O912" s="648"/>
      <c r="P912" s="648"/>
      <c r="Q912" s="648"/>
      <c r="R912" s="648"/>
      <c r="S912" s="648"/>
      <c r="T912" s="648"/>
      <c r="U912" s="648"/>
      <c r="V912" s="648"/>
      <c r="W912" s="648"/>
      <c r="X912" s="648"/>
      <c r="Y912" s="648"/>
      <c r="Z912" s="648"/>
      <c r="AA912" s="648"/>
      <c r="AB912" s="648"/>
      <c r="AC912" s="648"/>
      <c r="AD912" s="648"/>
      <c r="AE912" s="648"/>
      <c r="AF912" s="648"/>
      <c r="AG912" s="648"/>
      <c r="AH912" s="648"/>
      <c r="AI912" s="648"/>
      <c r="AJ912" s="648"/>
      <c r="AK912" s="648"/>
      <c r="AL912" s="648"/>
      <c r="AM912" s="648"/>
      <c r="AN912" s="648"/>
      <c r="AO912" s="648"/>
      <c r="AP912" s="648"/>
      <c r="AQ912" s="648"/>
      <c r="AR912" s="648"/>
      <c r="AS912" s="648"/>
      <c r="AT912" s="649"/>
      <c r="AU912" s="648"/>
      <c r="AV912" s="648"/>
      <c r="AW912" s="648"/>
      <c r="AX912" s="648"/>
      <c r="AY912" s="648"/>
      <c r="AZ912" s="648"/>
      <c r="BA912" s="648"/>
      <c r="BB912" s="648"/>
      <c r="BC912" s="648"/>
      <c r="BD912" s="648"/>
      <c r="BE912" s="648"/>
      <c r="BF912" s="648"/>
      <c r="BG912" s="648"/>
      <c r="BH912" s="648"/>
      <c r="BI912" s="648"/>
      <c r="BJ912" s="648"/>
      <c r="BK912" s="648"/>
      <c r="BL912" s="648"/>
      <c r="BM912" s="648"/>
      <c r="BN912" s="648"/>
      <c r="BO912" s="648"/>
      <c r="BP912" s="648"/>
      <c r="BQ912" s="648"/>
      <c r="BR912" s="648"/>
      <c r="BS912" s="648"/>
      <c r="BT912" s="648"/>
      <c r="BU912" s="648"/>
      <c r="BV912" s="648"/>
      <c r="BW912" s="648"/>
      <c r="BX912" s="648"/>
      <c r="BY912" s="648"/>
      <c r="BZ912" s="648"/>
      <c r="CA912" s="648"/>
      <c r="CB912" s="648"/>
      <c r="CC912" s="648"/>
      <c r="CD912" s="648"/>
      <c r="CE912" s="648"/>
      <c r="CF912" s="648"/>
      <c r="CG912" s="648"/>
      <c r="CH912" s="648"/>
      <c r="CI912" s="648"/>
      <c r="CJ912" s="648"/>
      <c r="CK912" s="648"/>
      <c r="CL912" s="648"/>
      <c r="CM912" s="648"/>
      <c r="CN912" s="648"/>
      <c r="CO912" s="648"/>
      <c r="CP912" s="648"/>
      <c r="CQ912" s="648"/>
      <c r="CR912" s="650"/>
    </row>
    <row r="913" spans="1:95" x14ac:dyDescent="0.2">
      <c r="A913" s="648"/>
      <c r="B913" s="648"/>
      <c r="C913" s="648"/>
      <c r="D913" s="648"/>
      <c r="E913" s="648"/>
      <c r="F913" s="648"/>
      <c r="G913" s="648"/>
      <c r="H913" s="648"/>
      <c r="I913" s="648"/>
      <c r="J913" s="648"/>
      <c r="K913" s="648"/>
      <c r="L913" s="648"/>
      <c r="M913" s="648"/>
      <c r="N913" s="648"/>
      <c r="O913" s="648"/>
      <c r="P913" s="648"/>
      <c r="Q913" s="648"/>
      <c r="R913" s="648"/>
      <c r="S913" s="648"/>
      <c r="T913" s="648"/>
      <c r="U913" s="648"/>
      <c r="V913" s="648"/>
      <c r="W913" s="648"/>
      <c r="X913" s="648"/>
      <c r="Y913" s="648"/>
      <c r="Z913" s="648"/>
      <c r="AA913" s="648"/>
      <c r="AB913" s="648"/>
      <c r="AC913" s="648"/>
      <c r="AD913" s="648"/>
      <c r="AE913" s="648"/>
      <c r="AF913" s="648"/>
      <c r="AG913" s="648"/>
      <c r="AH913" s="648"/>
      <c r="AI913" s="648"/>
      <c r="AJ913" s="648"/>
      <c r="AK913" s="648"/>
      <c r="AL913" s="648"/>
      <c r="AM913" s="648"/>
      <c r="AN913" s="648"/>
      <c r="AO913" s="648"/>
      <c r="AP913" s="648"/>
      <c r="AQ913" s="648"/>
      <c r="AR913" s="648"/>
      <c r="AS913" s="648"/>
      <c r="AT913" s="649"/>
      <c r="AU913" s="648"/>
      <c r="AV913" s="648"/>
      <c r="AW913" s="648"/>
      <c r="AX913" s="648"/>
      <c r="AY913" s="648"/>
      <c r="AZ913" s="648"/>
      <c r="BA913" s="648"/>
      <c r="BB913" s="648"/>
      <c r="BC913" s="648"/>
      <c r="BD913" s="648"/>
      <c r="BE913" s="648"/>
      <c r="BF913" s="648"/>
      <c r="BG913" s="648"/>
      <c r="BH913" s="648"/>
      <c r="BI913" s="648"/>
      <c r="BJ913" s="648"/>
      <c r="BK913" s="648"/>
      <c r="BL913" s="648"/>
      <c r="BM913" s="648"/>
      <c r="BN913" s="648"/>
      <c r="BO913" s="648"/>
      <c r="BP913" s="648"/>
      <c r="BQ913" s="648"/>
      <c r="BR913" s="648"/>
      <c r="BS913" s="648"/>
      <c r="BT913" s="648"/>
      <c r="BU913" s="648"/>
      <c r="BV913" s="648"/>
      <c r="BW913" s="648"/>
      <c r="BX913" s="648"/>
      <c r="BY913" s="648"/>
      <c r="BZ913" s="648"/>
      <c r="CA913" s="648"/>
      <c r="CB913" s="648"/>
      <c r="CC913" s="648"/>
      <c r="CD913" s="648"/>
      <c r="CE913" s="648"/>
      <c r="CF913" s="648"/>
      <c r="CG913" s="648"/>
      <c r="CH913" s="648"/>
      <c r="CI913" s="648"/>
      <c r="CJ913" s="648"/>
      <c r="CK913" s="648"/>
      <c r="CL913" s="648"/>
      <c r="CM913" s="648"/>
      <c r="CN913" s="648"/>
      <c r="CO913" s="648"/>
      <c r="CP913" s="648"/>
      <c r="CQ913" s="648"/>
    </row>
    <row r="914" spans="1:95" x14ac:dyDescent="0.2">
      <c r="A914" s="648"/>
      <c r="B914" s="648"/>
      <c r="C914" s="648"/>
      <c r="D914" s="648"/>
      <c r="E914" s="648"/>
      <c r="F914" s="648"/>
      <c r="G914" s="648"/>
      <c r="H914" s="648"/>
      <c r="I914" s="648"/>
      <c r="J914" s="648"/>
      <c r="K914" s="648"/>
      <c r="L914" s="648"/>
      <c r="M914" s="648"/>
      <c r="N914" s="648"/>
      <c r="O914" s="648"/>
      <c r="P914" s="648"/>
      <c r="Q914" s="648"/>
      <c r="R914" s="648"/>
      <c r="S914" s="648"/>
      <c r="T914" s="648"/>
      <c r="U914" s="648"/>
      <c r="V914" s="648"/>
      <c r="W914" s="648"/>
      <c r="X914" s="648"/>
      <c r="Y914" s="648"/>
      <c r="Z914" s="648"/>
      <c r="AA914" s="648"/>
      <c r="AB914" s="648"/>
      <c r="AC914" s="648"/>
      <c r="AD914" s="648"/>
      <c r="AE914" s="648"/>
      <c r="AF914" s="648"/>
      <c r="AG914" s="648"/>
      <c r="AH914" s="648"/>
      <c r="AI914" s="648"/>
      <c r="AJ914" s="648"/>
      <c r="AK914" s="648"/>
      <c r="AL914" s="648"/>
      <c r="AM914" s="648"/>
      <c r="AN914" s="648"/>
      <c r="AO914" s="648"/>
      <c r="AP914" s="648"/>
      <c r="AQ914" s="648"/>
      <c r="AR914" s="648"/>
      <c r="AS914" s="648"/>
      <c r="AT914" s="649"/>
      <c r="AU914" s="648"/>
      <c r="AV914" s="648"/>
      <c r="AW914" s="648"/>
      <c r="AX914" s="648"/>
      <c r="AY914" s="648"/>
      <c r="AZ914" s="648"/>
      <c r="BA914" s="648"/>
      <c r="BB914" s="648"/>
      <c r="BC914" s="648"/>
      <c r="BD914" s="648"/>
      <c r="BE914" s="648"/>
      <c r="BF914" s="648"/>
      <c r="BG914" s="648"/>
      <c r="BH914" s="648"/>
      <c r="BI914" s="648"/>
      <c r="BJ914" s="648"/>
      <c r="BK914" s="648"/>
      <c r="BL914" s="648"/>
      <c r="BM914" s="648"/>
      <c r="BN914" s="648"/>
      <c r="BO914" s="648"/>
      <c r="BP914" s="648"/>
      <c r="BQ914" s="648"/>
      <c r="BR914" s="648"/>
      <c r="BS914" s="648"/>
      <c r="BT914" s="648"/>
      <c r="BU914" s="648"/>
      <c r="BV914" s="648"/>
      <c r="BW914" s="648"/>
      <c r="BX914" s="648"/>
      <c r="BY914" s="648"/>
      <c r="BZ914" s="648"/>
      <c r="CA914" s="648"/>
      <c r="CB914" s="648"/>
      <c r="CC914" s="648"/>
      <c r="CD914" s="648"/>
      <c r="CE914" s="648"/>
      <c r="CF914" s="648"/>
      <c r="CG914" s="648"/>
      <c r="CH914" s="648"/>
      <c r="CI914" s="648"/>
      <c r="CJ914" s="648"/>
      <c r="CK914" s="648"/>
      <c r="CL914" s="648"/>
      <c r="CM914" s="648"/>
      <c r="CN914" s="648"/>
      <c r="CO914" s="648"/>
      <c r="CP914" s="648"/>
      <c r="CQ914" s="648"/>
    </row>
    <row r="915" spans="1:95" x14ac:dyDescent="0.2">
      <c r="A915" s="648"/>
      <c r="B915" s="648"/>
      <c r="C915" s="648"/>
      <c r="D915" s="648"/>
      <c r="E915" s="648"/>
      <c r="F915" s="648"/>
      <c r="G915" s="648"/>
      <c r="H915" s="648"/>
      <c r="I915" s="648"/>
      <c r="J915" s="648"/>
      <c r="K915" s="648"/>
      <c r="L915" s="648"/>
      <c r="M915" s="648"/>
      <c r="N915" s="648"/>
      <c r="O915" s="648"/>
      <c r="P915" s="648"/>
      <c r="Q915" s="648"/>
      <c r="R915" s="648"/>
      <c r="S915" s="648"/>
      <c r="T915" s="648"/>
      <c r="U915" s="648"/>
      <c r="V915" s="648"/>
      <c r="W915" s="648"/>
      <c r="X915" s="648"/>
      <c r="Y915" s="648"/>
      <c r="Z915" s="648"/>
      <c r="AA915" s="648"/>
      <c r="AB915" s="648"/>
      <c r="AC915" s="648"/>
      <c r="AD915" s="648"/>
      <c r="AE915" s="648"/>
      <c r="AF915" s="648"/>
      <c r="AG915" s="648"/>
      <c r="AH915" s="648"/>
      <c r="AI915" s="648"/>
      <c r="AJ915" s="648"/>
      <c r="AK915" s="648"/>
      <c r="AL915" s="648"/>
      <c r="AM915" s="648"/>
      <c r="AN915" s="648"/>
      <c r="AO915" s="648"/>
      <c r="AP915" s="648"/>
      <c r="AQ915" s="648"/>
      <c r="AR915" s="648"/>
      <c r="AS915" s="648"/>
      <c r="AT915" s="649"/>
      <c r="AU915" s="648"/>
      <c r="AV915" s="648"/>
      <c r="AW915" s="648"/>
      <c r="AX915" s="648"/>
      <c r="AY915" s="648"/>
      <c r="AZ915" s="648"/>
      <c r="BA915" s="648"/>
      <c r="BB915" s="648"/>
      <c r="BC915" s="648"/>
      <c r="BD915" s="648"/>
      <c r="BE915" s="648"/>
      <c r="BF915" s="648"/>
      <c r="BG915" s="648"/>
      <c r="BH915" s="648"/>
      <c r="BI915" s="648"/>
      <c r="BJ915" s="648"/>
      <c r="BK915" s="648"/>
      <c r="BL915" s="648"/>
      <c r="BM915" s="648"/>
      <c r="BN915" s="648"/>
      <c r="BO915" s="648"/>
      <c r="BP915" s="648"/>
      <c r="BQ915" s="648"/>
      <c r="BR915" s="648"/>
      <c r="BS915" s="648"/>
      <c r="BT915" s="648"/>
      <c r="BU915" s="648"/>
      <c r="BV915" s="648"/>
      <c r="BW915" s="648"/>
      <c r="BX915" s="648"/>
      <c r="BY915" s="648"/>
      <c r="BZ915" s="648"/>
      <c r="CA915" s="648"/>
      <c r="CB915" s="648"/>
      <c r="CC915" s="648"/>
      <c r="CD915" s="648"/>
      <c r="CE915" s="648"/>
      <c r="CF915" s="648"/>
      <c r="CG915" s="648"/>
      <c r="CH915" s="648"/>
      <c r="CI915" s="648"/>
      <c r="CJ915" s="648"/>
      <c r="CK915" s="648"/>
      <c r="CL915" s="648"/>
      <c r="CM915" s="648"/>
      <c r="CN915" s="648"/>
      <c r="CO915" s="648"/>
      <c r="CP915" s="648"/>
      <c r="CQ915" s="648"/>
    </row>
    <row r="916" spans="1:95" x14ac:dyDescent="0.2">
      <c r="A916" s="648"/>
      <c r="B916" s="648"/>
      <c r="C916" s="648"/>
      <c r="D916" s="648"/>
      <c r="E916" s="648"/>
      <c r="F916" s="648"/>
      <c r="G916" s="648"/>
      <c r="H916" s="648"/>
      <c r="I916" s="648"/>
      <c r="J916" s="648"/>
      <c r="K916" s="648"/>
      <c r="L916" s="648"/>
      <c r="M916" s="648"/>
      <c r="N916" s="648"/>
      <c r="O916" s="648"/>
      <c r="P916" s="648"/>
      <c r="Q916" s="648"/>
      <c r="R916" s="648"/>
      <c r="S916" s="648"/>
      <c r="T916" s="648"/>
      <c r="U916" s="648"/>
      <c r="V916" s="648"/>
      <c r="W916" s="648"/>
      <c r="X916" s="648"/>
      <c r="Y916" s="648"/>
      <c r="Z916" s="648"/>
      <c r="AA916" s="648"/>
      <c r="AB916" s="648"/>
      <c r="AC916" s="648"/>
      <c r="AD916" s="648"/>
      <c r="AE916" s="648"/>
      <c r="AF916" s="648"/>
      <c r="AG916" s="648"/>
      <c r="AH916" s="648"/>
      <c r="AI916" s="648"/>
      <c r="AJ916" s="648"/>
      <c r="AK916" s="648"/>
      <c r="AL916" s="648"/>
      <c r="AM916" s="648"/>
      <c r="AN916" s="648"/>
      <c r="AO916" s="648"/>
      <c r="AP916" s="648"/>
      <c r="AQ916" s="648"/>
      <c r="AR916" s="648"/>
      <c r="AS916" s="648"/>
      <c r="AT916" s="649"/>
      <c r="AU916" s="648"/>
      <c r="AV916" s="648"/>
      <c r="AW916" s="648"/>
      <c r="AX916" s="648"/>
      <c r="AY916" s="648"/>
      <c r="AZ916" s="648"/>
      <c r="BA916" s="648"/>
      <c r="BB916" s="648"/>
      <c r="BC916" s="648"/>
      <c r="BD916" s="648"/>
      <c r="BE916" s="648"/>
      <c r="BF916" s="648"/>
      <c r="BG916" s="648"/>
      <c r="BH916" s="648"/>
      <c r="BI916" s="648"/>
      <c r="BJ916" s="648"/>
      <c r="BK916" s="648"/>
      <c r="BL916" s="648"/>
      <c r="BM916" s="648"/>
      <c r="BN916" s="648"/>
      <c r="BO916" s="648"/>
      <c r="BP916" s="648"/>
      <c r="BQ916" s="648"/>
      <c r="BR916" s="648"/>
      <c r="BS916" s="648"/>
      <c r="BT916" s="648"/>
      <c r="BU916" s="648"/>
      <c r="BV916" s="648"/>
      <c r="BW916" s="648"/>
      <c r="BX916" s="648"/>
      <c r="BY916" s="648"/>
      <c r="BZ916" s="648"/>
      <c r="CA916" s="648"/>
      <c r="CB916" s="648"/>
      <c r="CC916" s="648"/>
      <c r="CD916" s="648"/>
      <c r="CE916" s="648"/>
      <c r="CF916" s="648"/>
      <c r="CG916" s="648"/>
      <c r="CH916" s="648"/>
      <c r="CI916" s="648"/>
      <c r="CJ916" s="648"/>
      <c r="CK916" s="648"/>
      <c r="CL916" s="648"/>
      <c r="CM916" s="648"/>
      <c r="CN916" s="648"/>
      <c r="CO916" s="648"/>
      <c r="CP916" s="648"/>
      <c r="CQ916" s="648"/>
    </row>
    <row r="917" spans="1:95" x14ac:dyDescent="0.2">
      <c r="A917" s="648"/>
      <c r="B917" s="648"/>
      <c r="C917" s="648"/>
      <c r="D917" s="648"/>
      <c r="E917" s="648"/>
      <c r="F917" s="648"/>
      <c r="G917" s="648"/>
      <c r="H917" s="648"/>
      <c r="I917" s="648"/>
      <c r="J917" s="648"/>
      <c r="K917" s="648"/>
      <c r="L917" s="648"/>
      <c r="M917" s="648"/>
      <c r="N917" s="648"/>
      <c r="O917" s="648"/>
      <c r="P917" s="648"/>
      <c r="Q917" s="648"/>
      <c r="R917" s="648"/>
      <c r="S917" s="648"/>
      <c r="T917" s="648"/>
      <c r="U917" s="648"/>
      <c r="V917" s="648"/>
      <c r="W917" s="648"/>
      <c r="X917" s="648"/>
      <c r="Y917" s="648"/>
      <c r="Z917" s="648"/>
      <c r="AA917" s="648"/>
      <c r="AB917" s="648"/>
      <c r="AC917" s="648"/>
      <c r="AD917" s="648"/>
      <c r="AE917" s="648"/>
      <c r="AF917" s="648"/>
      <c r="AG917" s="648"/>
      <c r="AH917" s="648"/>
      <c r="AI917" s="648"/>
      <c r="AJ917" s="648"/>
      <c r="AK917" s="648"/>
      <c r="AL917" s="648"/>
      <c r="AM917" s="648"/>
      <c r="AN917" s="648"/>
      <c r="AO917" s="648"/>
      <c r="AP917" s="648"/>
      <c r="AQ917" s="648"/>
      <c r="AR917" s="648"/>
      <c r="AS917" s="648"/>
      <c r="AT917" s="649"/>
      <c r="AU917" s="648"/>
      <c r="AV917" s="648"/>
      <c r="AW917" s="648"/>
      <c r="AX917" s="648"/>
      <c r="AY917" s="648"/>
      <c r="AZ917" s="648"/>
      <c r="BA917" s="648"/>
      <c r="BB917" s="648"/>
      <c r="BC917" s="648"/>
      <c r="BD917" s="648"/>
      <c r="BE917" s="648"/>
      <c r="BF917" s="648"/>
      <c r="BG917" s="648"/>
      <c r="BH917" s="648"/>
      <c r="BI917" s="648"/>
      <c r="BJ917" s="648"/>
      <c r="BK917" s="648"/>
      <c r="BL917" s="648"/>
      <c r="BM917" s="648"/>
      <c r="BN917" s="648"/>
      <c r="BO917" s="648"/>
      <c r="BP917" s="648"/>
      <c r="BQ917" s="648"/>
      <c r="BR917" s="648"/>
      <c r="BS917" s="648"/>
      <c r="BT917" s="648"/>
      <c r="BU917" s="648"/>
      <c r="BV917" s="648"/>
      <c r="BW917" s="648"/>
      <c r="BX917" s="648"/>
      <c r="BY917" s="648"/>
      <c r="BZ917" s="648"/>
      <c r="CA917" s="648"/>
      <c r="CB917" s="648"/>
      <c r="CC917" s="648"/>
      <c r="CD917" s="648"/>
      <c r="CE917" s="648"/>
      <c r="CF917" s="648"/>
      <c r="CG917" s="648"/>
      <c r="CH917" s="648"/>
      <c r="CI917" s="648"/>
      <c r="CJ917" s="648"/>
      <c r="CK917" s="648"/>
      <c r="CL917" s="648"/>
      <c r="CM917" s="648"/>
      <c r="CN917" s="648"/>
      <c r="CO917" s="648"/>
      <c r="CP917" s="648"/>
      <c r="CQ917" s="648"/>
    </row>
    <row r="918" spans="1:95" x14ac:dyDescent="0.2">
      <c r="A918" s="648"/>
      <c r="B918" s="648"/>
      <c r="C918" s="648"/>
      <c r="D918" s="648"/>
      <c r="E918" s="648"/>
      <c r="F918" s="648"/>
      <c r="G918" s="648"/>
      <c r="H918" s="648"/>
      <c r="I918" s="648"/>
      <c r="J918" s="648"/>
      <c r="K918" s="648"/>
      <c r="L918" s="648"/>
      <c r="M918" s="648"/>
      <c r="N918" s="648"/>
      <c r="O918" s="648"/>
      <c r="P918" s="648"/>
      <c r="Q918" s="648"/>
      <c r="R918" s="648"/>
      <c r="S918" s="648"/>
      <c r="T918" s="648"/>
      <c r="U918" s="648"/>
      <c r="V918" s="648"/>
      <c r="W918" s="648"/>
      <c r="X918" s="648"/>
      <c r="Y918" s="648"/>
      <c r="Z918" s="648"/>
      <c r="AA918" s="648"/>
      <c r="AB918" s="648"/>
      <c r="AC918" s="648"/>
      <c r="AD918" s="648"/>
      <c r="AE918" s="648"/>
      <c r="AF918" s="648"/>
      <c r="AG918" s="648"/>
      <c r="AH918" s="648"/>
      <c r="AI918" s="648"/>
      <c r="AJ918" s="648"/>
      <c r="AK918" s="648"/>
      <c r="AL918" s="648"/>
      <c r="AM918" s="648"/>
      <c r="AN918" s="648"/>
      <c r="AO918" s="648"/>
      <c r="AP918" s="648"/>
      <c r="AQ918" s="648"/>
      <c r="AR918" s="648"/>
      <c r="AS918" s="648"/>
      <c r="AT918" s="649"/>
      <c r="AU918" s="648"/>
      <c r="AV918" s="648"/>
      <c r="AW918" s="648"/>
      <c r="AX918" s="648"/>
      <c r="AY918" s="648"/>
      <c r="AZ918" s="648"/>
      <c r="BA918" s="648"/>
      <c r="BB918" s="648"/>
      <c r="BC918" s="648"/>
      <c r="BD918" s="648"/>
      <c r="BE918" s="648"/>
      <c r="BF918" s="648"/>
      <c r="BG918" s="648"/>
      <c r="BH918" s="648"/>
      <c r="BI918" s="648"/>
      <c r="BJ918" s="648"/>
      <c r="BK918" s="648"/>
      <c r="BL918" s="648"/>
      <c r="BM918" s="648"/>
      <c r="BN918" s="648"/>
      <c r="BO918" s="648"/>
      <c r="BP918" s="648"/>
      <c r="BQ918" s="648"/>
      <c r="BR918" s="648"/>
      <c r="BS918" s="648"/>
      <c r="BT918" s="648"/>
      <c r="BU918" s="648"/>
      <c r="BV918" s="648"/>
      <c r="BW918" s="648"/>
      <c r="BX918" s="648"/>
      <c r="BY918" s="648"/>
      <c r="BZ918" s="648"/>
      <c r="CA918" s="648"/>
      <c r="CB918" s="648"/>
      <c r="CC918" s="648"/>
      <c r="CD918" s="648"/>
      <c r="CE918" s="648"/>
      <c r="CF918" s="648"/>
      <c r="CG918" s="648"/>
      <c r="CH918" s="648"/>
      <c r="CI918" s="648"/>
      <c r="CJ918" s="648"/>
      <c r="CK918" s="648"/>
      <c r="CL918" s="648"/>
      <c r="CM918" s="648"/>
      <c r="CN918" s="648"/>
      <c r="CO918" s="648"/>
      <c r="CP918" s="648"/>
      <c r="CQ918" s="648"/>
    </row>
    <row r="919" spans="1:95" x14ac:dyDescent="0.2">
      <c r="A919" s="648"/>
      <c r="B919" s="648"/>
      <c r="C919" s="648"/>
      <c r="D919" s="648"/>
      <c r="E919" s="648"/>
      <c r="F919" s="648"/>
      <c r="G919" s="648"/>
      <c r="H919" s="648"/>
      <c r="I919" s="648"/>
      <c r="J919" s="648"/>
      <c r="K919" s="648"/>
      <c r="L919" s="648"/>
      <c r="M919" s="648"/>
      <c r="N919" s="648"/>
      <c r="O919" s="648"/>
      <c r="P919" s="648"/>
      <c r="Q919" s="648"/>
      <c r="R919" s="648"/>
      <c r="S919" s="648"/>
      <c r="T919" s="648"/>
      <c r="U919" s="648"/>
      <c r="V919" s="648"/>
      <c r="W919" s="648"/>
      <c r="X919" s="648"/>
      <c r="Y919" s="648"/>
      <c r="Z919" s="648"/>
      <c r="AA919" s="648"/>
      <c r="AB919" s="648"/>
      <c r="AC919" s="648"/>
      <c r="AD919" s="648"/>
      <c r="AE919" s="648"/>
      <c r="AF919" s="648"/>
      <c r="AG919" s="648"/>
      <c r="AH919" s="648"/>
      <c r="AI919" s="648"/>
      <c r="AJ919" s="648"/>
      <c r="AK919" s="648"/>
      <c r="AL919" s="648"/>
      <c r="AM919" s="648"/>
      <c r="AN919" s="648"/>
      <c r="AO919" s="648"/>
      <c r="AP919" s="648"/>
      <c r="AQ919" s="648"/>
      <c r="AR919" s="648"/>
      <c r="AS919" s="648"/>
      <c r="AT919" s="649"/>
      <c r="AU919" s="648"/>
      <c r="AV919" s="648"/>
      <c r="AW919" s="648"/>
      <c r="AX919" s="648"/>
      <c r="AY919" s="648"/>
      <c r="AZ919" s="648"/>
      <c r="BA919" s="648"/>
      <c r="BB919" s="648"/>
      <c r="BC919" s="648"/>
      <c r="BD919" s="648"/>
      <c r="BE919" s="648"/>
      <c r="BF919" s="648"/>
      <c r="BG919" s="648"/>
      <c r="BH919" s="648"/>
      <c r="BI919" s="648"/>
      <c r="BJ919" s="648"/>
      <c r="BK919" s="648"/>
      <c r="BL919" s="648"/>
      <c r="BM919" s="648"/>
      <c r="BN919" s="648"/>
      <c r="BO919" s="648"/>
      <c r="BP919" s="648"/>
      <c r="BQ919" s="648"/>
      <c r="BR919" s="648"/>
      <c r="BS919" s="648"/>
      <c r="BT919" s="648"/>
      <c r="BU919" s="648"/>
      <c r="BV919" s="648"/>
      <c r="BW919" s="648"/>
      <c r="BX919" s="648"/>
      <c r="BY919" s="648"/>
      <c r="BZ919" s="648"/>
      <c r="CA919" s="648"/>
      <c r="CB919" s="648"/>
      <c r="CC919" s="648"/>
      <c r="CD919" s="648"/>
      <c r="CE919" s="648"/>
      <c r="CF919" s="648"/>
      <c r="CG919" s="648"/>
      <c r="CH919" s="648"/>
      <c r="CI919" s="648"/>
      <c r="CJ919" s="648"/>
      <c r="CK919" s="648"/>
      <c r="CL919" s="648"/>
      <c r="CM919" s="648"/>
      <c r="CN919" s="648"/>
      <c r="CO919" s="648"/>
      <c r="CP919" s="648"/>
      <c r="CQ919" s="648"/>
    </row>
    <row r="920" spans="1:95" x14ac:dyDescent="0.2">
      <c r="A920" s="648"/>
      <c r="B920" s="648"/>
      <c r="C920" s="648"/>
      <c r="D920" s="648"/>
      <c r="E920" s="648"/>
      <c r="F920" s="648"/>
      <c r="G920" s="648"/>
      <c r="H920" s="648"/>
      <c r="I920" s="648"/>
      <c r="J920" s="648"/>
      <c r="K920" s="648"/>
      <c r="L920" s="648"/>
      <c r="M920" s="648"/>
      <c r="N920" s="648"/>
      <c r="O920" s="648"/>
      <c r="P920" s="648"/>
      <c r="Q920" s="648"/>
      <c r="R920" s="648"/>
      <c r="S920" s="648"/>
      <c r="T920" s="648"/>
      <c r="U920" s="648"/>
      <c r="V920" s="648"/>
      <c r="W920" s="648"/>
      <c r="X920" s="648"/>
      <c r="Y920" s="648"/>
      <c r="Z920" s="648"/>
      <c r="AA920" s="648"/>
      <c r="AB920" s="648"/>
      <c r="AC920" s="648"/>
      <c r="AD920" s="648"/>
      <c r="AE920" s="648"/>
      <c r="AF920" s="648"/>
      <c r="AG920" s="648"/>
      <c r="AH920" s="648"/>
      <c r="AI920" s="648"/>
      <c r="AJ920" s="648"/>
      <c r="AK920" s="648"/>
      <c r="AL920" s="648"/>
      <c r="AM920" s="648"/>
      <c r="AN920" s="648"/>
      <c r="AO920" s="648"/>
      <c r="AP920" s="648"/>
      <c r="AQ920" s="648"/>
      <c r="AR920" s="648"/>
      <c r="AS920" s="648"/>
      <c r="AT920" s="649"/>
      <c r="AU920" s="648"/>
      <c r="AV920" s="648"/>
      <c r="AW920" s="648"/>
      <c r="AX920" s="648"/>
      <c r="AY920" s="648"/>
      <c r="AZ920" s="648"/>
      <c r="BA920" s="648"/>
      <c r="BB920" s="648"/>
      <c r="BC920" s="648"/>
      <c r="BD920" s="648"/>
      <c r="BE920" s="648"/>
      <c r="BF920" s="648"/>
      <c r="BG920" s="648"/>
      <c r="BH920" s="648"/>
      <c r="BI920" s="648"/>
      <c r="BJ920" s="648"/>
      <c r="BK920" s="648"/>
      <c r="BL920" s="648"/>
      <c r="BM920" s="648"/>
      <c r="BN920" s="648"/>
      <c r="BO920" s="648"/>
      <c r="BP920" s="648"/>
      <c r="BQ920" s="648"/>
      <c r="BR920" s="648"/>
      <c r="BS920" s="648"/>
      <c r="BT920" s="648"/>
      <c r="BU920" s="648"/>
      <c r="BV920" s="648"/>
      <c r="BW920" s="648"/>
      <c r="BX920" s="648"/>
      <c r="BY920" s="648"/>
      <c r="BZ920" s="648"/>
      <c r="CA920" s="648"/>
      <c r="CB920" s="648"/>
      <c r="CC920" s="648"/>
      <c r="CD920" s="648"/>
      <c r="CE920" s="648"/>
      <c r="CF920" s="648"/>
      <c r="CG920" s="648"/>
      <c r="CH920" s="648"/>
      <c r="CI920" s="648"/>
      <c r="CJ920" s="648"/>
      <c r="CK920" s="648"/>
      <c r="CL920" s="648"/>
      <c r="CM920" s="648"/>
      <c r="CN920" s="648"/>
      <c r="CO920" s="648"/>
      <c r="CP920" s="648"/>
      <c r="CQ920" s="648"/>
    </row>
    <row r="921" spans="1:95" x14ac:dyDescent="0.2">
      <c r="A921" s="648"/>
      <c r="B921" s="648"/>
      <c r="C921" s="648"/>
      <c r="D921" s="648"/>
      <c r="E921" s="648"/>
      <c r="F921" s="648"/>
      <c r="G921" s="648"/>
      <c r="H921" s="648"/>
      <c r="I921" s="648"/>
      <c r="J921" s="648"/>
      <c r="K921" s="648"/>
      <c r="L921" s="648"/>
      <c r="M921" s="648"/>
      <c r="N921" s="648"/>
      <c r="O921" s="648"/>
      <c r="P921" s="648"/>
      <c r="Q921" s="648"/>
      <c r="R921" s="648"/>
      <c r="S921" s="648"/>
      <c r="T921" s="648"/>
      <c r="U921" s="648"/>
      <c r="V921" s="648"/>
      <c r="W921" s="648"/>
      <c r="X921" s="648"/>
      <c r="Y921" s="648"/>
      <c r="Z921" s="648"/>
      <c r="AA921" s="648"/>
      <c r="AB921" s="648"/>
      <c r="AC921" s="648"/>
      <c r="AD921" s="648"/>
      <c r="AE921" s="648"/>
      <c r="AF921" s="648"/>
      <c r="AG921" s="648"/>
      <c r="AH921" s="648"/>
      <c r="AI921" s="648"/>
      <c r="AJ921" s="648"/>
      <c r="AK921" s="648"/>
      <c r="AL921" s="648"/>
      <c r="AM921" s="648"/>
      <c r="AN921" s="648"/>
      <c r="AO921" s="648"/>
      <c r="AP921" s="648"/>
      <c r="AQ921" s="648"/>
      <c r="AR921" s="648"/>
      <c r="AS921" s="648"/>
      <c r="AT921" s="649"/>
      <c r="AU921" s="648"/>
      <c r="AV921" s="648"/>
      <c r="AW921" s="648"/>
      <c r="AX921" s="648"/>
      <c r="AY921" s="648"/>
      <c r="AZ921" s="648"/>
      <c r="BA921" s="648"/>
      <c r="BB921" s="648"/>
      <c r="BC921" s="648"/>
      <c r="BD921" s="648"/>
      <c r="BE921" s="648"/>
      <c r="BF921" s="648"/>
      <c r="BG921" s="648"/>
      <c r="BH921" s="648"/>
      <c r="BI921" s="648"/>
      <c r="BJ921" s="648"/>
      <c r="BK921" s="648"/>
      <c r="BL921" s="648"/>
      <c r="BM921" s="648"/>
      <c r="BN921" s="648"/>
      <c r="BO921" s="648"/>
      <c r="BP921" s="648"/>
      <c r="BQ921" s="648"/>
      <c r="BR921" s="648"/>
      <c r="BS921" s="648"/>
      <c r="BT921" s="648"/>
      <c r="BU921" s="648"/>
      <c r="BV921" s="648"/>
      <c r="BW921" s="648"/>
      <c r="BX921" s="648"/>
      <c r="BY921" s="648"/>
      <c r="BZ921" s="648"/>
      <c r="CA921" s="648"/>
      <c r="CB921" s="648"/>
      <c r="CC921" s="648"/>
      <c r="CD921" s="648"/>
      <c r="CE921" s="648"/>
      <c r="CF921" s="648"/>
      <c r="CG921" s="648"/>
      <c r="CH921" s="648"/>
      <c r="CI921" s="648"/>
      <c r="CJ921" s="648"/>
      <c r="CK921" s="648"/>
      <c r="CL921" s="648"/>
      <c r="CM921" s="648"/>
      <c r="CN921" s="648"/>
      <c r="CO921" s="648"/>
      <c r="CP921" s="648"/>
      <c r="CQ921" s="648"/>
    </row>
    <row r="922" spans="1:95" x14ac:dyDescent="0.2">
      <c r="A922" s="648"/>
      <c r="B922" s="648"/>
      <c r="C922" s="648"/>
      <c r="D922" s="648"/>
      <c r="E922" s="648"/>
      <c r="F922" s="648"/>
      <c r="G922" s="648"/>
      <c r="H922" s="648"/>
      <c r="I922" s="648"/>
      <c r="J922" s="648"/>
      <c r="K922" s="648"/>
      <c r="L922" s="648"/>
      <c r="M922" s="648"/>
      <c r="N922" s="648"/>
      <c r="O922" s="648"/>
      <c r="P922" s="648"/>
      <c r="Q922" s="648"/>
      <c r="R922" s="648"/>
      <c r="S922" s="648"/>
      <c r="T922" s="648"/>
      <c r="U922" s="648"/>
      <c r="V922" s="648"/>
      <c r="W922" s="648"/>
      <c r="X922" s="648"/>
      <c r="Y922" s="648"/>
      <c r="Z922" s="648"/>
      <c r="AA922" s="648"/>
      <c r="AB922" s="648"/>
      <c r="AC922" s="648"/>
      <c r="AD922" s="648"/>
      <c r="AE922" s="648"/>
      <c r="AF922" s="648"/>
      <c r="AG922" s="648"/>
      <c r="AH922" s="648"/>
      <c r="AI922" s="648"/>
      <c r="AJ922" s="648"/>
      <c r="AK922" s="648"/>
      <c r="AL922" s="648"/>
      <c r="AM922" s="648"/>
      <c r="AN922" s="648"/>
      <c r="AO922" s="648"/>
      <c r="AP922" s="648"/>
      <c r="AQ922" s="648"/>
      <c r="AR922" s="648"/>
      <c r="AS922" s="648"/>
      <c r="AT922" s="649"/>
      <c r="AU922" s="648"/>
      <c r="AV922" s="648"/>
      <c r="AW922" s="648"/>
      <c r="AX922" s="648"/>
      <c r="AY922" s="648"/>
      <c r="AZ922" s="648"/>
      <c r="BA922" s="648"/>
      <c r="BB922" s="648"/>
      <c r="BC922" s="648"/>
      <c r="BD922" s="648"/>
      <c r="BE922" s="648"/>
      <c r="BF922" s="648"/>
      <c r="BG922" s="648"/>
      <c r="BH922" s="648"/>
      <c r="BI922" s="648"/>
      <c r="BJ922" s="648"/>
      <c r="BK922" s="648"/>
      <c r="BL922" s="648"/>
      <c r="BM922" s="648"/>
      <c r="BN922" s="648"/>
      <c r="BO922" s="648"/>
      <c r="BP922" s="648"/>
      <c r="BQ922" s="648"/>
      <c r="BR922" s="648"/>
      <c r="BS922" s="648"/>
      <c r="BT922" s="648"/>
      <c r="BU922" s="648"/>
      <c r="BV922" s="648"/>
      <c r="BW922" s="648"/>
      <c r="BX922" s="648"/>
      <c r="BY922" s="648"/>
      <c r="BZ922" s="648"/>
      <c r="CA922" s="648"/>
      <c r="CB922" s="648"/>
      <c r="CC922" s="648"/>
      <c r="CD922" s="648"/>
      <c r="CE922" s="648"/>
      <c r="CF922" s="648"/>
      <c r="CG922" s="648"/>
      <c r="CH922" s="648"/>
      <c r="CI922" s="648"/>
      <c r="CJ922" s="648"/>
      <c r="CK922" s="648"/>
      <c r="CL922" s="648"/>
      <c r="CM922" s="648"/>
      <c r="CN922" s="648"/>
      <c r="CO922" s="648"/>
      <c r="CP922" s="648"/>
      <c r="CQ922" s="648"/>
    </row>
    <row r="923" spans="1:95" x14ac:dyDescent="0.2">
      <c r="A923" s="648"/>
      <c r="B923" s="648"/>
      <c r="C923" s="648"/>
      <c r="D923" s="648"/>
      <c r="E923" s="648"/>
      <c r="F923" s="648"/>
      <c r="G923" s="648"/>
      <c r="H923" s="648"/>
      <c r="I923" s="648"/>
      <c r="J923" s="648"/>
      <c r="K923" s="648"/>
      <c r="L923" s="648"/>
      <c r="M923" s="648"/>
      <c r="N923" s="648"/>
      <c r="O923" s="648"/>
      <c r="P923" s="648"/>
      <c r="Q923" s="648"/>
      <c r="R923" s="648"/>
      <c r="S923" s="648"/>
      <c r="T923" s="648"/>
      <c r="U923" s="648"/>
      <c r="V923" s="648"/>
      <c r="W923" s="648"/>
      <c r="X923" s="648"/>
      <c r="Y923" s="648"/>
      <c r="Z923" s="648"/>
      <c r="AA923" s="648"/>
      <c r="AB923" s="648"/>
      <c r="AC923" s="648"/>
      <c r="AD923" s="648"/>
      <c r="AE923" s="648"/>
      <c r="AF923" s="648"/>
      <c r="AG923" s="648"/>
      <c r="AH923" s="648"/>
      <c r="AI923" s="648"/>
      <c r="AJ923" s="648"/>
      <c r="AK923" s="648"/>
      <c r="AL923" s="648"/>
      <c r="AM923" s="648"/>
      <c r="AN923" s="648"/>
      <c r="AO923" s="648"/>
      <c r="AP923" s="648"/>
      <c r="AQ923" s="648"/>
      <c r="AR923" s="648"/>
      <c r="AS923" s="648"/>
      <c r="AT923" s="649"/>
      <c r="AU923" s="648"/>
      <c r="AV923" s="648"/>
      <c r="AW923" s="648"/>
      <c r="AX923" s="648"/>
      <c r="AY923" s="648"/>
      <c r="AZ923" s="648"/>
      <c r="BA923" s="648"/>
      <c r="BB923" s="648"/>
      <c r="BC923" s="648"/>
      <c r="BD923" s="648"/>
      <c r="BE923" s="648"/>
      <c r="BF923" s="648"/>
      <c r="BG923" s="648"/>
      <c r="BH923" s="648"/>
      <c r="BI923" s="648"/>
      <c r="BJ923" s="648"/>
      <c r="BK923" s="648"/>
      <c r="BL923" s="648"/>
      <c r="BM923" s="648"/>
      <c r="BN923" s="648"/>
      <c r="BO923" s="648"/>
      <c r="BP923" s="648"/>
      <c r="BQ923" s="648"/>
      <c r="BR923" s="648"/>
      <c r="BS923" s="648"/>
      <c r="BT923" s="648"/>
      <c r="BU923" s="648"/>
      <c r="BV923" s="648"/>
      <c r="BW923" s="648"/>
      <c r="BX923" s="648"/>
      <c r="BY923" s="648"/>
      <c r="BZ923" s="648"/>
      <c r="CA923" s="648"/>
      <c r="CB923" s="648"/>
      <c r="CC923" s="648"/>
      <c r="CD923" s="648"/>
      <c r="CE923" s="648"/>
      <c r="CF923" s="648"/>
      <c r="CG923" s="648"/>
      <c r="CH923" s="648"/>
      <c r="CI923" s="648"/>
      <c r="CJ923" s="648"/>
      <c r="CK923" s="648"/>
      <c r="CL923" s="648"/>
      <c r="CM923" s="648"/>
      <c r="CN923" s="648"/>
      <c r="CO923" s="648"/>
      <c r="CP923" s="648"/>
      <c r="CQ923" s="648"/>
    </row>
    <row r="924" spans="1:95" x14ac:dyDescent="0.2">
      <c r="A924" s="648"/>
      <c r="B924" s="648"/>
      <c r="C924" s="648"/>
      <c r="D924" s="648"/>
      <c r="E924" s="648"/>
      <c r="F924" s="648"/>
      <c r="G924" s="648"/>
      <c r="H924" s="648"/>
      <c r="I924" s="648"/>
      <c r="J924" s="648"/>
      <c r="K924" s="648"/>
      <c r="L924" s="648"/>
      <c r="M924" s="648"/>
      <c r="N924" s="648"/>
      <c r="O924" s="648"/>
      <c r="P924" s="648"/>
      <c r="Q924" s="648"/>
      <c r="R924" s="648"/>
      <c r="S924" s="648"/>
      <c r="T924" s="648"/>
      <c r="U924" s="648"/>
      <c r="V924" s="648"/>
      <c r="W924" s="648"/>
      <c r="X924" s="648"/>
      <c r="Y924" s="648"/>
      <c r="Z924" s="648"/>
      <c r="AA924" s="648"/>
      <c r="AB924" s="648"/>
      <c r="AC924" s="648"/>
      <c r="AD924" s="648"/>
      <c r="AE924" s="648"/>
      <c r="AF924" s="648"/>
      <c r="AG924" s="648"/>
      <c r="AH924" s="648"/>
      <c r="AI924" s="648"/>
      <c r="AJ924" s="648"/>
      <c r="AK924" s="648"/>
      <c r="AL924" s="648"/>
      <c r="AM924" s="648"/>
      <c r="AN924" s="648"/>
      <c r="AO924" s="648"/>
      <c r="AP924" s="648"/>
      <c r="AQ924" s="648"/>
      <c r="AR924" s="648"/>
      <c r="AS924" s="648"/>
      <c r="AT924" s="649"/>
      <c r="AU924" s="648"/>
      <c r="AV924" s="648"/>
      <c r="AW924" s="648"/>
      <c r="AX924" s="648"/>
      <c r="AY924" s="648"/>
      <c r="AZ924" s="648"/>
      <c r="BA924" s="648"/>
      <c r="BB924" s="648"/>
      <c r="BC924" s="648"/>
      <c r="BD924" s="648"/>
      <c r="BE924" s="648"/>
      <c r="BF924" s="648"/>
      <c r="BG924" s="648"/>
      <c r="BH924" s="648"/>
      <c r="BI924" s="648"/>
      <c r="BJ924" s="648"/>
      <c r="BK924" s="648"/>
      <c r="BL924" s="648"/>
      <c r="BM924" s="648"/>
      <c r="BN924" s="648"/>
      <c r="BO924" s="648"/>
      <c r="BP924" s="648"/>
      <c r="BQ924" s="648"/>
      <c r="BR924" s="648"/>
      <c r="BS924" s="648"/>
      <c r="BT924" s="648"/>
      <c r="BU924" s="648"/>
      <c r="BV924" s="648"/>
      <c r="BW924" s="648"/>
      <c r="BX924" s="648"/>
      <c r="BY924" s="648"/>
      <c r="BZ924" s="648"/>
      <c r="CA924" s="648"/>
      <c r="CB924" s="648"/>
      <c r="CC924" s="648"/>
      <c r="CD924" s="648"/>
      <c r="CE924" s="648"/>
      <c r="CF924" s="648"/>
      <c r="CG924" s="648"/>
      <c r="CH924" s="648"/>
      <c r="CI924" s="648"/>
      <c r="CJ924" s="648"/>
      <c r="CK924" s="648"/>
      <c r="CL924" s="648"/>
      <c r="CM924" s="648"/>
      <c r="CN924" s="648"/>
      <c r="CO924" s="648"/>
      <c r="CP924" s="648"/>
      <c r="CQ924" s="648"/>
    </row>
    <row r="925" spans="1:95" x14ac:dyDescent="0.2">
      <c r="A925" s="648"/>
      <c r="B925" s="648"/>
      <c r="C925" s="648"/>
      <c r="D925" s="648"/>
      <c r="E925" s="648"/>
      <c r="F925" s="648"/>
      <c r="G925" s="648"/>
      <c r="H925" s="648"/>
      <c r="I925" s="648"/>
      <c r="J925" s="648"/>
      <c r="K925" s="648"/>
      <c r="L925" s="648"/>
      <c r="M925" s="648"/>
      <c r="N925" s="648"/>
      <c r="O925" s="648"/>
      <c r="P925" s="648"/>
      <c r="Q925" s="648"/>
      <c r="R925" s="648"/>
      <c r="S925" s="648"/>
      <c r="T925" s="648"/>
      <c r="U925" s="648"/>
      <c r="V925" s="648"/>
      <c r="W925" s="648"/>
      <c r="X925" s="648"/>
      <c r="Y925" s="648"/>
      <c r="Z925" s="648"/>
      <c r="AA925" s="648"/>
      <c r="AB925" s="648"/>
      <c r="AC925" s="648"/>
      <c r="AD925" s="648"/>
      <c r="AE925" s="648"/>
      <c r="AF925" s="648"/>
      <c r="AG925" s="648"/>
      <c r="AH925" s="648"/>
      <c r="AI925" s="648"/>
      <c r="AJ925" s="648"/>
      <c r="AK925" s="648"/>
      <c r="AL925" s="648"/>
      <c r="AM925" s="648"/>
      <c r="AN925" s="648"/>
      <c r="AO925" s="648"/>
      <c r="AP925" s="648"/>
      <c r="AQ925" s="648"/>
      <c r="AR925" s="648"/>
      <c r="AS925" s="648"/>
      <c r="AT925" s="649"/>
      <c r="AU925" s="648"/>
      <c r="AV925" s="648"/>
      <c r="AW925" s="648"/>
      <c r="AX925" s="648"/>
      <c r="AY925" s="648"/>
      <c r="AZ925" s="648"/>
      <c r="BA925" s="648"/>
      <c r="BB925" s="648"/>
      <c r="BC925" s="648"/>
      <c r="BD925" s="648"/>
      <c r="BE925" s="648"/>
      <c r="BF925" s="648"/>
      <c r="BG925" s="648"/>
      <c r="BH925" s="648"/>
      <c r="BI925" s="648"/>
      <c r="BJ925" s="648"/>
      <c r="BK925" s="648"/>
      <c r="BL925" s="648"/>
      <c r="BM925" s="648"/>
      <c r="BN925" s="648"/>
      <c r="BO925" s="648"/>
      <c r="BP925" s="648"/>
      <c r="BQ925" s="648"/>
      <c r="BR925" s="648"/>
      <c r="BS925" s="648"/>
      <c r="BT925" s="648"/>
      <c r="BU925" s="648"/>
      <c r="BV925" s="648"/>
      <c r="BW925" s="648"/>
      <c r="BX925" s="648"/>
      <c r="BY925" s="648"/>
      <c r="BZ925" s="648"/>
      <c r="CA925" s="648"/>
      <c r="CB925" s="648"/>
      <c r="CC925" s="648"/>
      <c r="CD925" s="648"/>
      <c r="CE925" s="648"/>
      <c r="CF925" s="648"/>
      <c r="CG925" s="648"/>
      <c r="CH925" s="648"/>
      <c r="CI925" s="648"/>
      <c r="CJ925" s="648"/>
      <c r="CK925" s="648"/>
      <c r="CL925" s="648"/>
      <c r="CM925" s="648"/>
      <c r="CN925" s="648"/>
      <c r="CO925" s="648"/>
      <c r="CP925" s="648"/>
      <c r="CQ925" s="648"/>
    </row>
    <row r="926" spans="1:95" x14ac:dyDescent="0.2">
      <c r="A926" s="648"/>
      <c r="B926" s="648"/>
      <c r="C926" s="648"/>
      <c r="D926" s="648"/>
      <c r="E926" s="648"/>
      <c r="F926" s="648"/>
      <c r="G926" s="648"/>
      <c r="H926" s="648"/>
      <c r="I926" s="648"/>
      <c r="J926" s="648"/>
      <c r="K926" s="648"/>
      <c r="L926" s="648"/>
      <c r="M926" s="648"/>
      <c r="N926" s="648"/>
      <c r="O926" s="648"/>
      <c r="P926" s="648"/>
      <c r="Q926" s="648"/>
      <c r="R926" s="648"/>
      <c r="S926" s="648"/>
      <c r="T926" s="648"/>
      <c r="U926" s="648"/>
      <c r="V926" s="648"/>
      <c r="W926" s="648"/>
      <c r="X926" s="648"/>
      <c r="Y926" s="648"/>
      <c r="Z926" s="648"/>
      <c r="AA926" s="648"/>
      <c r="AB926" s="648"/>
      <c r="AC926" s="648"/>
      <c r="AD926" s="648"/>
      <c r="AE926" s="648"/>
      <c r="AF926" s="648"/>
      <c r="AG926" s="648"/>
      <c r="AH926" s="648"/>
      <c r="AI926" s="648"/>
      <c r="AJ926" s="648"/>
      <c r="AK926" s="648"/>
      <c r="AL926" s="648"/>
      <c r="AM926" s="648"/>
      <c r="AN926" s="648"/>
      <c r="AO926" s="648"/>
      <c r="AP926" s="648"/>
      <c r="AQ926" s="648"/>
      <c r="AR926" s="648"/>
      <c r="AS926" s="648"/>
      <c r="AT926" s="649"/>
      <c r="AU926" s="648"/>
      <c r="AV926" s="648"/>
      <c r="AW926" s="648"/>
      <c r="AX926" s="648"/>
      <c r="AY926" s="648"/>
      <c r="AZ926" s="648"/>
      <c r="BA926" s="648"/>
      <c r="BB926" s="648"/>
      <c r="BC926" s="648"/>
      <c r="BD926" s="648"/>
      <c r="BE926" s="648"/>
      <c r="BF926" s="648"/>
      <c r="BG926" s="648"/>
      <c r="BH926" s="648"/>
      <c r="BI926" s="648"/>
      <c r="BJ926" s="648"/>
      <c r="BK926" s="648"/>
      <c r="BL926" s="648"/>
      <c r="BM926" s="648"/>
      <c r="BN926" s="648"/>
      <c r="BO926" s="648"/>
      <c r="BP926" s="648"/>
      <c r="BQ926" s="648"/>
      <c r="BR926" s="648"/>
      <c r="BS926" s="648"/>
      <c r="BT926" s="648"/>
      <c r="BU926" s="648"/>
      <c r="BV926" s="648"/>
      <c r="BW926" s="648"/>
      <c r="BX926" s="648"/>
      <c r="BY926" s="648"/>
      <c r="BZ926" s="648"/>
      <c r="CA926" s="648"/>
      <c r="CB926" s="648"/>
      <c r="CC926" s="648"/>
      <c r="CD926" s="648"/>
      <c r="CE926" s="648"/>
      <c r="CF926" s="648"/>
      <c r="CG926" s="648"/>
      <c r="CH926" s="648"/>
      <c r="CI926" s="648"/>
      <c r="CJ926" s="648"/>
      <c r="CK926" s="648"/>
      <c r="CL926" s="648"/>
      <c r="CM926" s="648"/>
      <c r="CN926" s="648"/>
      <c r="CO926" s="648"/>
      <c r="CP926" s="648"/>
      <c r="CQ926" s="648"/>
    </row>
    <row r="927" spans="1:95" x14ac:dyDescent="0.2">
      <c r="A927" s="648"/>
      <c r="B927" s="648"/>
      <c r="C927" s="648"/>
      <c r="D927" s="648"/>
      <c r="E927" s="648"/>
      <c r="F927" s="648"/>
      <c r="G927" s="648"/>
      <c r="H927" s="648"/>
      <c r="I927" s="648"/>
      <c r="J927" s="648"/>
      <c r="K927" s="648"/>
      <c r="L927" s="648"/>
      <c r="M927" s="648"/>
      <c r="N927" s="648"/>
      <c r="O927" s="648"/>
      <c r="P927" s="648"/>
      <c r="Q927" s="648"/>
      <c r="R927" s="648"/>
      <c r="S927" s="648"/>
      <c r="T927" s="648"/>
      <c r="U927" s="648"/>
      <c r="V927" s="648"/>
      <c r="W927" s="648"/>
      <c r="X927" s="648"/>
      <c r="Y927" s="648"/>
      <c r="Z927" s="648"/>
      <c r="AA927" s="648"/>
      <c r="AB927" s="648"/>
      <c r="AC927" s="648"/>
      <c r="AD927" s="648"/>
      <c r="AE927" s="648"/>
      <c r="AF927" s="648"/>
      <c r="AG927" s="648"/>
      <c r="AH927" s="648"/>
      <c r="AI927" s="648"/>
      <c r="AJ927" s="648"/>
      <c r="AK927" s="648"/>
      <c r="AL927" s="648"/>
      <c r="AM927" s="648"/>
      <c r="AN927" s="648"/>
      <c r="AO927" s="648"/>
      <c r="AP927" s="648"/>
      <c r="AQ927" s="648"/>
      <c r="AR927" s="648"/>
      <c r="AS927" s="648"/>
      <c r="AT927" s="649"/>
      <c r="AU927" s="648"/>
      <c r="AV927" s="648"/>
      <c r="AW927" s="648"/>
      <c r="AX927" s="648"/>
      <c r="AY927" s="648"/>
      <c r="AZ927" s="648"/>
      <c r="BA927" s="648"/>
      <c r="BB927" s="648"/>
      <c r="BC927" s="648"/>
      <c r="BD927" s="648"/>
      <c r="BE927" s="648"/>
      <c r="BF927" s="648"/>
      <c r="BG927" s="648"/>
      <c r="BH927" s="648"/>
      <c r="BI927" s="648"/>
      <c r="BJ927" s="648"/>
      <c r="BK927" s="648"/>
      <c r="BL927" s="648"/>
      <c r="BM927" s="648"/>
      <c r="BN927" s="648"/>
      <c r="BO927" s="648"/>
      <c r="BP927" s="648"/>
      <c r="BQ927" s="648"/>
      <c r="BR927" s="648"/>
      <c r="BS927" s="648"/>
      <c r="BT927" s="648"/>
      <c r="BU927" s="648"/>
      <c r="BV927" s="648"/>
      <c r="BW927" s="648"/>
      <c r="BX927" s="648"/>
      <c r="BY927" s="648"/>
      <c r="BZ927" s="648"/>
      <c r="CA927" s="648"/>
      <c r="CB927" s="648"/>
      <c r="CC927" s="648"/>
      <c r="CD927" s="648"/>
      <c r="CE927" s="648"/>
      <c r="CF927" s="648"/>
      <c r="CG927" s="648"/>
      <c r="CH927" s="648"/>
      <c r="CI927" s="648"/>
      <c r="CJ927" s="648"/>
      <c r="CK927" s="648"/>
      <c r="CL927" s="648"/>
      <c r="CM927" s="648"/>
      <c r="CN927" s="648"/>
      <c r="CO927" s="648"/>
      <c r="CP927" s="648"/>
      <c r="CQ927" s="648"/>
    </row>
    <row r="928" spans="1:95" x14ac:dyDescent="0.2">
      <c r="A928" s="648"/>
      <c r="B928" s="648"/>
      <c r="C928" s="648"/>
      <c r="D928" s="648"/>
      <c r="E928" s="648"/>
      <c r="F928" s="648"/>
      <c r="G928" s="648"/>
      <c r="H928" s="648"/>
      <c r="I928" s="648"/>
      <c r="J928" s="648"/>
      <c r="K928" s="648"/>
      <c r="L928" s="648"/>
      <c r="M928" s="648"/>
      <c r="N928" s="648"/>
      <c r="O928" s="648"/>
      <c r="P928" s="648"/>
      <c r="Q928" s="648"/>
      <c r="R928" s="648"/>
      <c r="S928" s="648"/>
      <c r="T928" s="648"/>
      <c r="U928" s="648"/>
      <c r="V928" s="648"/>
      <c r="W928" s="648"/>
      <c r="X928" s="648"/>
      <c r="Y928" s="648"/>
      <c r="Z928" s="648"/>
      <c r="AA928" s="648"/>
      <c r="AB928" s="648"/>
      <c r="AC928" s="648"/>
      <c r="AD928" s="648"/>
      <c r="AE928" s="648"/>
      <c r="AF928" s="648"/>
      <c r="AG928" s="648"/>
      <c r="AH928" s="648"/>
      <c r="AI928" s="648"/>
      <c r="AJ928" s="648"/>
      <c r="AK928" s="648"/>
      <c r="AL928" s="648"/>
      <c r="AM928" s="648"/>
      <c r="AN928" s="648"/>
      <c r="AO928" s="648"/>
      <c r="AP928" s="648"/>
      <c r="AQ928" s="648"/>
      <c r="AR928" s="648"/>
      <c r="AS928" s="648"/>
      <c r="AT928" s="649"/>
      <c r="AU928" s="648"/>
      <c r="AV928" s="648"/>
      <c r="AW928" s="648"/>
      <c r="AX928" s="648"/>
      <c r="AY928" s="648"/>
      <c r="AZ928" s="648"/>
      <c r="BA928" s="648"/>
      <c r="BB928" s="648"/>
      <c r="BC928" s="648"/>
      <c r="BD928" s="648"/>
      <c r="BE928" s="648"/>
      <c r="BF928" s="648"/>
      <c r="BG928" s="648"/>
      <c r="BH928" s="648"/>
      <c r="BI928" s="648"/>
      <c r="BJ928" s="648"/>
      <c r="BK928" s="648"/>
      <c r="BL928" s="648"/>
      <c r="BM928" s="648"/>
      <c r="BN928" s="648"/>
      <c r="BO928" s="648"/>
      <c r="BP928" s="648"/>
      <c r="BQ928" s="648"/>
      <c r="BR928" s="648"/>
      <c r="BS928" s="648"/>
      <c r="BT928" s="648"/>
      <c r="BU928" s="648"/>
      <c r="BV928" s="648"/>
      <c r="BW928" s="648"/>
      <c r="BX928" s="648"/>
      <c r="BY928" s="648"/>
      <c r="BZ928" s="648"/>
      <c r="CA928" s="648"/>
      <c r="CB928" s="648"/>
      <c r="CC928" s="648"/>
      <c r="CD928" s="648"/>
      <c r="CE928" s="648"/>
      <c r="CF928" s="648"/>
      <c r="CG928" s="648"/>
      <c r="CH928" s="648"/>
      <c r="CI928" s="648"/>
      <c r="CJ928" s="648"/>
      <c r="CK928" s="648"/>
      <c r="CL928" s="648"/>
      <c r="CM928" s="648"/>
      <c r="CN928" s="648"/>
      <c r="CO928" s="648"/>
      <c r="CP928" s="648"/>
      <c r="CQ928" s="648"/>
    </row>
    <row r="929" spans="1:95" x14ac:dyDescent="0.2">
      <c r="A929" s="648"/>
      <c r="B929" s="648"/>
      <c r="C929" s="648"/>
      <c r="D929" s="648"/>
      <c r="E929" s="648"/>
      <c r="F929" s="648"/>
      <c r="G929" s="648"/>
      <c r="H929" s="648"/>
      <c r="I929" s="648"/>
      <c r="J929" s="648"/>
      <c r="K929" s="648"/>
      <c r="L929" s="648"/>
      <c r="M929" s="648"/>
      <c r="N929" s="648"/>
      <c r="O929" s="648"/>
      <c r="P929" s="648"/>
      <c r="Q929" s="648"/>
      <c r="R929" s="648"/>
      <c r="S929" s="648"/>
      <c r="T929" s="648"/>
      <c r="U929" s="648"/>
      <c r="V929" s="648"/>
      <c r="W929" s="648"/>
      <c r="X929" s="648"/>
      <c r="Y929" s="648"/>
      <c r="Z929" s="648"/>
      <c r="AA929" s="648"/>
      <c r="AB929" s="648"/>
      <c r="AC929" s="648"/>
      <c r="AD929" s="648"/>
      <c r="AE929" s="648"/>
      <c r="AF929" s="648"/>
      <c r="AG929" s="648"/>
      <c r="AH929" s="648"/>
      <c r="AI929" s="648"/>
      <c r="AJ929" s="648"/>
      <c r="AK929" s="648"/>
      <c r="AL929" s="648"/>
      <c r="AM929" s="648"/>
      <c r="AN929" s="648"/>
      <c r="AO929" s="648"/>
      <c r="AP929" s="648"/>
      <c r="AQ929" s="648"/>
      <c r="AR929" s="648"/>
      <c r="AS929" s="648"/>
      <c r="AT929" s="649"/>
      <c r="AU929" s="648"/>
      <c r="AV929" s="648"/>
      <c r="AW929" s="648"/>
      <c r="AX929" s="648"/>
      <c r="AY929" s="648"/>
      <c r="AZ929" s="648"/>
      <c r="BA929" s="648"/>
      <c r="BB929" s="648"/>
      <c r="BC929" s="648"/>
      <c r="BD929" s="648"/>
      <c r="BE929" s="648"/>
      <c r="BF929" s="648"/>
      <c r="BG929" s="648"/>
      <c r="BH929" s="648"/>
      <c r="BI929" s="648"/>
      <c r="BJ929" s="648"/>
      <c r="BK929" s="648"/>
      <c r="BL929" s="648"/>
      <c r="BM929" s="648"/>
      <c r="BN929" s="648"/>
      <c r="BO929" s="648"/>
      <c r="BP929" s="648"/>
      <c r="BQ929" s="648"/>
      <c r="BR929" s="648"/>
      <c r="BS929" s="648"/>
      <c r="BT929" s="648"/>
      <c r="BU929" s="648"/>
      <c r="BV929" s="648"/>
      <c r="BW929" s="648"/>
      <c r="BX929" s="648"/>
      <c r="BY929" s="648"/>
      <c r="BZ929" s="648"/>
      <c r="CA929" s="648"/>
      <c r="CB929" s="648"/>
      <c r="CC929" s="648"/>
      <c r="CD929" s="648"/>
      <c r="CE929" s="648"/>
      <c r="CF929" s="648"/>
      <c r="CG929" s="648"/>
      <c r="CH929" s="648"/>
      <c r="CI929" s="648"/>
      <c r="CJ929" s="648"/>
      <c r="CK929" s="648"/>
      <c r="CL929" s="648"/>
      <c r="CM929" s="648"/>
      <c r="CN929" s="648"/>
      <c r="CO929" s="648"/>
      <c r="CP929" s="648"/>
      <c r="CQ929" s="648"/>
    </row>
  </sheetData>
  <sheetProtection selectLockedCells="1"/>
  <mergeCells count="2358">
    <mergeCell ref="A767:E767"/>
    <mergeCell ref="A777:E777"/>
    <mergeCell ref="O776:V776"/>
    <mergeCell ref="H776:N776"/>
    <mergeCell ref="F776:G776"/>
    <mergeCell ref="W776:X776"/>
    <mergeCell ref="A776:E776"/>
    <mergeCell ref="L281:BK281"/>
    <mergeCell ref="L282:BK282"/>
    <mergeCell ref="L283:BK283"/>
    <mergeCell ref="L264:BK264"/>
    <mergeCell ref="L265:BK265"/>
    <mergeCell ref="L266:BK266"/>
    <mergeCell ref="AC328:AF328"/>
    <mergeCell ref="A282:B282"/>
    <mergeCell ref="C282:J282"/>
    <mergeCell ref="A283:B283"/>
    <mergeCell ref="C283:J283"/>
    <mergeCell ref="A284:B284"/>
    <mergeCell ref="C284:J284"/>
    <mergeCell ref="A273:B273"/>
    <mergeCell ref="C273:J273"/>
    <mergeCell ref="A274:B274"/>
    <mergeCell ref="C274:J274"/>
    <mergeCell ref="A275:B275"/>
    <mergeCell ref="C275:J275"/>
    <mergeCell ref="A276:B276"/>
    <mergeCell ref="C276:J276"/>
    <mergeCell ref="A277:B277"/>
    <mergeCell ref="C277:J277"/>
    <mergeCell ref="A278:B278"/>
    <mergeCell ref="C278:J278"/>
    <mergeCell ref="A279:B279"/>
    <mergeCell ref="C279:J279"/>
    <mergeCell ref="A280:B280"/>
    <mergeCell ref="C280:J280"/>
    <mergeCell ref="A281:B281"/>
    <mergeCell ref="C281:J281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C270:BK270"/>
    <mergeCell ref="A271:B271"/>
    <mergeCell ref="C271:J271"/>
    <mergeCell ref="A272:B272"/>
    <mergeCell ref="C272:J272"/>
    <mergeCell ref="C264:J264"/>
    <mergeCell ref="C265:J265"/>
    <mergeCell ref="C266:J266"/>
    <mergeCell ref="C267:J267"/>
    <mergeCell ref="C256:J256"/>
    <mergeCell ref="C257:J257"/>
    <mergeCell ref="C258:J258"/>
    <mergeCell ref="C259:J259"/>
    <mergeCell ref="C260:J260"/>
    <mergeCell ref="C261:J261"/>
    <mergeCell ref="C262:J262"/>
    <mergeCell ref="C263:J263"/>
    <mergeCell ref="C230:BK230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53:B253"/>
    <mergeCell ref="A254:B254"/>
    <mergeCell ref="A255:B255"/>
    <mergeCell ref="C253:J253"/>
    <mergeCell ref="C254:J254"/>
    <mergeCell ref="C255:J255"/>
    <mergeCell ref="C227:J227"/>
    <mergeCell ref="C231:J231"/>
    <mergeCell ref="C232:J232"/>
    <mergeCell ref="C233:J233"/>
    <mergeCell ref="C234:J234"/>
    <mergeCell ref="C235:J235"/>
    <mergeCell ref="C236:J236"/>
    <mergeCell ref="C237:J237"/>
    <mergeCell ref="C238:J238"/>
    <mergeCell ref="C239:J239"/>
    <mergeCell ref="C240:J240"/>
    <mergeCell ref="C241:J241"/>
    <mergeCell ref="C242:J242"/>
    <mergeCell ref="C243:J243"/>
    <mergeCell ref="C244:J244"/>
    <mergeCell ref="A251:B251"/>
    <mergeCell ref="A252:B252"/>
    <mergeCell ref="C247:J247"/>
    <mergeCell ref="C248:J248"/>
    <mergeCell ref="C249:J249"/>
    <mergeCell ref="C250:J250"/>
    <mergeCell ref="C251:J251"/>
    <mergeCell ref="C252:J252"/>
    <mergeCell ref="A231:B231"/>
    <mergeCell ref="A232:B232"/>
    <mergeCell ref="A233:B233"/>
    <mergeCell ref="A234:B234"/>
    <mergeCell ref="AI312:AN314"/>
    <mergeCell ref="A315:B316"/>
    <mergeCell ref="C315:S315"/>
    <mergeCell ref="T315:Y316"/>
    <mergeCell ref="Z315:AB316"/>
    <mergeCell ref="AC315:AH316"/>
    <mergeCell ref="AI315:AN316"/>
    <mergeCell ref="C316:S316"/>
    <mergeCell ref="AI306:AN306"/>
    <mergeCell ref="A307:B307"/>
    <mergeCell ref="C307:S307"/>
    <mergeCell ref="T307:Y307"/>
    <mergeCell ref="Z307:AB307"/>
    <mergeCell ref="AC307:AH307"/>
    <mergeCell ref="AI307:AN307"/>
    <mergeCell ref="A308:B308"/>
    <mergeCell ref="C308:S308"/>
    <mergeCell ref="T308:Y308"/>
    <mergeCell ref="Z308:AB308"/>
    <mergeCell ref="AC308:AH308"/>
    <mergeCell ref="AI308:AN308"/>
    <mergeCell ref="A890:BJ890"/>
    <mergeCell ref="F30:M30"/>
    <mergeCell ref="F31:M31"/>
    <mergeCell ref="A30:E30"/>
    <mergeCell ref="A31:E31"/>
    <mergeCell ref="A36:E36"/>
    <mergeCell ref="A37:E37"/>
    <mergeCell ref="F36:M36"/>
    <mergeCell ref="F37:M37"/>
    <mergeCell ref="A309:B309"/>
    <mergeCell ref="C309:S309"/>
    <mergeCell ref="T309:Y309"/>
    <mergeCell ref="Z309:AB309"/>
    <mergeCell ref="AC309:AH309"/>
    <mergeCell ref="AI309:AN309"/>
    <mergeCell ref="A310:B310"/>
    <mergeCell ref="C310:S310"/>
    <mergeCell ref="T310:Y310"/>
    <mergeCell ref="Z310:AB310"/>
    <mergeCell ref="AC310:AH310"/>
    <mergeCell ref="AI310:AN310"/>
    <mergeCell ref="A311:B311"/>
    <mergeCell ref="C311:S311"/>
    <mergeCell ref="T311:Y311"/>
    <mergeCell ref="Z311:AB311"/>
    <mergeCell ref="AC311:AH311"/>
    <mergeCell ref="AI311:AN311"/>
    <mergeCell ref="A306:B306"/>
    <mergeCell ref="C306:S306"/>
    <mergeCell ref="T306:Y306"/>
    <mergeCell ref="Z306:AB306"/>
    <mergeCell ref="AC306:AH306"/>
    <mergeCell ref="A298:C298"/>
    <mergeCell ref="D298:I298"/>
    <mergeCell ref="J298:O298"/>
    <mergeCell ref="P298:V298"/>
    <mergeCell ref="W298:AN298"/>
    <mergeCell ref="A299:C299"/>
    <mergeCell ref="D299:I299"/>
    <mergeCell ref="J299:O299"/>
    <mergeCell ref="P299:V299"/>
    <mergeCell ref="W299:AN299"/>
    <mergeCell ref="D301:I301"/>
    <mergeCell ref="W301:AN301"/>
    <mergeCell ref="P300:V300"/>
    <mergeCell ref="W300:AN300"/>
    <mergeCell ref="A301:C301"/>
    <mergeCell ref="D297:I297"/>
    <mergeCell ref="C305:S305"/>
    <mergeCell ref="A295:C295"/>
    <mergeCell ref="D295:I295"/>
    <mergeCell ref="J295:O295"/>
    <mergeCell ref="P295:V295"/>
    <mergeCell ref="W295:AN295"/>
    <mergeCell ref="D296:I296"/>
    <mergeCell ref="J296:O296"/>
    <mergeCell ref="P296:V296"/>
    <mergeCell ref="W296:AN296"/>
    <mergeCell ref="A814:E814"/>
    <mergeCell ref="O769:V769"/>
    <mergeCell ref="W762:X762"/>
    <mergeCell ref="O784:V784"/>
    <mergeCell ref="A778:E778"/>
    <mergeCell ref="H775:N775"/>
    <mergeCell ref="O770:V770"/>
    <mergeCell ref="H770:N770"/>
    <mergeCell ref="A304:B304"/>
    <mergeCell ref="C304:S304"/>
    <mergeCell ref="T304:Y304"/>
    <mergeCell ref="Z304:AB304"/>
    <mergeCell ref="AC304:AH304"/>
    <mergeCell ref="N680:S680"/>
    <mergeCell ref="AN685:AR685"/>
    <mergeCell ref="AI304:AN304"/>
    <mergeCell ref="A305:B305"/>
    <mergeCell ref="Z305:AB305"/>
    <mergeCell ref="AC305:AH305"/>
    <mergeCell ref="AI305:AN305"/>
    <mergeCell ref="J297:O297"/>
    <mergeCell ref="P297:V297"/>
    <mergeCell ref="W297:AN297"/>
    <mergeCell ref="A760:E760"/>
    <mergeCell ref="O751:V751"/>
    <mergeCell ref="O748:V748"/>
    <mergeCell ref="H753:N753"/>
    <mergeCell ref="N682:S682"/>
    <mergeCell ref="AD683:AH683"/>
    <mergeCell ref="N677:S677"/>
    <mergeCell ref="I680:M680"/>
    <mergeCell ref="AI691:AM691"/>
    <mergeCell ref="Y695:AC695"/>
    <mergeCell ref="AN676:AR676"/>
    <mergeCell ref="AI677:AM677"/>
    <mergeCell ref="T681:X681"/>
    <mergeCell ref="G682:H682"/>
    <mergeCell ref="Y678:AC678"/>
    <mergeCell ref="H739:N739"/>
    <mergeCell ref="A740:E740"/>
    <mergeCell ref="A683:F683"/>
    <mergeCell ref="O754:V754"/>
    <mergeCell ref="Y679:AC679"/>
    <mergeCell ref="AN683:AR683"/>
    <mergeCell ref="G683:H683"/>
    <mergeCell ref="I693:M693"/>
    <mergeCell ref="AD692:AH692"/>
    <mergeCell ref="A749:E749"/>
    <mergeCell ref="F743:G743"/>
    <mergeCell ref="Y681:AC681"/>
    <mergeCell ref="Y682:AC682"/>
    <mergeCell ref="I683:M683"/>
    <mergeCell ref="T686:X686"/>
    <mergeCell ref="AN695:AR695"/>
    <mergeCell ref="A752:E752"/>
    <mergeCell ref="W670:W673"/>
    <mergeCell ref="F539:L539"/>
    <mergeCell ref="F766:G766"/>
    <mergeCell ref="A756:E756"/>
    <mergeCell ref="O741:V741"/>
    <mergeCell ref="O745:V745"/>
    <mergeCell ref="A748:E748"/>
    <mergeCell ref="O768:V768"/>
    <mergeCell ref="W752:X752"/>
    <mergeCell ref="AI680:AM680"/>
    <mergeCell ref="T680:X680"/>
    <mergeCell ref="AN678:AR678"/>
    <mergeCell ref="T675:X675"/>
    <mergeCell ref="A669:F669"/>
    <mergeCell ref="AB670:AB673"/>
    <mergeCell ref="Y675:AC675"/>
    <mergeCell ref="Z670:Z673"/>
    <mergeCell ref="G687:H687"/>
    <mergeCell ref="N687:S687"/>
    <mergeCell ref="G684:H684"/>
    <mergeCell ref="G685:H685"/>
    <mergeCell ref="AI684:AM684"/>
    <mergeCell ref="AD691:AH691"/>
    <mergeCell ref="AN688:AR688"/>
    <mergeCell ref="Y685:AC685"/>
    <mergeCell ref="AI693:AM693"/>
    <mergeCell ref="AN692:AR692"/>
    <mergeCell ref="AN684:AR684"/>
    <mergeCell ref="N684:S684"/>
    <mergeCell ref="G691:H691"/>
    <mergeCell ref="T692:X692"/>
    <mergeCell ref="AD689:AH689"/>
    <mergeCell ref="M437:S437"/>
    <mergeCell ref="M412:S412"/>
    <mergeCell ref="A424:E424"/>
    <mergeCell ref="F417:L417"/>
    <mergeCell ref="F560:L560"/>
    <mergeCell ref="I670:I673"/>
    <mergeCell ref="Y670:Y673"/>
    <mergeCell ref="Y680:AC680"/>
    <mergeCell ref="Y677:AC677"/>
    <mergeCell ref="Y674:AC674"/>
    <mergeCell ref="AC670:AC673"/>
    <mergeCell ref="F528:L528"/>
    <mergeCell ref="F561:L561"/>
    <mergeCell ref="A559:E559"/>
    <mergeCell ref="H582:N583"/>
    <mergeCell ref="F543:L543"/>
    <mergeCell ref="N670:N673"/>
    <mergeCell ref="A606:D606"/>
    <mergeCell ref="A607:D607"/>
    <mergeCell ref="A608:D608"/>
    <mergeCell ref="A609:D609"/>
    <mergeCell ref="F551:L551"/>
    <mergeCell ref="A644:D644"/>
    <mergeCell ref="A645:D645"/>
    <mergeCell ref="A646:D646"/>
    <mergeCell ref="A647:D647"/>
    <mergeCell ref="A648:D648"/>
    <mergeCell ref="A649:D649"/>
    <mergeCell ref="A650:D650"/>
    <mergeCell ref="X670:X673"/>
    <mergeCell ref="W663:AA663"/>
    <mergeCell ref="A535:E535"/>
    <mergeCell ref="F420:L420"/>
    <mergeCell ref="A419:E419"/>
    <mergeCell ref="A420:E420"/>
    <mergeCell ref="F440:L440"/>
    <mergeCell ref="F452:L452"/>
    <mergeCell ref="A463:E463"/>
    <mergeCell ref="F384:L384"/>
    <mergeCell ref="F465:L465"/>
    <mergeCell ref="F545:L545"/>
    <mergeCell ref="A551:E551"/>
    <mergeCell ref="A423:E423"/>
    <mergeCell ref="AD696:AH696"/>
    <mergeCell ref="I696:M696"/>
    <mergeCell ref="M427:S427"/>
    <mergeCell ref="A428:E428"/>
    <mergeCell ref="A429:E429"/>
    <mergeCell ref="M426:S426"/>
    <mergeCell ref="M390:S390"/>
    <mergeCell ref="M411:S411"/>
    <mergeCell ref="A485:E485"/>
    <mergeCell ref="F461:L461"/>
    <mergeCell ref="F484:L484"/>
    <mergeCell ref="F443:L443"/>
    <mergeCell ref="A513:E513"/>
    <mergeCell ref="F513:L513"/>
    <mergeCell ref="F505:L505"/>
    <mergeCell ref="W662:AA662"/>
    <mergeCell ref="N681:S681"/>
    <mergeCell ref="G681:H681"/>
    <mergeCell ref="A677:F677"/>
    <mergeCell ref="A672:F672"/>
    <mergeCell ref="I674:M674"/>
    <mergeCell ref="A466:E466"/>
    <mergeCell ref="A477:E477"/>
    <mergeCell ref="A471:E471"/>
    <mergeCell ref="A474:E474"/>
    <mergeCell ref="F474:L474"/>
    <mergeCell ref="F408:L408"/>
    <mergeCell ref="A430:E430"/>
    <mergeCell ref="A434:E434"/>
    <mergeCell ref="F433:L433"/>
    <mergeCell ref="F423:L423"/>
    <mergeCell ref="A451:E451"/>
    <mergeCell ref="A557:E557"/>
    <mergeCell ref="F544:L544"/>
    <mergeCell ref="A372:E372"/>
    <mergeCell ref="A373:E373"/>
    <mergeCell ref="A412:E412"/>
    <mergeCell ref="A409:E409"/>
    <mergeCell ref="A411:E411"/>
    <mergeCell ref="A397:E397"/>
    <mergeCell ref="A384:E384"/>
    <mergeCell ref="F383:L383"/>
    <mergeCell ref="A383:E383"/>
    <mergeCell ref="F413:L413"/>
    <mergeCell ref="F381:L381"/>
    <mergeCell ref="A421:E421"/>
    <mergeCell ref="A401:E401"/>
    <mergeCell ref="A418:E418"/>
    <mergeCell ref="F396:L396"/>
    <mergeCell ref="A377:E377"/>
    <mergeCell ref="A393:E393"/>
    <mergeCell ref="A416:E416"/>
    <mergeCell ref="A407:E407"/>
    <mergeCell ref="A408:E408"/>
    <mergeCell ref="M393:S393"/>
    <mergeCell ref="F404:L404"/>
    <mergeCell ref="M404:S404"/>
    <mergeCell ref="M394:S394"/>
    <mergeCell ref="A389:E389"/>
    <mergeCell ref="A395:E395"/>
    <mergeCell ref="A400:E400"/>
    <mergeCell ref="A392:E392"/>
    <mergeCell ref="A388:E388"/>
    <mergeCell ref="F388:L388"/>
    <mergeCell ref="A385:E385"/>
    <mergeCell ref="F385:L385"/>
    <mergeCell ref="A396:E396"/>
    <mergeCell ref="F407:L407"/>
    <mergeCell ref="A399:E399"/>
    <mergeCell ref="A381:E381"/>
    <mergeCell ref="A404:E404"/>
    <mergeCell ref="F386:L386"/>
    <mergeCell ref="M376:S376"/>
    <mergeCell ref="M385:S385"/>
    <mergeCell ref="M384:S384"/>
    <mergeCell ref="M383:S383"/>
    <mergeCell ref="F374:L374"/>
    <mergeCell ref="M392:S392"/>
    <mergeCell ref="M396:S396"/>
    <mergeCell ref="M380:S380"/>
    <mergeCell ref="M381:S381"/>
    <mergeCell ref="F395:L395"/>
    <mergeCell ref="M395:S395"/>
    <mergeCell ref="M403:S403"/>
    <mergeCell ref="A387:E387"/>
    <mergeCell ref="A390:E390"/>
    <mergeCell ref="M399:S399"/>
    <mergeCell ref="A402:E402"/>
    <mergeCell ref="M401:S401"/>
    <mergeCell ref="A382:E382"/>
    <mergeCell ref="M397:S397"/>
    <mergeCell ref="F397:L397"/>
    <mergeCell ref="F204:M204"/>
    <mergeCell ref="F208:M208"/>
    <mergeCell ref="A204:E204"/>
    <mergeCell ref="F338:L338"/>
    <mergeCell ref="J301:O301"/>
    <mergeCell ref="P301:V301"/>
    <mergeCell ref="C245:J245"/>
    <mergeCell ref="A296:C296"/>
    <mergeCell ref="A300:C300"/>
    <mergeCell ref="D300:I300"/>
    <mergeCell ref="J300:O300"/>
    <mergeCell ref="C246:J246"/>
    <mergeCell ref="A224:B224"/>
    <mergeCell ref="A225:B225"/>
    <mergeCell ref="A226:B226"/>
    <mergeCell ref="A227:B227"/>
    <mergeCell ref="C224:J224"/>
    <mergeCell ref="C225:J225"/>
    <mergeCell ref="C226:J226"/>
    <mergeCell ref="A312:B314"/>
    <mergeCell ref="A246:B246"/>
    <mergeCell ref="A247:B247"/>
    <mergeCell ref="A248:B248"/>
    <mergeCell ref="A249:B249"/>
    <mergeCell ref="A250:B250"/>
    <mergeCell ref="A294:C294"/>
    <mergeCell ref="D294:I294"/>
    <mergeCell ref="J294:O294"/>
    <mergeCell ref="P294:V294"/>
    <mergeCell ref="A297:C297"/>
    <mergeCell ref="T305:Y305"/>
    <mergeCell ref="W294:AN294"/>
    <mergeCell ref="F199:M199"/>
    <mergeCell ref="F161:M161"/>
    <mergeCell ref="F195:M195"/>
    <mergeCell ref="F167:M167"/>
    <mergeCell ref="M339:S339"/>
    <mergeCell ref="M337:S337"/>
    <mergeCell ref="F337:L337"/>
    <mergeCell ref="A436:E436"/>
    <mergeCell ref="F428:L428"/>
    <mergeCell ref="F435:L435"/>
    <mergeCell ref="F442:L442"/>
    <mergeCell ref="F430:L430"/>
    <mergeCell ref="M432:S432"/>
    <mergeCell ref="A431:E431"/>
    <mergeCell ref="F334:T334"/>
    <mergeCell ref="F340:L340"/>
    <mergeCell ref="A211:E211"/>
    <mergeCell ref="F210:M210"/>
    <mergeCell ref="F341:L341"/>
    <mergeCell ref="A215:E215"/>
    <mergeCell ref="A216:E216"/>
    <mergeCell ref="F215:M215"/>
    <mergeCell ref="F216:M216"/>
    <mergeCell ref="F187:M187"/>
    <mergeCell ref="F182:M182"/>
    <mergeCell ref="F177:M177"/>
    <mergeCell ref="F172:M172"/>
    <mergeCell ref="F203:M203"/>
    <mergeCell ref="A173:E173"/>
    <mergeCell ref="A210:E210"/>
    <mergeCell ref="A212:E212"/>
    <mergeCell ref="F212:M212"/>
    <mergeCell ref="F214:M214"/>
    <mergeCell ref="M420:S420"/>
    <mergeCell ref="M387:S387"/>
    <mergeCell ref="A374:E374"/>
    <mergeCell ref="A375:E375"/>
    <mergeCell ref="F418:L418"/>
    <mergeCell ref="F375:L375"/>
    <mergeCell ref="A443:E443"/>
    <mergeCell ref="F445:L445"/>
    <mergeCell ref="M444:S444"/>
    <mergeCell ref="A425:E425"/>
    <mergeCell ref="A427:E427"/>
    <mergeCell ref="F425:L425"/>
    <mergeCell ref="F486:L486"/>
    <mergeCell ref="F472:L472"/>
    <mergeCell ref="F476:L476"/>
    <mergeCell ref="M368:S368"/>
    <mergeCell ref="F357:L357"/>
    <mergeCell ref="A214:E214"/>
    <mergeCell ref="M373:S373"/>
    <mergeCell ref="F356:L356"/>
    <mergeCell ref="M372:S372"/>
    <mergeCell ref="M374:S374"/>
    <mergeCell ref="M378:S378"/>
    <mergeCell ref="F372:L372"/>
    <mergeCell ref="F393:L393"/>
    <mergeCell ref="F382:L382"/>
    <mergeCell ref="F378:L378"/>
    <mergeCell ref="M377:S377"/>
    <mergeCell ref="F370:L370"/>
    <mergeCell ref="F392:L392"/>
    <mergeCell ref="A449:E449"/>
    <mergeCell ref="F541:L541"/>
    <mergeCell ref="F535:L535"/>
    <mergeCell ref="F552:L552"/>
    <mergeCell ref="A562:E562"/>
    <mergeCell ref="F548:L548"/>
    <mergeCell ref="A547:E547"/>
    <mergeCell ref="A548:E548"/>
    <mergeCell ref="F546:L546"/>
    <mergeCell ref="F529:L529"/>
    <mergeCell ref="A558:E558"/>
    <mergeCell ref="F526:L526"/>
    <mergeCell ref="A555:E555"/>
    <mergeCell ref="F550:L550"/>
    <mergeCell ref="F557:L557"/>
    <mergeCell ref="A554:E554"/>
    <mergeCell ref="A539:E539"/>
    <mergeCell ref="F534:L534"/>
    <mergeCell ref="F542:L542"/>
    <mergeCell ref="A536:E536"/>
    <mergeCell ref="F533:L533"/>
    <mergeCell ref="A538:E538"/>
    <mergeCell ref="A540:E540"/>
    <mergeCell ref="A541:E541"/>
    <mergeCell ref="AS669:AS673"/>
    <mergeCell ref="AH670:AH673"/>
    <mergeCell ref="AE670:AE673"/>
    <mergeCell ref="AD676:AH676"/>
    <mergeCell ref="AD678:AH678"/>
    <mergeCell ref="AI678:AM678"/>
    <mergeCell ref="AI670:AI673"/>
    <mergeCell ref="AI676:AM676"/>
    <mergeCell ref="AD674:AH674"/>
    <mergeCell ref="AJ670:AJ673"/>
    <mergeCell ref="AD679:AH679"/>
    <mergeCell ref="AI675:AM675"/>
    <mergeCell ref="AU669:AU673"/>
    <mergeCell ref="AP669:AP673"/>
    <mergeCell ref="F562:L562"/>
    <mergeCell ref="F549:L549"/>
    <mergeCell ref="A550:E550"/>
    <mergeCell ref="A671:F671"/>
    <mergeCell ref="AA670:AA673"/>
    <mergeCell ref="S670:S673"/>
    <mergeCell ref="N679:S679"/>
    <mergeCell ref="I678:M678"/>
    <mergeCell ref="G679:H679"/>
    <mergeCell ref="M670:M673"/>
    <mergeCell ref="G675:H675"/>
    <mergeCell ref="I675:M675"/>
    <mergeCell ref="K670:K673"/>
    <mergeCell ref="I677:M677"/>
    <mergeCell ref="U670:U673"/>
    <mergeCell ref="Y676:AC676"/>
    <mergeCell ref="F572:L572"/>
    <mergeCell ref="A582:D582"/>
    <mergeCell ref="AT669:AT673"/>
    <mergeCell ref="AN674:AR674"/>
    <mergeCell ref="AS676:AZ676"/>
    <mergeCell ref="AN680:AR680"/>
    <mergeCell ref="AS680:AZ680"/>
    <mergeCell ref="AN682:AR682"/>
    <mergeCell ref="AN689:AR689"/>
    <mergeCell ref="Y689:AC689"/>
    <mergeCell ref="AS681:AZ681"/>
    <mergeCell ref="AI683:AM683"/>
    <mergeCell ref="AS675:AZ675"/>
    <mergeCell ref="AN669:AN673"/>
    <mergeCell ref="AO669:AO673"/>
    <mergeCell ref="AN675:AR675"/>
    <mergeCell ref="AS678:AZ678"/>
    <mergeCell ref="AG670:AG673"/>
    <mergeCell ref="AI681:AM681"/>
    <mergeCell ref="AD670:AD673"/>
    <mergeCell ref="AF670:AF673"/>
    <mergeCell ref="AL670:AL673"/>
    <mergeCell ref="AS677:AZ677"/>
    <mergeCell ref="AZ669:AZ673"/>
    <mergeCell ref="AN677:AR677"/>
    <mergeCell ref="AD681:AH681"/>
    <mergeCell ref="AY669:AY673"/>
    <mergeCell ref="AI674:AM674"/>
    <mergeCell ref="AD675:AH675"/>
    <mergeCell ref="AQ669:AQ673"/>
    <mergeCell ref="AR669:AR673"/>
    <mergeCell ref="AK670:AK673"/>
    <mergeCell ref="AM670:AM673"/>
    <mergeCell ref="AN679:AR679"/>
    <mergeCell ref="T690:X690"/>
    <mergeCell ref="N690:S690"/>
    <mergeCell ref="I690:M690"/>
    <mergeCell ref="Y690:AC690"/>
    <mergeCell ref="T688:X688"/>
    <mergeCell ref="Y686:AC686"/>
    <mergeCell ref="T683:X683"/>
    <mergeCell ref="AD684:AH684"/>
    <mergeCell ref="AS682:AZ682"/>
    <mergeCell ref="AD677:AH677"/>
    <mergeCell ref="AS679:AZ679"/>
    <mergeCell ref="AI682:AM682"/>
    <mergeCell ref="AD682:AH682"/>
    <mergeCell ref="AD680:AH680"/>
    <mergeCell ref="AN681:AR681"/>
    <mergeCell ref="AS674:AZ674"/>
    <mergeCell ref="AI679:AM679"/>
    <mergeCell ref="AD690:AH690"/>
    <mergeCell ref="AS685:AZ685"/>
    <mergeCell ref="AS684:AZ684"/>
    <mergeCell ref="AI685:AM685"/>
    <mergeCell ref="N676:S676"/>
    <mergeCell ref="I676:M676"/>
    <mergeCell ref="AD694:AH694"/>
    <mergeCell ref="I687:M687"/>
    <mergeCell ref="Y691:AC691"/>
    <mergeCell ref="Y694:AC694"/>
    <mergeCell ref="AS688:AZ688"/>
    <mergeCell ref="AS692:AZ692"/>
    <mergeCell ref="AS693:AZ693"/>
    <mergeCell ref="AN693:AR693"/>
    <mergeCell ref="AN691:AR691"/>
    <mergeCell ref="AS689:AZ689"/>
    <mergeCell ref="AI692:AM692"/>
    <mergeCell ref="Y696:AC696"/>
    <mergeCell ref="AS683:AZ683"/>
    <mergeCell ref="Y684:AC684"/>
    <mergeCell ref="AD687:AH687"/>
    <mergeCell ref="N683:S683"/>
    <mergeCell ref="I689:M689"/>
    <mergeCell ref="AN690:AR690"/>
    <mergeCell ref="AS691:AZ691"/>
    <mergeCell ref="AI689:AM689"/>
    <mergeCell ref="AI688:AM688"/>
    <mergeCell ref="I686:M686"/>
    <mergeCell ref="N686:S686"/>
    <mergeCell ref="AI690:AM690"/>
    <mergeCell ref="Y687:AC687"/>
    <mergeCell ref="AN694:AR694"/>
    <mergeCell ref="AN687:AR687"/>
    <mergeCell ref="AI686:AM686"/>
    <mergeCell ref="AI687:AM687"/>
    <mergeCell ref="N693:S693"/>
    <mergeCell ref="AS690:AZ690"/>
    <mergeCell ref="I692:M692"/>
    <mergeCell ref="AS696:AZ696"/>
    <mergeCell ref="T691:X691"/>
    <mergeCell ref="AS686:AZ686"/>
    <mergeCell ref="I695:M695"/>
    <mergeCell ref="Y692:AC692"/>
    <mergeCell ref="T689:X689"/>
    <mergeCell ref="AS687:AZ687"/>
    <mergeCell ref="Y688:AC688"/>
    <mergeCell ref="AS697:AZ697"/>
    <mergeCell ref="AN697:AR697"/>
    <mergeCell ref="S731:AI733"/>
    <mergeCell ref="N688:S688"/>
    <mergeCell ref="AI695:AM695"/>
    <mergeCell ref="AD697:AH697"/>
    <mergeCell ref="W742:X742"/>
    <mergeCell ref="AI697:AM697"/>
    <mergeCell ref="T697:X697"/>
    <mergeCell ref="H742:N742"/>
    <mergeCell ref="W738:X738"/>
    <mergeCell ref="H737:V737"/>
    <mergeCell ref="H741:N741"/>
    <mergeCell ref="AN696:AR696"/>
    <mergeCell ref="AS695:AZ695"/>
    <mergeCell ref="AN686:AR686"/>
    <mergeCell ref="AD686:AH686"/>
    <mergeCell ref="AD693:AH693"/>
    <mergeCell ref="Y693:AC693"/>
    <mergeCell ref="AI696:AM696"/>
    <mergeCell ref="AS694:AZ694"/>
    <mergeCell ref="G689:H689"/>
    <mergeCell ref="T695:X695"/>
    <mergeCell ref="AD695:AH695"/>
    <mergeCell ref="A769:E769"/>
    <mergeCell ref="F773:G773"/>
    <mergeCell ref="A754:E754"/>
    <mergeCell ref="F753:G753"/>
    <mergeCell ref="F755:G755"/>
    <mergeCell ref="H759:N759"/>
    <mergeCell ref="F762:G762"/>
    <mergeCell ref="H755:N755"/>
    <mergeCell ref="H765:N765"/>
    <mergeCell ref="A770:E770"/>
    <mergeCell ref="A761:E761"/>
    <mergeCell ref="O763:V763"/>
    <mergeCell ref="H768:N768"/>
    <mergeCell ref="H773:N773"/>
    <mergeCell ref="A774:E774"/>
    <mergeCell ref="A775:E775"/>
    <mergeCell ref="A762:E762"/>
    <mergeCell ref="O753:V753"/>
    <mergeCell ref="A757:E757"/>
    <mergeCell ref="O756:V756"/>
    <mergeCell ref="A771:E771"/>
    <mergeCell ref="H758:N758"/>
    <mergeCell ref="A758:E758"/>
    <mergeCell ref="F765:G765"/>
    <mergeCell ref="A755:E755"/>
    <mergeCell ref="A759:E759"/>
    <mergeCell ref="H764:N764"/>
    <mergeCell ref="O766:V766"/>
    <mergeCell ref="H762:N762"/>
    <mergeCell ref="O758:V758"/>
    <mergeCell ref="O761:V761"/>
    <mergeCell ref="A766:E766"/>
    <mergeCell ref="A753:E753"/>
    <mergeCell ref="W753:X753"/>
    <mergeCell ref="F759:G759"/>
    <mergeCell ref="F763:G763"/>
    <mergeCell ref="F756:G756"/>
    <mergeCell ref="Y697:AC697"/>
    <mergeCell ref="I681:M681"/>
    <mergeCell ref="I685:M685"/>
    <mergeCell ref="A695:F695"/>
    <mergeCell ref="A691:F691"/>
    <mergeCell ref="H738:V738"/>
    <mergeCell ref="H747:N747"/>
    <mergeCell ref="A730:E731"/>
    <mergeCell ref="N694:S694"/>
    <mergeCell ref="A696:F696"/>
    <mergeCell ref="H740:N740"/>
    <mergeCell ref="A684:F684"/>
    <mergeCell ref="A738:E739"/>
    <mergeCell ref="T696:X696"/>
    <mergeCell ref="F731:G731"/>
    <mergeCell ref="H733:N733"/>
    <mergeCell ref="O742:V742"/>
    <mergeCell ref="A746:E746"/>
    <mergeCell ref="W759:X759"/>
    <mergeCell ref="F740:G740"/>
    <mergeCell ref="W758:X758"/>
    <mergeCell ref="H748:N748"/>
    <mergeCell ref="O762:V762"/>
    <mergeCell ref="W761:X761"/>
    <mergeCell ref="W754:X754"/>
    <mergeCell ref="G697:H697"/>
    <mergeCell ref="F744:G744"/>
    <mergeCell ref="A102:E102"/>
    <mergeCell ref="F149:M149"/>
    <mergeCell ref="N691:S691"/>
    <mergeCell ref="F106:M106"/>
    <mergeCell ref="A118:E118"/>
    <mergeCell ref="A142:E142"/>
    <mergeCell ref="F103:M103"/>
    <mergeCell ref="A129:E129"/>
    <mergeCell ref="F151:M151"/>
    <mergeCell ref="F173:M173"/>
    <mergeCell ref="F174:M174"/>
    <mergeCell ref="F191:M191"/>
    <mergeCell ref="F190:M190"/>
    <mergeCell ref="F181:M181"/>
    <mergeCell ref="F185:M185"/>
    <mergeCell ref="F164:M164"/>
    <mergeCell ref="F165:M165"/>
    <mergeCell ref="F121:M121"/>
    <mergeCell ref="F129:M129"/>
    <mergeCell ref="H581:N581"/>
    <mergeCell ref="A673:F673"/>
    <mergeCell ref="F202:M202"/>
    <mergeCell ref="A202:E202"/>
    <mergeCell ref="A573:E573"/>
    <mergeCell ref="A542:E542"/>
    <mergeCell ref="F514:L514"/>
    <mergeCell ref="F555:L555"/>
    <mergeCell ref="F564:L564"/>
    <mergeCell ref="A531:E531"/>
    <mergeCell ref="F532:L532"/>
    <mergeCell ref="A526:E526"/>
    <mergeCell ref="F538:L538"/>
    <mergeCell ref="A100:E100"/>
    <mergeCell ref="A116:E116"/>
    <mergeCell ref="A157:E157"/>
    <mergeCell ref="A105:E105"/>
    <mergeCell ref="A104:E104"/>
    <mergeCell ref="A98:E98"/>
    <mergeCell ref="F205:M205"/>
    <mergeCell ref="F100:M100"/>
    <mergeCell ref="F95:M95"/>
    <mergeCell ref="I688:M688"/>
    <mergeCell ref="A742:E742"/>
    <mergeCell ref="A115:E115"/>
    <mergeCell ref="A124:E124"/>
    <mergeCell ref="A106:E106"/>
    <mergeCell ref="A107:E107"/>
    <mergeCell ref="A150:E150"/>
    <mergeCell ref="F142:M142"/>
    <mergeCell ref="F136:M136"/>
    <mergeCell ref="F146:M146"/>
    <mergeCell ref="F143:M143"/>
    <mergeCell ref="A144:E144"/>
    <mergeCell ref="F137:M137"/>
    <mergeCell ref="A143:E143"/>
    <mergeCell ref="A140:E140"/>
    <mergeCell ref="A138:E138"/>
    <mergeCell ref="A132:E132"/>
    <mergeCell ref="A697:F697"/>
    <mergeCell ref="F469:L469"/>
    <mergeCell ref="F537:L537"/>
    <mergeCell ref="A510:E510"/>
    <mergeCell ref="F511:L511"/>
    <mergeCell ref="F553:L553"/>
    <mergeCell ref="A567:E567"/>
    <mergeCell ref="F567:L567"/>
    <mergeCell ref="A583:D583"/>
    <mergeCell ref="A489:E489"/>
    <mergeCell ref="A171:E171"/>
    <mergeCell ref="T682:X682"/>
    <mergeCell ref="A120:E120"/>
    <mergeCell ref="F126:M126"/>
    <mergeCell ref="A126:E126"/>
    <mergeCell ref="A123:E123"/>
    <mergeCell ref="F171:M171"/>
    <mergeCell ref="A199:E199"/>
    <mergeCell ref="E582:G582"/>
    <mergeCell ref="A512:E512"/>
    <mergeCell ref="F563:L563"/>
    <mergeCell ref="F504:L504"/>
    <mergeCell ref="F475:L475"/>
    <mergeCell ref="A476:E476"/>
    <mergeCell ref="A475:E475"/>
    <mergeCell ref="A469:E469"/>
    <mergeCell ref="A516:E516"/>
    <mergeCell ref="A517:E517"/>
    <mergeCell ref="F516:L516"/>
    <mergeCell ref="F517:L517"/>
    <mergeCell ref="F470:L470"/>
    <mergeCell ref="A468:E468"/>
    <mergeCell ref="A503:E503"/>
    <mergeCell ref="F186:M186"/>
    <mergeCell ref="F196:M197"/>
    <mergeCell ref="A166:E166"/>
    <mergeCell ref="A177:E177"/>
    <mergeCell ref="A153:E153"/>
    <mergeCell ref="AC3:AG3"/>
    <mergeCell ref="V9:AB9"/>
    <mergeCell ref="AN3:AR3"/>
    <mergeCell ref="AH3:AM3"/>
    <mergeCell ref="F42:M42"/>
    <mergeCell ref="F43:M43"/>
    <mergeCell ref="F44:M44"/>
    <mergeCell ref="F34:M34"/>
    <mergeCell ref="F27:M27"/>
    <mergeCell ref="F32:M32"/>
    <mergeCell ref="J6:K6"/>
    <mergeCell ref="F16:T16"/>
    <mergeCell ref="F116:M116"/>
    <mergeCell ref="F122:M122"/>
    <mergeCell ref="F128:M128"/>
    <mergeCell ref="F183:M183"/>
    <mergeCell ref="AG5:AR5"/>
    <mergeCell ref="N170:P170"/>
    <mergeCell ref="F166:M166"/>
    <mergeCell ref="F178:M178"/>
    <mergeCell ref="AC6:AR6"/>
    <mergeCell ref="F123:M123"/>
    <mergeCell ref="F141:M141"/>
    <mergeCell ref="F13:T13"/>
    <mergeCell ref="F120:M120"/>
    <mergeCell ref="F102:M102"/>
    <mergeCell ref="F125:M125"/>
    <mergeCell ref="F105:M105"/>
    <mergeCell ref="F81:M81"/>
    <mergeCell ref="F83:M83"/>
    <mergeCell ref="F101:M101"/>
    <mergeCell ref="N169:P169"/>
    <mergeCell ref="P1:T1"/>
    <mergeCell ref="V11:AB11"/>
    <mergeCell ref="A117:E117"/>
    <mergeCell ref="A125:E125"/>
    <mergeCell ref="A114:E114"/>
    <mergeCell ref="F104:M104"/>
    <mergeCell ref="F107:M107"/>
    <mergeCell ref="A121:E121"/>
    <mergeCell ref="F58:M58"/>
    <mergeCell ref="A83:E83"/>
    <mergeCell ref="A79:E79"/>
    <mergeCell ref="F130:M130"/>
    <mergeCell ref="F115:M115"/>
    <mergeCell ref="V12:AB12"/>
    <mergeCell ref="V8:AB8"/>
    <mergeCell ref="F114:M114"/>
    <mergeCell ref="F118:M118"/>
    <mergeCell ref="F119:M119"/>
    <mergeCell ref="A122:E122"/>
    <mergeCell ref="A82:E82"/>
    <mergeCell ref="F124:M124"/>
    <mergeCell ref="F75:M75"/>
    <mergeCell ref="A75:E75"/>
    <mergeCell ref="A103:E103"/>
    <mergeCell ref="F117:M117"/>
    <mergeCell ref="F82:M82"/>
    <mergeCell ref="F85:M85"/>
    <mergeCell ref="A87:E87"/>
    <mergeCell ref="A119:E119"/>
    <mergeCell ref="F86:M86"/>
    <mergeCell ref="A130:E130"/>
    <mergeCell ref="F88:M88"/>
    <mergeCell ref="A198:E198"/>
    <mergeCell ref="A197:E197"/>
    <mergeCell ref="F159:M159"/>
    <mergeCell ref="F175:M175"/>
    <mergeCell ref="F198:M198"/>
    <mergeCell ref="A152:E152"/>
    <mergeCell ref="A176:E176"/>
    <mergeCell ref="A178:E178"/>
    <mergeCell ref="A172:E172"/>
    <mergeCell ref="A175:E175"/>
    <mergeCell ref="A155:E155"/>
    <mergeCell ref="A163:E163"/>
    <mergeCell ref="F153:M153"/>
    <mergeCell ref="F155:M155"/>
    <mergeCell ref="F168:M168"/>
    <mergeCell ref="F189:M189"/>
    <mergeCell ref="A167:E167"/>
    <mergeCell ref="A168:E168"/>
    <mergeCell ref="F163:M163"/>
    <mergeCell ref="A156:E156"/>
    <mergeCell ref="F156:M156"/>
    <mergeCell ref="A174:E174"/>
    <mergeCell ref="A164:E164"/>
    <mergeCell ref="A165:E165"/>
    <mergeCell ref="A158:E158"/>
    <mergeCell ref="A151:E151"/>
    <mergeCell ref="F139:M139"/>
    <mergeCell ref="F138:M138"/>
    <mergeCell ref="F157:M157"/>
    <mergeCell ref="A133:E133"/>
    <mergeCell ref="A131:E131"/>
    <mergeCell ref="F176:M176"/>
    <mergeCell ref="A135:E135"/>
    <mergeCell ref="F135:M135"/>
    <mergeCell ref="F134:M134"/>
    <mergeCell ref="A127:E127"/>
    <mergeCell ref="F140:M140"/>
    <mergeCell ref="A139:E139"/>
    <mergeCell ref="A147:E147"/>
    <mergeCell ref="F131:M131"/>
    <mergeCell ref="F154:M154"/>
    <mergeCell ref="F150:M150"/>
    <mergeCell ref="A149:E149"/>
    <mergeCell ref="F133:M133"/>
    <mergeCell ref="F152:M152"/>
    <mergeCell ref="F162:M162"/>
    <mergeCell ref="A162:E162"/>
    <mergeCell ref="F144:M144"/>
    <mergeCell ref="A145:E145"/>
    <mergeCell ref="F145:M145"/>
    <mergeCell ref="A137:E137"/>
    <mergeCell ref="A136:E136"/>
    <mergeCell ref="A134:E134"/>
    <mergeCell ref="A148:E148"/>
    <mergeCell ref="F127:M127"/>
    <mergeCell ref="F496:L496"/>
    <mergeCell ref="F493:L493"/>
    <mergeCell ref="F498:L498"/>
    <mergeCell ref="F350:L350"/>
    <mergeCell ref="F358:L358"/>
    <mergeCell ref="F362:L362"/>
    <mergeCell ref="F401:L401"/>
    <mergeCell ref="A432:E432"/>
    <mergeCell ref="A426:E426"/>
    <mergeCell ref="A414:E414"/>
    <mergeCell ref="A413:E413"/>
    <mergeCell ref="F398:L398"/>
    <mergeCell ref="F409:L409"/>
    <mergeCell ref="F373:L373"/>
    <mergeCell ref="F365:L365"/>
    <mergeCell ref="A417:E417"/>
    <mergeCell ref="F403:L403"/>
    <mergeCell ref="F410:L410"/>
    <mergeCell ref="F406:L406"/>
    <mergeCell ref="F402:L402"/>
    <mergeCell ref="F411:L411"/>
    <mergeCell ref="A398:E398"/>
    <mergeCell ref="F399:L399"/>
    <mergeCell ref="F416:L416"/>
    <mergeCell ref="A403:E403"/>
    <mergeCell ref="A405:E405"/>
    <mergeCell ref="A380:E380"/>
    <mergeCell ref="F414:L414"/>
    <mergeCell ref="A406:E406"/>
    <mergeCell ref="A386:E386"/>
    <mergeCell ref="F460:L460"/>
    <mergeCell ref="F387:L387"/>
    <mergeCell ref="A470:E470"/>
    <mergeCell ref="F491:L491"/>
    <mergeCell ref="A455:E455"/>
    <mergeCell ref="A461:E461"/>
    <mergeCell ref="A415:E415"/>
    <mergeCell ref="F424:L424"/>
    <mergeCell ref="A370:E370"/>
    <mergeCell ref="A376:E376"/>
    <mergeCell ref="F405:L405"/>
    <mergeCell ref="A368:E368"/>
    <mergeCell ref="F342:L342"/>
    <mergeCell ref="F364:L364"/>
    <mergeCell ref="F347:L347"/>
    <mergeCell ref="F412:L412"/>
    <mergeCell ref="A445:E445"/>
    <mergeCell ref="F451:L451"/>
    <mergeCell ref="F471:L471"/>
    <mergeCell ref="A479:E479"/>
    <mergeCell ref="A410:E410"/>
    <mergeCell ref="A462:E462"/>
    <mergeCell ref="F462:L462"/>
    <mergeCell ref="A464:E464"/>
    <mergeCell ref="A465:E465"/>
    <mergeCell ref="A459:E459"/>
    <mergeCell ref="A454:E454"/>
    <mergeCell ref="A444:E444"/>
    <mergeCell ref="F415:L415"/>
    <mergeCell ref="F454:L454"/>
    <mergeCell ref="F376:L376"/>
    <mergeCell ref="F389:L389"/>
    <mergeCell ref="F380:L380"/>
    <mergeCell ref="A487:E487"/>
    <mergeCell ref="F211:M211"/>
    <mergeCell ref="F207:M207"/>
    <mergeCell ref="A529:E529"/>
    <mergeCell ref="A638:D638"/>
    <mergeCell ref="A639:D639"/>
    <mergeCell ref="A640:D640"/>
    <mergeCell ref="A208:E208"/>
    <mergeCell ref="F448:L448"/>
    <mergeCell ref="F444:L444"/>
    <mergeCell ref="M388:S388"/>
    <mergeCell ref="M354:S354"/>
    <mergeCell ref="M352:S352"/>
    <mergeCell ref="M351:S351"/>
    <mergeCell ref="M423:S423"/>
    <mergeCell ref="M398:S398"/>
    <mergeCell ref="M408:S408"/>
    <mergeCell ref="F427:L427"/>
    <mergeCell ref="M341:S341"/>
    <mergeCell ref="M362:S362"/>
    <mergeCell ref="M375:S375"/>
    <mergeCell ref="M356:S356"/>
    <mergeCell ref="M359:S359"/>
    <mergeCell ref="M369:S369"/>
    <mergeCell ref="M370:S370"/>
    <mergeCell ref="M418:S418"/>
    <mergeCell ref="M409:S409"/>
    <mergeCell ref="F429:L429"/>
    <mergeCell ref="A493:E493"/>
    <mergeCell ref="A494:E494"/>
    <mergeCell ref="A480:E480"/>
    <mergeCell ref="A460:E460"/>
    <mergeCell ref="F463:L463"/>
    <mergeCell ref="A97:E97"/>
    <mergeCell ref="A522:E522"/>
    <mergeCell ref="F213:M213"/>
    <mergeCell ref="A508:E508"/>
    <mergeCell ref="A572:E572"/>
    <mergeCell ref="A523:E523"/>
    <mergeCell ref="A504:E504"/>
    <mergeCell ref="A433:E433"/>
    <mergeCell ref="F464:L464"/>
    <mergeCell ref="A502:E502"/>
    <mergeCell ref="F507:L507"/>
    <mergeCell ref="F500:L500"/>
    <mergeCell ref="F531:L531"/>
    <mergeCell ref="A532:E532"/>
    <mergeCell ref="A347:E347"/>
    <mergeCell ref="M344:S344"/>
    <mergeCell ref="A486:E486"/>
    <mergeCell ref="F495:L495"/>
    <mergeCell ref="F487:L487"/>
    <mergeCell ref="F525:L525"/>
    <mergeCell ref="A514:E514"/>
    <mergeCell ref="F480:L480"/>
    <mergeCell ref="A473:E473"/>
    <mergeCell ref="M436:S436"/>
    <mergeCell ref="M414:S414"/>
    <mergeCell ref="F434:L434"/>
    <mergeCell ref="F431:L431"/>
    <mergeCell ref="A442:E442"/>
    <mergeCell ref="A488:E488"/>
    <mergeCell ref="F488:L488"/>
    <mergeCell ref="A472:E472"/>
    <mergeCell ref="A521:E521"/>
    <mergeCell ref="A213:E213"/>
    <mergeCell ref="A207:E207"/>
    <mergeCell ref="A571:E571"/>
    <mergeCell ref="E583:G583"/>
    <mergeCell ref="F575:L575"/>
    <mergeCell ref="A552:E552"/>
    <mergeCell ref="A543:E543"/>
    <mergeCell ref="A546:E546"/>
    <mergeCell ref="A495:E495"/>
    <mergeCell ref="A564:E564"/>
    <mergeCell ref="A560:E560"/>
    <mergeCell ref="F540:L540"/>
    <mergeCell ref="A566:E566"/>
    <mergeCell ref="M402:S402"/>
    <mergeCell ref="M406:S406"/>
    <mergeCell ref="M417:S417"/>
    <mergeCell ref="F536:L536"/>
    <mergeCell ref="A530:E530"/>
    <mergeCell ref="A506:E506"/>
    <mergeCell ref="A518:E518"/>
    <mergeCell ref="A520:E520"/>
    <mergeCell ref="F426:L426"/>
    <mergeCell ref="M430:S430"/>
    <mergeCell ref="M429:S429"/>
    <mergeCell ref="M440:S440"/>
    <mergeCell ref="A457:E457"/>
    <mergeCell ref="F421:L421"/>
    <mergeCell ref="F419:L419"/>
    <mergeCell ref="F449:L449"/>
    <mergeCell ref="F515:L515"/>
    <mergeCell ref="F523:L523"/>
    <mergeCell ref="F519:L519"/>
    <mergeCell ref="A88:E88"/>
    <mergeCell ref="A85:E85"/>
    <mergeCell ref="A340:E340"/>
    <mergeCell ref="M338:S338"/>
    <mergeCell ref="A338:E338"/>
    <mergeCell ref="F339:L339"/>
    <mergeCell ref="A128:E128"/>
    <mergeCell ref="F147:M147"/>
    <mergeCell ref="A141:E141"/>
    <mergeCell ref="A200:E200"/>
    <mergeCell ref="F336:L336"/>
    <mergeCell ref="A161:E161"/>
    <mergeCell ref="A196:E196"/>
    <mergeCell ref="A159:E159"/>
    <mergeCell ref="A146:E146"/>
    <mergeCell ref="A335:E335"/>
    <mergeCell ref="F87:M87"/>
    <mergeCell ref="A89:E89"/>
    <mergeCell ref="A209:E209"/>
    <mergeCell ref="F209:M209"/>
    <mergeCell ref="F97:M97"/>
    <mergeCell ref="F206:M206"/>
    <mergeCell ref="M336:S336"/>
    <mergeCell ref="A206:E206"/>
    <mergeCell ref="F201:M201"/>
    <mergeCell ref="A201:E201"/>
    <mergeCell ref="F99:M99"/>
    <mergeCell ref="A203:E203"/>
    <mergeCell ref="A154:E154"/>
    <mergeCell ref="F148:M148"/>
    <mergeCell ref="A205:E205"/>
    <mergeCell ref="F180:M180"/>
    <mergeCell ref="A17:E17"/>
    <mergeCell ref="F33:M33"/>
    <mergeCell ref="F38:M38"/>
    <mergeCell ref="F73:M73"/>
    <mergeCell ref="A14:E14"/>
    <mergeCell ref="A49:E49"/>
    <mergeCell ref="F29:M29"/>
    <mergeCell ref="A38:E38"/>
    <mergeCell ref="A47:E47"/>
    <mergeCell ref="A81:E81"/>
    <mergeCell ref="A73:E73"/>
    <mergeCell ref="F67:M67"/>
    <mergeCell ref="A95:E95"/>
    <mergeCell ref="F46:M46"/>
    <mergeCell ref="F69:M69"/>
    <mergeCell ref="F74:M74"/>
    <mergeCell ref="F70:M70"/>
    <mergeCell ref="A69:E69"/>
    <mergeCell ref="A74:E74"/>
    <mergeCell ref="A71:E71"/>
    <mergeCell ref="F72:M72"/>
    <mergeCell ref="A72:E72"/>
    <mergeCell ref="A70:E70"/>
    <mergeCell ref="F60:M60"/>
    <mergeCell ref="A16:E16"/>
    <mergeCell ref="A80:E80"/>
    <mergeCell ref="F77:M77"/>
    <mergeCell ref="A78:E78"/>
    <mergeCell ref="F78:M78"/>
    <mergeCell ref="A66:E66"/>
    <mergeCell ref="F66:M66"/>
    <mergeCell ref="A64:E64"/>
    <mergeCell ref="A62:E62"/>
    <mergeCell ref="F41:M41"/>
    <mergeCell ref="A25:E25"/>
    <mergeCell ref="F57:M57"/>
    <mergeCell ref="A46:E46"/>
    <mergeCell ref="F56:M56"/>
    <mergeCell ref="A28:E28"/>
    <mergeCell ref="F76:M76"/>
    <mergeCell ref="F23:M23"/>
    <mergeCell ref="F28:M28"/>
    <mergeCell ref="F49:M49"/>
    <mergeCell ref="A34:E34"/>
    <mergeCell ref="A48:E48"/>
    <mergeCell ref="F54:M54"/>
    <mergeCell ref="F53:M53"/>
    <mergeCell ref="A42:E42"/>
    <mergeCell ref="A43:E43"/>
    <mergeCell ref="A44:E44"/>
    <mergeCell ref="F64:M64"/>
    <mergeCell ref="F65:M65"/>
    <mergeCell ref="F68:M68"/>
    <mergeCell ref="F63:M63"/>
    <mergeCell ref="A76:E76"/>
    <mergeCell ref="F47:M47"/>
    <mergeCell ref="A29:E29"/>
    <mergeCell ref="A3:E3"/>
    <mergeCell ref="F3:T3"/>
    <mergeCell ref="A13:E13"/>
    <mergeCell ref="F8:T8"/>
    <mergeCell ref="F9:T9"/>
    <mergeCell ref="A50:E50"/>
    <mergeCell ref="A52:E52"/>
    <mergeCell ref="A58:E58"/>
    <mergeCell ref="F48:M48"/>
    <mergeCell ref="F52:M52"/>
    <mergeCell ref="A61:E61"/>
    <mergeCell ref="A41:E41"/>
    <mergeCell ref="F24:M24"/>
    <mergeCell ref="F59:M59"/>
    <mergeCell ref="F79:M79"/>
    <mergeCell ref="A77:E77"/>
    <mergeCell ref="A55:E55"/>
    <mergeCell ref="F50:M50"/>
    <mergeCell ref="F15:T15"/>
    <mergeCell ref="F61:M61"/>
    <mergeCell ref="A60:E60"/>
    <mergeCell ref="A12:E12"/>
    <mergeCell ref="F12:T12"/>
    <mergeCell ref="A4:E4"/>
    <mergeCell ref="A8:E8"/>
    <mergeCell ref="A10:E10"/>
    <mergeCell ref="F4:T4"/>
    <mergeCell ref="F10:T10"/>
    <mergeCell ref="F11:T11"/>
    <mergeCell ref="A35:E35"/>
    <mergeCell ref="A33:E33"/>
    <mergeCell ref="F25:M26"/>
    <mergeCell ref="A9:E9"/>
    <mergeCell ref="A65:E65"/>
    <mergeCell ref="V10:AB10"/>
    <mergeCell ref="A339:E339"/>
    <mergeCell ref="A26:E26"/>
    <mergeCell ref="A101:E101"/>
    <mergeCell ref="A68:E68"/>
    <mergeCell ref="A54:E54"/>
    <mergeCell ref="A67:E67"/>
    <mergeCell ref="A32:E32"/>
    <mergeCell ref="F55:M55"/>
    <mergeCell ref="A51:E51"/>
    <mergeCell ref="F51:M51"/>
    <mergeCell ref="F40:M40"/>
    <mergeCell ref="A45:E45"/>
    <mergeCell ref="F466:L466"/>
    <mergeCell ref="A467:E467"/>
    <mergeCell ref="M438:S438"/>
    <mergeCell ref="A438:E438"/>
    <mergeCell ref="A439:E439"/>
    <mergeCell ref="F439:L439"/>
    <mergeCell ref="A27:E27"/>
    <mergeCell ref="F39:M39"/>
    <mergeCell ref="F14:T14"/>
    <mergeCell ref="A40:E40"/>
    <mergeCell ref="F158:M158"/>
    <mergeCell ref="A160:E160"/>
    <mergeCell ref="F160:M160"/>
    <mergeCell ref="A84:E84"/>
    <mergeCell ref="F132:M132"/>
    <mergeCell ref="A53:E53"/>
    <mergeCell ref="F96:M96"/>
    <mergeCell ref="F489:L489"/>
    <mergeCell ref="A498:E498"/>
    <mergeCell ref="A497:E497"/>
    <mergeCell ref="A501:E501"/>
    <mergeCell ref="A96:E96"/>
    <mergeCell ref="F84:M84"/>
    <mergeCell ref="F71:M71"/>
    <mergeCell ref="A86:E86"/>
    <mergeCell ref="A11:E11"/>
    <mergeCell ref="A15:E15"/>
    <mergeCell ref="A18:E18"/>
    <mergeCell ref="F35:M35"/>
    <mergeCell ref="F45:M45"/>
    <mergeCell ref="T677:X677"/>
    <mergeCell ref="T679:X679"/>
    <mergeCell ref="L670:L673"/>
    <mergeCell ref="Q670:Q673"/>
    <mergeCell ref="N674:S674"/>
    <mergeCell ref="G669:H673"/>
    <mergeCell ref="A57:E57"/>
    <mergeCell ref="F17:T17"/>
    <mergeCell ref="F80:M80"/>
    <mergeCell ref="F18:T18"/>
    <mergeCell ref="F91:M91"/>
    <mergeCell ref="A99:E99"/>
    <mergeCell ref="F98:M98"/>
    <mergeCell ref="F89:M89"/>
    <mergeCell ref="A56:E56"/>
    <mergeCell ref="A63:E63"/>
    <mergeCell ref="A59:E59"/>
    <mergeCell ref="F62:M62"/>
    <mergeCell ref="E625:G625"/>
    <mergeCell ref="E626:G626"/>
    <mergeCell ref="E627:G627"/>
    <mergeCell ref="E628:G628"/>
    <mergeCell ref="E629:G629"/>
    <mergeCell ref="M340:S340"/>
    <mergeCell ref="A422:E422"/>
    <mergeCell ref="F422:L422"/>
    <mergeCell ref="A378:E378"/>
    <mergeCell ref="A440:E440"/>
    <mergeCell ref="F453:L453"/>
    <mergeCell ref="A448:E448"/>
    <mergeCell ref="A453:E453"/>
    <mergeCell ref="A39:E39"/>
    <mergeCell ref="F730:G730"/>
    <mergeCell ref="O743:V743"/>
    <mergeCell ref="A599:D599"/>
    <mergeCell ref="A553:E553"/>
    <mergeCell ref="A563:E563"/>
    <mergeCell ref="F509:L509"/>
    <mergeCell ref="A569:E569"/>
    <mergeCell ref="F571:L571"/>
    <mergeCell ref="H730:N731"/>
    <mergeCell ref="H729:N729"/>
    <mergeCell ref="I697:M697"/>
    <mergeCell ref="F497:L497"/>
    <mergeCell ref="F492:L492"/>
    <mergeCell ref="F501:L501"/>
    <mergeCell ref="A499:E499"/>
    <mergeCell ref="A481:E481"/>
    <mergeCell ref="F481:L481"/>
    <mergeCell ref="A484:E484"/>
    <mergeCell ref="G688:H688"/>
    <mergeCell ref="A750:E750"/>
    <mergeCell ref="N695:S695"/>
    <mergeCell ref="N697:S697"/>
    <mergeCell ref="A745:E745"/>
    <mergeCell ref="W746:X746"/>
    <mergeCell ref="W745:X745"/>
    <mergeCell ref="G686:H686"/>
    <mergeCell ref="G693:H693"/>
    <mergeCell ref="W747:X747"/>
    <mergeCell ref="T693:X693"/>
    <mergeCell ref="G695:H695"/>
    <mergeCell ref="A689:F689"/>
    <mergeCell ref="I691:M691"/>
    <mergeCell ref="A747:E747"/>
    <mergeCell ref="A688:F688"/>
    <mergeCell ref="G677:H677"/>
    <mergeCell ref="H732:N732"/>
    <mergeCell ref="W744:X744"/>
    <mergeCell ref="A741:E741"/>
    <mergeCell ref="H743:N743"/>
    <mergeCell ref="F741:G741"/>
    <mergeCell ref="S730:AI730"/>
    <mergeCell ref="A743:E743"/>
    <mergeCell ref="AD688:AH688"/>
    <mergeCell ref="Y683:AC683"/>
    <mergeCell ref="AD685:AH685"/>
    <mergeCell ref="AI694:AM694"/>
    <mergeCell ref="I694:M694"/>
    <mergeCell ref="F748:G748"/>
    <mergeCell ref="A680:F680"/>
    <mergeCell ref="T685:X685"/>
    <mergeCell ref="A744:E744"/>
    <mergeCell ref="I669:AM669"/>
    <mergeCell ref="F510:L510"/>
    <mergeCell ref="G680:H680"/>
    <mergeCell ref="A681:F681"/>
    <mergeCell ref="G676:H676"/>
    <mergeCell ref="F569:L569"/>
    <mergeCell ref="A533:E533"/>
    <mergeCell ref="A537:E537"/>
    <mergeCell ref="A511:E511"/>
    <mergeCell ref="A641:D641"/>
    <mergeCell ref="A642:D642"/>
    <mergeCell ref="H653:N653"/>
    <mergeCell ref="N675:S675"/>
    <mergeCell ref="J670:J673"/>
    <mergeCell ref="O670:O673"/>
    <mergeCell ref="A589:D589"/>
    <mergeCell ref="A590:D590"/>
    <mergeCell ref="T676:X676"/>
    <mergeCell ref="A528:E528"/>
    <mergeCell ref="F522:L522"/>
    <mergeCell ref="A549:E549"/>
    <mergeCell ref="A561:E561"/>
    <mergeCell ref="F559:L559"/>
    <mergeCell ref="A630:D630"/>
    <mergeCell ref="A615:D615"/>
    <mergeCell ref="A637:D637"/>
    <mergeCell ref="A601:D601"/>
    <mergeCell ref="A545:E545"/>
    <mergeCell ref="F554:L554"/>
    <mergeCell ref="A544:E544"/>
    <mergeCell ref="G674:H674"/>
    <mergeCell ref="E653:G653"/>
    <mergeCell ref="F494:L494"/>
    <mergeCell ref="F520:L520"/>
    <mergeCell ref="A478:E478"/>
    <mergeCell ref="F485:L485"/>
    <mergeCell ref="F499:L499"/>
    <mergeCell ref="A490:E490"/>
    <mergeCell ref="A491:E491"/>
    <mergeCell ref="F490:L490"/>
    <mergeCell ref="F503:L503"/>
    <mergeCell ref="A525:E525"/>
    <mergeCell ref="F518:L518"/>
    <mergeCell ref="F521:L521"/>
    <mergeCell ref="A623:D623"/>
    <mergeCell ref="E623:G623"/>
    <mergeCell ref="A621:D621"/>
    <mergeCell ref="A622:D622"/>
    <mergeCell ref="E622:G622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F566:L566"/>
    <mergeCell ref="A524:E524"/>
    <mergeCell ref="F512:L512"/>
    <mergeCell ref="A505:E505"/>
    <mergeCell ref="A515:E515"/>
    <mergeCell ref="M425:S425"/>
    <mergeCell ref="F450:L450"/>
    <mergeCell ref="F530:L530"/>
    <mergeCell ref="M443:S443"/>
    <mergeCell ref="F457:L457"/>
    <mergeCell ref="F458:L458"/>
    <mergeCell ref="A435:E435"/>
    <mergeCell ref="A452:E452"/>
    <mergeCell ref="A458:E458"/>
    <mergeCell ref="F436:L436"/>
    <mergeCell ref="A500:E500"/>
    <mergeCell ref="F473:L473"/>
    <mergeCell ref="F479:L479"/>
    <mergeCell ref="A492:E492"/>
    <mergeCell ref="A496:E496"/>
    <mergeCell ref="F477:L477"/>
    <mergeCell ref="F467:L467"/>
    <mergeCell ref="A437:E437"/>
    <mergeCell ref="F437:L437"/>
    <mergeCell ref="F508:L508"/>
    <mergeCell ref="F456:L456"/>
    <mergeCell ref="F455:L455"/>
    <mergeCell ref="A456:E456"/>
    <mergeCell ref="A509:E509"/>
    <mergeCell ref="F524:L524"/>
    <mergeCell ref="F527:L527"/>
    <mergeCell ref="F432:L432"/>
    <mergeCell ref="F438:L438"/>
    <mergeCell ref="A507:E507"/>
    <mergeCell ref="F506:L506"/>
    <mergeCell ref="F502:L502"/>
    <mergeCell ref="A519:E519"/>
    <mergeCell ref="E630:G630"/>
    <mergeCell ref="E631:G631"/>
    <mergeCell ref="E632:G632"/>
    <mergeCell ref="E633:G633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4:G644"/>
    <mergeCell ref="A675:F675"/>
    <mergeCell ref="W778:X778"/>
    <mergeCell ref="H781:N781"/>
    <mergeCell ref="H624:N624"/>
    <mergeCell ref="H625:N625"/>
    <mergeCell ref="H626:N626"/>
    <mergeCell ref="F745:G745"/>
    <mergeCell ref="W750:X750"/>
    <mergeCell ref="O755:V755"/>
    <mergeCell ref="H745:N745"/>
    <mergeCell ref="F738:G738"/>
    <mergeCell ref="F739:G739"/>
    <mergeCell ref="H746:N746"/>
    <mergeCell ref="T674:X674"/>
    <mergeCell ref="T678:X678"/>
    <mergeCell ref="G692:H692"/>
    <mergeCell ref="V670:V673"/>
    <mergeCell ref="T694:X694"/>
    <mergeCell ref="G696:H696"/>
    <mergeCell ref="T670:T673"/>
    <mergeCell ref="H756:N756"/>
    <mergeCell ref="W739:X739"/>
    <mergeCell ref="O757:V757"/>
    <mergeCell ref="O747:V747"/>
    <mergeCell ref="W741:X741"/>
    <mergeCell ref="W740:X740"/>
    <mergeCell ref="O773:V773"/>
    <mergeCell ref="W749:X749"/>
    <mergeCell ref="I679:M679"/>
    <mergeCell ref="A670:F670"/>
    <mergeCell ref="A751:E751"/>
    <mergeCell ref="N678:S678"/>
    <mergeCell ref="N685:S685"/>
    <mergeCell ref="O744:V744"/>
    <mergeCell ref="W770:X770"/>
    <mergeCell ref="F760:G760"/>
    <mergeCell ref="A694:F694"/>
    <mergeCell ref="A690:F690"/>
    <mergeCell ref="A685:F685"/>
    <mergeCell ref="A686:F686"/>
    <mergeCell ref="A679:F679"/>
    <mergeCell ref="A682:F682"/>
    <mergeCell ref="A676:F676"/>
    <mergeCell ref="O760:V760"/>
    <mergeCell ref="I682:M682"/>
    <mergeCell ref="P670:P673"/>
    <mergeCell ref="G678:H678"/>
    <mergeCell ref="O772:V772"/>
    <mergeCell ref="F769:G769"/>
    <mergeCell ref="F770:G770"/>
    <mergeCell ref="T687:X687"/>
    <mergeCell ref="A631:D631"/>
    <mergeCell ref="A632:D632"/>
    <mergeCell ref="A633:D633"/>
    <mergeCell ref="A635:D635"/>
    <mergeCell ref="A636:D636"/>
    <mergeCell ref="A618:D618"/>
    <mergeCell ref="A620:D620"/>
    <mergeCell ref="A773:E773"/>
    <mergeCell ref="A693:F693"/>
    <mergeCell ref="W771:X771"/>
    <mergeCell ref="H766:N766"/>
    <mergeCell ref="W748:X748"/>
    <mergeCell ref="O765:V765"/>
    <mergeCell ref="W766:X766"/>
    <mergeCell ref="A627:D627"/>
    <mergeCell ref="A628:D628"/>
    <mergeCell ref="A624:D624"/>
    <mergeCell ref="W760:X760"/>
    <mergeCell ref="W773:X773"/>
    <mergeCell ref="O771:V771"/>
    <mergeCell ref="W768:X768"/>
    <mergeCell ref="W743:X743"/>
    <mergeCell ref="A629:D629"/>
    <mergeCell ref="A674:F674"/>
    <mergeCell ref="T684:X684"/>
    <mergeCell ref="F742:G742"/>
    <mergeCell ref="O746:V746"/>
    <mergeCell ref="O740:V740"/>
    <mergeCell ref="A687:F687"/>
    <mergeCell ref="I684:M684"/>
    <mergeCell ref="W765:X765"/>
    <mergeCell ref="N689:S689"/>
    <mergeCell ref="A625:D625"/>
    <mergeCell ref="E607:G607"/>
    <mergeCell ref="A604:D604"/>
    <mergeCell ref="A605:D605"/>
    <mergeCell ref="E608:G608"/>
    <mergeCell ref="E615:G615"/>
    <mergeCell ref="A616:D616"/>
    <mergeCell ref="F747:G747"/>
    <mergeCell ref="O764:V764"/>
    <mergeCell ref="H761:N761"/>
    <mergeCell ref="H763:N763"/>
    <mergeCell ref="O775:V775"/>
    <mergeCell ref="O777:V777"/>
    <mergeCell ref="F772:G772"/>
    <mergeCell ref="H772:N772"/>
    <mergeCell ref="O779:V779"/>
    <mergeCell ref="W772:X772"/>
    <mergeCell ref="G690:H690"/>
    <mergeCell ref="O739:V739"/>
    <mergeCell ref="H744:N744"/>
    <mergeCell ref="E651:G651"/>
    <mergeCell ref="E645:G645"/>
    <mergeCell ref="E646:G646"/>
    <mergeCell ref="E647:G647"/>
    <mergeCell ref="E648:G648"/>
    <mergeCell ref="E649:G649"/>
    <mergeCell ref="E650:G650"/>
    <mergeCell ref="H622:N622"/>
    <mergeCell ref="P646:AP646"/>
    <mergeCell ref="P647:AP647"/>
    <mergeCell ref="P653:AP653"/>
    <mergeCell ref="H629:N629"/>
    <mergeCell ref="H749:N749"/>
    <mergeCell ref="W755:X755"/>
    <mergeCell ref="W769:X769"/>
    <mergeCell ref="H777:N777"/>
    <mergeCell ref="F754:G754"/>
    <mergeCell ref="H760:N760"/>
    <mergeCell ref="W777:X777"/>
    <mergeCell ref="W779:X779"/>
    <mergeCell ref="W780:X780"/>
    <mergeCell ref="O778:V778"/>
    <mergeCell ref="H774:N774"/>
    <mergeCell ref="H771:N771"/>
    <mergeCell ref="W757:X757"/>
    <mergeCell ref="F779:G779"/>
    <mergeCell ref="F774:G774"/>
    <mergeCell ref="F771:G771"/>
    <mergeCell ref="F758:G758"/>
    <mergeCell ref="F757:G757"/>
    <mergeCell ref="H757:N757"/>
    <mergeCell ref="O750:V750"/>
    <mergeCell ref="O752:V752"/>
    <mergeCell ref="W751:X751"/>
    <mergeCell ref="O767:V767"/>
    <mergeCell ref="W767:X767"/>
    <mergeCell ref="F764:G764"/>
    <mergeCell ref="W774:X774"/>
    <mergeCell ref="O774:V774"/>
    <mergeCell ref="F777:G777"/>
    <mergeCell ref="F826:G826"/>
    <mergeCell ref="F831:G831"/>
    <mergeCell ref="W791:X791"/>
    <mergeCell ref="H834:N834"/>
    <mergeCell ref="O783:V783"/>
    <mergeCell ref="W783:X783"/>
    <mergeCell ref="F782:G782"/>
    <mergeCell ref="H792:N792"/>
    <mergeCell ref="H799:N799"/>
    <mergeCell ref="O837:V837"/>
    <mergeCell ref="H836:N836"/>
    <mergeCell ref="F825:G825"/>
    <mergeCell ref="H822:N822"/>
    <mergeCell ref="F833:G833"/>
    <mergeCell ref="F829:G829"/>
    <mergeCell ref="F830:G830"/>
    <mergeCell ref="H835:N835"/>
    <mergeCell ref="O782:V782"/>
    <mergeCell ref="O790:V790"/>
    <mergeCell ref="O788:V788"/>
    <mergeCell ref="O800:V800"/>
    <mergeCell ref="H798:N798"/>
    <mergeCell ref="W790:X790"/>
    <mergeCell ref="W786:X786"/>
    <mergeCell ref="W803:X803"/>
    <mergeCell ref="F797:G797"/>
    <mergeCell ref="H789:N789"/>
    <mergeCell ref="H786:N786"/>
    <mergeCell ref="H787:N787"/>
    <mergeCell ref="F788:G788"/>
    <mergeCell ref="H783:N783"/>
    <mergeCell ref="H801:N801"/>
    <mergeCell ref="W839:X839"/>
    <mergeCell ref="H825:N825"/>
    <mergeCell ref="O804:V804"/>
    <mergeCell ref="O839:V839"/>
    <mergeCell ref="C222:J222"/>
    <mergeCell ref="O842:V842"/>
    <mergeCell ref="A843:G843"/>
    <mergeCell ref="H805:N805"/>
    <mergeCell ref="H813:N813"/>
    <mergeCell ref="O803:V803"/>
    <mergeCell ref="O801:V801"/>
    <mergeCell ref="O793:V793"/>
    <mergeCell ref="H794:N794"/>
    <mergeCell ref="H790:N790"/>
    <mergeCell ref="H791:N791"/>
    <mergeCell ref="F369:L369"/>
    <mergeCell ref="A362:E362"/>
    <mergeCell ref="M358:S358"/>
    <mergeCell ref="A356:E356"/>
    <mergeCell ref="F363:L363"/>
    <mergeCell ref="F360:L360"/>
    <mergeCell ref="A350:E350"/>
    <mergeCell ref="F359:L359"/>
    <mergeCell ref="F354:L354"/>
    <mergeCell ref="M346:S346"/>
    <mergeCell ref="A344:E344"/>
    <mergeCell ref="M442:S442"/>
    <mergeCell ref="M434:S434"/>
    <mergeCell ref="H838:N838"/>
    <mergeCell ref="W800:X800"/>
    <mergeCell ref="H784:N784"/>
    <mergeCell ref="F789:G789"/>
    <mergeCell ref="M413:S413"/>
    <mergeCell ref="O798:V798"/>
    <mergeCell ref="F836:G836"/>
    <mergeCell ref="H833:N833"/>
    <mergeCell ref="F366:L366"/>
    <mergeCell ref="F761:G761"/>
    <mergeCell ref="H769:N769"/>
    <mergeCell ref="H778:N778"/>
    <mergeCell ref="O840:V840"/>
    <mergeCell ref="H837:N837"/>
    <mergeCell ref="O792:V792"/>
    <mergeCell ref="H797:N797"/>
    <mergeCell ref="H809:N809"/>
    <mergeCell ref="A834:E834"/>
    <mergeCell ref="O802:V802"/>
    <mergeCell ref="H803:N803"/>
    <mergeCell ref="W802:X802"/>
    <mergeCell ref="O796:V796"/>
    <mergeCell ref="A652:D652"/>
    <mergeCell ref="A653:D653"/>
    <mergeCell ref="E591:G591"/>
    <mergeCell ref="E592:G592"/>
    <mergeCell ref="E593:G593"/>
    <mergeCell ref="E596:G596"/>
    <mergeCell ref="F573:L573"/>
    <mergeCell ref="A763:E763"/>
    <mergeCell ref="A764:E764"/>
    <mergeCell ref="A765:E765"/>
    <mergeCell ref="A768:E768"/>
    <mergeCell ref="A772:E772"/>
    <mergeCell ref="F790:G790"/>
    <mergeCell ref="F768:G768"/>
    <mergeCell ref="O838:V838"/>
    <mergeCell ref="H831:N831"/>
    <mergeCell ref="H828:N828"/>
    <mergeCell ref="A825:E825"/>
    <mergeCell ref="A823:E823"/>
    <mergeCell ref="H830:N830"/>
    <mergeCell ref="A828:E828"/>
    <mergeCell ref="A832:E832"/>
    <mergeCell ref="F832:G832"/>
    <mergeCell ref="H827:N827"/>
    <mergeCell ref="W799:X799"/>
    <mergeCell ref="W804:X804"/>
    <mergeCell ref="F835:G835"/>
    <mergeCell ref="F839:G839"/>
    <mergeCell ref="W798:X798"/>
    <mergeCell ref="O795:V795"/>
    <mergeCell ref="A836:E836"/>
    <mergeCell ref="H802:N802"/>
    <mergeCell ref="A824:E824"/>
    <mergeCell ref="F823:G823"/>
    <mergeCell ref="A826:E826"/>
    <mergeCell ref="A838:E838"/>
    <mergeCell ref="F837:G837"/>
    <mergeCell ref="F834:G834"/>
    <mergeCell ref="A835:E835"/>
    <mergeCell ref="A833:E833"/>
    <mergeCell ref="A831:E831"/>
    <mergeCell ref="A827:E827"/>
    <mergeCell ref="H829:N829"/>
    <mergeCell ref="H832:N832"/>
    <mergeCell ref="F827:G827"/>
    <mergeCell ref="O799:V799"/>
    <mergeCell ref="A692:F692"/>
    <mergeCell ref="A678:F678"/>
    <mergeCell ref="G694:H694"/>
    <mergeCell ref="O749:V749"/>
    <mergeCell ref="W756:X756"/>
    <mergeCell ref="W764:X764"/>
    <mergeCell ref="O759:V759"/>
    <mergeCell ref="H780:N780"/>
    <mergeCell ref="O780:V780"/>
    <mergeCell ref="H754:N754"/>
    <mergeCell ref="F749:G749"/>
    <mergeCell ref="W763:X763"/>
    <mergeCell ref="A821:E821"/>
    <mergeCell ref="F792:G792"/>
    <mergeCell ref="F805:G805"/>
    <mergeCell ref="F818:G818"/>
    <mergeCell ref="A780:E780"/>
    <mergeCell ref="H779:N779"/>
    <mergeCell ref="F778:G778"/>
    <mergeCell ref="F791:G791"/>
    <mergeCell ref="F803:G803"/>
    <mergeCell ref="F780:G780"/>
    <mergeCell ref="A779:E779"/>
    <mergeCell ref="H821:N821"/>
    <mergeCell ref="A794:E794"/>
    <mergeCell ref="A795:E795"/>
    <mergeCell ref="A784:E784"/>
    <mergeCell ref="H782:N782"/>
    <mergeCell ref="H788:N788"/>
    <mergeCell ref="F794:G794"/>
    <mergeCell ref="O787:V787"/>
    <mergeCell ref="F801:G801"/>
    <mergeCell ref="M343:S343"/>
    <mergeCell ref="F349:L349"/>
    <mergeCell ref="M349:S349"/>
    <mergeCell ref="F348:L348"/>
    <mergeCell ref="M350:S350"/>
    <mergeCell ref="A354:E354"/>
    <mergeCell ref="M361:S361"/>
    <mergeCell ref="A355:E355"/>
    <mergeCell ref="A357:E357"/>
    <mergeCell ref="M363:S363"/>
    <mergeCell ref="A364:E364"/>
    <mergeCell ref="F344:L344"/>
    <mergeCell ref="M365:S365"/>
    <mergeCell ref="M424:S424"/>
    <mergeCell ref="M422:S422"/>
    <mergeCell ref="M421:S421"/>
    <mergeCell ref="M416:S416"/>
    <mergeCell ref="M415:S415"/>
    <mergeCell ref="M386:S386"/>
    <mergeCell ref="M389:S389"/>
    <mergeCell ref="M410:S410"/>
    <mergeCell ref="M419:S419"/>
    <mergeCell ref="F355:L355"/>
    <mergeCell ref="M357:S357"/>
    <mergeCell ref="M355:S355"/>
    <mergeCell ref="F377:L377"/>
    <mergeCell ref="F390:L390"/>
    <mergeCell ref="F353:L353"/>
    <mergeCell ref="M407:S407"/>
    <mergeCell ref="F361:L361"/>
    <mergeCell ref="M345:S345"/>
    <mergeCell ref="M348:S348"/>
    <mergeCell ref="A815:E815"/>
    <mergeCell ref="A816:E816"/>
    <mergeCell ref="H817:N817"/>
    <mergeCell ref="H816:N816"/>
    <mergeCell ref="H796:N796"/>
    <mergeCell ref="A811:E811"/>
    <mergeCell ref="F809:G809"/>
    <mergeCell ref="F802:G802"/>
    <mergeCell ref="A798:E798"/>
    <mergeCell ref="A785:E785"/>
    <mergeCell ref="A807:E807"/>
    <mergeCell ref="A808:E808"/>
    <mergeCell ref="A820:E820"/>
    <mergeCell ref="H814:N814"/>
    <mergeCell ref="H795:N795"/>
    <mergeCell ref="A809:E809"/>
    <mergeCell ref="A817:E817"/>
    <mergeCell ref="A803:E803"/>
    <mergeCell ref="H815:N815"/>
    <mergeCell ref="H810:N810"/>
    <mergeCell ref="A788:E788"/>
    <mergeCell ref="H819:N819"/>
    <mergeCell ref="H820:N820"/>
    <mergeCell ref="F820:G820"/>
    <mergeCell ref="A789:E789"/>
    <mergeCell ref="A796:E796"/>
    <mergeCell ref="A818:E818"/>
    <mergeCell ref="H807:N807"/>
    <mergeCell ref="H808:N808"/>
    <mergeCell ref="F807:G807"/>
    <mergeCell ref="F808:G808"/>
    <mergeCell ref="F811:G811"/>
    <mergeCell ref="F746:G746"/>
    <mergeCell ref="N696:S696"/>
    <mergeCell ref="O785:V785"/>
    <mergeCell ref="N692:S692"/>
    <mergeCell ref="O786:V786"/>
    <mergeCell ref="A829:E829"/>
    <mergeCell ref="A830:E830"/>
    <mergeCell ref="F824:G824"/>
    <mergeCell ref="F828:G828"/>
    <mergeCell ref="A822:E822"/>
    <mergeCell ref="H824:N824"/>
    <mergeCell ref="F821:G821"/>
    <mergeCell ref="F822:G822"/>
    <mergeCell ref="F796:G796"/>
    <mergeCell ref="F813:G813"/>
    <mergeCell ref="O794:V794"/>
    <mergeCell ref="O789:V789"/>
    <mergeCell ref="F814:G814"/>
    <mergeCell ref="F806:G806"/>
    <mergeCell ref="F810:G810"/>
    <mergeCell ref="A781:E781"/>
    <mergeCell ref="O791:V791"/>
    <mergeCell ref="O797:V797"/>
    <mergeCell ref="A786:E786"/>
    <mergeCell ref="A787:E787"/>
    <mergeCell ref="A790:E790"/>
    <mergeCell ref="A804:E804"/>
    <mergeCell ref="A805:E805"/>
    <mergeCell ref="H826:N826"/>
    <mergeCell ref="H811:N811"/>
    <mergeCell ref="H823:N823"/>
    <mergeCell ref="A819:E819"/>
    <mergeCell ref="A651:D651"/>
    <mergeCell ref="F459:L459"/>
    <mergeCell ref="A527:E527"/>
    <mergeCell ref="A534:E534"/>
    <mergeCell ref="E624:G624"/>
    <mergeCell ref="E652:G652"/>
    <mergeCell ref="A782:E782"/>
    <mergeCell ref="H812:N812"/>
    <mergeCell ref="H793:N793"/>
    <mergeCell ref="H804:N804"/>
    <mergeCell ref="A791:E791"/>
    <mergeCell ref="A792:E792"/>
    <mergeCell ref="F819:G819"/>
    <mergeCell ref="A806:E806"/>
    <mergeCell ref="A801:E801"/>
    <mergeCell ref="A800:E800"/>
    <mergeCell ref="F781:G781"/>
    <mergeCell ref="H818:N818"/>
    <mergeCell ref="A810:E810"/>
    <mergeCell ref="A802:E802"/>
    <mergeCell ref="A783:E783"/>
    <mergeCell ref="A799:E799"/>
    <mergeCell ref="A812:E812"/>
    <mergeCell ref="F817:G817"/>
    <mergeCell ref="A797:E797"/>
    <mergeCell ref="A793:E793"/>
    <mergeCell ref="F785:G785"/>
    <mergeCell ref="A813:E813"/>
    <mergeCell ref="F812:G812"/>
    <mergeCell ref="F815:G815"/>
    <mergeCell ref="F816:G816"/>
    <mergeCell ref="F784:G784"/>
    <mergeCell ref="F798:G798"/>
    <mergeCell ref="F799:G799"/>
    <mergeCell ref="W788:X788"/>
    <mergeCell ref="W782:X782"/>
    <mergeCell ref="W787:X787"/>
    <mergeCell ref="O781:V781"/>
    <mergeCell ref="H785:N785"/>
    <mergeCell ref="H800:N800"/>
    <mergeCell ref="F800:G800"/>
    <mergeCell ref="F793:G793"/>
    <mergeCell ref="F795:G795"/>
    <mergeCell ref="F787:G787"/>
    <mergeCell ref="F783:G783"/>
    <mergeCell ref="W784:X784"/>
    <mergeCell ref="W775:X775"/>
    <mergeCell ref="W781:X781"/>
    <mergeCell ref="W789:X789"/>
    <mergeCell ref="F775:G775"/>
    <mergeCell ref="Y850:AC850"/>
    <mergeCell ref="AD855:AK855"/>
    <mergeCell ref="A855:D855"/>
    <mergeCell ref="E855:I855"/>
    <mergeCell ref="J855:N855"/>
    <mergeCell ref="O855:T855"/>
    <mergeCell ref="U855:X855"/>
    <mergeCell ref="Y855:AC855"/>
    <mergeCell ref="A853:D853"/>
    <mergeCell ref="E853:I853"/>
    <mergeCell ref="J853:N853"/>
    <mergeCell ref="O853:T853"/>
    <mergeCell ref="U853:X853"/>
    <mergeCell ref="Y853:AC853"/>
    <mergeCell ref="A852:D852"/>
    <mergeCell ref="E852:I852"/>
    <mergeCell ref="J852:N852"/>
    <mergeCell ref="O852:T852"/>
    <mergeCell ref="U852:X852"/>
    <mergeCell ref="AD850:AK850"/>
    <mergeCell ref="A851:D851"/>
    <mergeCell ref="J850:N850"/>
    <mergeCell ref="AD851:AK851"/>
    <mergeCell ref="Y852:AC852"/>
    <mergeCell ref="Y851:AC851"/>
    <mergeCell ref="J851:N851"/>
    <mergeCell ref="AD853:AK853"/>
    <mergeCell ref="A854:D854"/>
    <mergeCell ref="E854:I854"/>
    <mergeCell ref="J854:N854"/>
    <mergeCell ref="E851:I851"/>
    <mergeCell ref="W837:X837"/>
    <mergeCell ref="H843:N843"/>
    <mergeCell ref="E862:I862"/>
    <mergeCell ref="J862:N862"/>
    <mergeCell ref="AD861:AK861"/>
    <mergeCell ref="AK877:AP877"/>
    <mergeCell ref="AE878:AJ878"/>
    <mergeCell ref="AK878:AP878"/>
    <mergeCell ref="E861:I861"/>
    <mergeCell ref="AD863:AK863"/>
    <mergeCell ref="B876:D877"/>
    <mergeCell ref="A865:D865"/>
    <mergeCell ref="E865:I865"/>
    <mergeCell ref="A837:E837"/>
    <mergeCell ref="H842:N842"/>
    <mergeCell ref="H840:N840"/>
    <mergeCell ref="H839:N839"/>
    <mergeCell ref="O841:V841"/>
    <mergeCell ref="A839:E839"/>
    <mergeCell ref="AD858:AK858"/>
    <mergeCell ref="AD857:AK857"/>
    <mergeCell ref="E856:I856"/>
    <mergeCell ref="J856:N856"/>
    <mergeCell ref="O856:T856"/>
    <mergeCell ref="O851:T851"/>
    <mergeCell ref="U851:X851"/>
    <mergeCell ref="AD852:AK852"/>
    <mergeCell ref="A850:D850"/>
    <mergeCell ref="E850:I850"/>
    <mergeCell ref="O850:T850"/>
    <mergeCell ref="U850:X850"/>
    <mergeCell ref="H841:N841"/>
    <mergeCell ref="O858:T858"/>
    <mergeCell ref="U858:X858"/>
    <mergeCell ref="Y858:AC858"/>
    <mergeCell ref="O859:T859"/>
    <mergeCell ref="U859:X859"/>
    <mergeCell ref="AD856:AK856"/>
    <mergeCell ref="U856:X856"/>
    <mergeCell ref="Y856:AC856"/>
    <mergeCell ref="Y859:AC859"/>
    <mergeCell ref="AD859:AK859"/>
    <mergeCell ref="A858:D858"/>
    <mergeCell ref="A861:D861"/>
    <mergeCell ref="AK871:AN871"/>
    <mergeCell ref="H870:K870"/>
    <mergeCell ref="Y860:AC860"/>
    <mergeCell ref="O861:T861"/>
    <mergeCell ref="A856:D856"/>
    <mergeCell ref="A857:D857"/>
    <mergeCell ref="E857:I857"/>
    <mergeCell ref="J857:N857"/>
    <mergeCell ref="O857:T857"/>
    <mergeCell ref="U861:X861"/>
    <mergeCell ref="Y861:AC861"/>
    <mergeCell ref="U866:X866"/>
    <mergeCell ref="J861:N861"/>
    <mergeCell ref="U863:X863"/>
    <mergeCell ref="Y863:AC863"/>
    <mergeCell ref="S871:V871"/>
    <mergeCell ref="Y871:AB871"/>
    <mergeCell ref="Y866:AC866"/>
    <mergeCell ref="U860:X860"/>
    <mergeCell ref="A860:D860"/>
    <mergeCell ref="E860:I860"/>
    <mergeCell ref="J860:N860"/>
    <mergeCell ref="O860:T860"/>
    <mergeCell ref="U862:X862"/>
    <mergeCell ref="A859:D859"/>
    <mergeCell ref="E859:I859"/>
    <mergeCell ref="J859:N859"/>
    <mergeCell ref="U857:X857"/>
    <mergeCell ref="Y857:AC857"/>
    <mergeCell ref="AH1:AX1"/>
    <mergeCell ref="S881:X881"/>
    <mergeCell ref="Y881:AD881"/>
    <mergeCell ref="AD860:AK860"/>
    <mergeCell ref="L881:Q881"/>
    <mergeCell ref="AE881:AJ881"/>
    <mergeCell ref="AK881:AP881"/>
    <mergeCell ref="O854:T854"/>
    <mergeCell ref="U854:X854"/>
    <mergeCell ref="Y854:AC854"/>
    <mergeCell ref="AD854:AK854"/>
    <mergeCell ref="J866:N866"/>
    <mergeCell ref="O866:T866"/>
    <mergeCell ref="H806:N806"/>
    <mergeCell ref="AD862:AK862"/>
    <mergeCell ref="O864:T864"/>
    <mergeCell ref="U864:X864"/>
    <mergeCell ref="Y864:AC864"/>
    <mergeCell ref="AD864:AK864"/>
    <mergeCell ref="E858:I858"/>
    <mergeCell ref="J858:N858"/>
    <mergeCell ref="Y862:AC862"/>
    <mergeCell ref="AE879:AJ879"/>
    <mergeCell ref="AK879:AP879"/>
    <mergeCell ref="S880:X880"/>
    <mergeCell ref="S879:X879"/>
    <mergeCell ref="Y880:AD880"/>
    <mergeCell ref="AE880:AJ880"/>
    <mergeCell ref="Y879:AD879"/>
    <mergeCell ref="A867:X867"/>
    <mergeCell ref="L876:Q876"/>
    <mergeCell ref="L877:Q877"/>
    <mergeCell ref="L878:Q878"/>
    <mergeCell ref="Y877:AD877"/>
    <mergeCell ref="J865:N865"/>
    <mergeCell ref="O865:T865"/>
    <mergeCell ref="B873:D874"/>
    <mergeCell ref="AE871:AH871"/>
    <mergeCell ref="U865:X865"/>
    <mergeCell ref="Y865:AC865"/>
    <mergeCell ref="Y867:AC867"/>
    <mergeCell ref="AE877:AJ877"/>
    <mergeCell ref="S875:X875"/>
    <mergeCell ref="Y875:AD875"/>
    <mergeCell ref="AE875:AJ875"/>
    <mergeCell ref="O863:T863"/>
    <mergeCell ref="O862:T862"/>
    <mergeCell ref="E863:I863"/>
    <mergeCell ref="J863:N863"/>
    <mergeCell ref="A863:D863"/>
    <mergeCell ref="A862:D862"/>
    <mergeCell ref="L875:Q875"/>
    <mergeCell ref="S882:X882"/>
    <mergeCell ref="Y882:AD882"/>
    <mergeCell ref="AE882:AJ882"/>
    <mergeCell ref="L882:Q882"/>
    <mergeCell ref="A864:D864"/>
    <mergeCell ref="E864:I864"/>
    <mergeCell ref="J864:N864"/>
    <mergeCell ref="S876:X876"/>
    <mergeCell ref="Y876:AD876"/>
    <mergeCell ref="S878:X878"/>
    <mergeCell ref="AD866:AK866"/>
    <mergeCell ref="AD865:AK865"/>
    <mergeCell ref="AK880:AP880"/>
    <mergeCell ref="Y878:AD878"/>
    <mergeCell ref="AK882:AP882"/>
    <mergeCell ref="L871:O871"/>
    <mergeCell ref="S877:X877"/>
    <mergeCell ref="AK875:AP875"/>
    <mergeCell ref="L879:Q879"/>
    <mergeCell ref="L880:Q880"/>
    <mergeCell ref="AD867:AK867"/>
    <mergeCell ref="A866:D866"/>
    <mergeCell ref="E866:I866"/>
    <mergeCell ref="AE876:AJ876"/>
    <mergeCell ref="AK876:AP876"/>
    <mergeCell ref="V320:AB320"/>
    <mergeCell ref="AC320:AF320"/>
    <mergeCell ref="AG320:AJ320"/>
    <mergeCell ref="AK320:AN320"/>
    <mergeCell ref="A321:B321"/>
    <mergeCell ref="C321:L321"/>
    <mergeCell ref="M321:U321"/>
    <mergeCell ref="V321:AB321"/>
    <mergeCell ref="AC321:AF321"/>
    <mergeCell ref="AG321:AJ321"/>
    <mergeCell ref="AK321:AN321"/>
    <mergeCell ref="A322:B322"/>
    <mergeCell ref="C322:L322"/>
    <mergeCell ref="M322:U322"/>
    <mergeCell ref="V322:AB322"/>
    <mergeCell ref="AC322:AF322"/>
    <mergeCell ref="AG322:AJ322"/>
    <mergeCell ref="AK322:AN322"/>
    <mergeCell ref="V323:AB323"/>
    <mergeCell ref="AC323:AF323"/>
    <mergeCell ref="AG323:AJ323"/>
    <mergeCell ref="AK323:AN323"/>
    <mergeCell ref="A324:B324"/>
    <mergeCell ref="C324:L324"/>
    <mergeCell ref="M324:U324"/>
    <mergeCell ref="V324:AB324"/>
    <mergeCell ref="AC324:AF324"/>
    <mergeCell ref="AG324:AJ324"/>
    <mergeCell ref="AK324:AN324"/>
    <mergeCell ref="A325:B325"/>
    <mergeCell ref="C325:L325"/>
    <mergeCell ref="M325:U325"/>
    <mergeCell ref="V325:AB325"/>
    <mergeCell ref="AC325:AF325"/>
    <mergeCell ref="AG325:AJ325"/>
    <mergeCell ref="AK325:AN325"/>
    <mergeCell ref="M342:S342"/>
    <mergeCell ref="A342:E342"/>
    <mergeCell ref="AC326:AF326"/>
    <mergeCell ref="AG326:AJ326"/>
    <mergeCell ref="AK326:AN326"/>
    <mergeCell ref="V327:AB327"/>
    <mergeCell ref="AC327:AF327"/>
    <mergeCell ref="AG327:AJ327"/>
    <mergeCell ref="AK327:AN327"/>
    <mergeCell ref="A341:E341"/>
    <mergeCell ref="A334:E334"/>
    <mergeCell ref="A337:E337"/>
    <mergeCell ref="A336:E336"/>
    <mergeCell ref="A326:B326"/>
    <mergeCell ref="C326:L326"/>
    <mergeCell ref="M326:U326"/>
    <mergeCell ref="V326:AB326"/>
    <mergeCell ref="M327:U327"/>
    <mergeCell ref="V328:AB328"/>
    <mergeCell ref="F335:S335"/>
    <mergeCell ref="A366:E366"/>
    <mergeCell ref="M364:S364"/>
    <mergeCell ref="M360:S360"/>
    <mergeCell ref="E584:G584"/>
    <mergeCell ref="E585:G585"/>
    <mergeCell ref="E586:G586"/>
    <mergeCell ref="E587:G587"/>
    <mergeCell ref="E588:G588"/>
    <mergeCell ref="E589:G589"/>
    <mergeCell ref="E590:G590"/>
    <mergeCell ref="A327:B327"/>
    <mergeCell ref="C327:L327"/>
    <mergeCell ref="H611:N611"/>
    <mergeCell ref="H612:N612"/>
    <mergeCell ref="H613:N613"/>
    <mergeCell ref="H614:N614"/>
    <mergeCell ref="H615:N615"/>
    <mergeCell ref="F558:L558"/>
    <mergeCell ref="A359:E359"/>
    <mergeCell ref="A358:E358"/>
    <mergeCell ref="A365:E365"/>
    <mergeCell ref="A367:E367"/>
    <mergeCell ref="F468:L468"/>
    <mergeCell ref="F478:L478"/>
    <mergeCell ref="M391:S391"/>
    <mergeCell ref="A391:E391"/>
    <mergeCell ref="M439:S439"/>
    <mergeCell ref="A360:E360"/>
    <mergeCell ref="A351:E351"/>
    <mergeCell ref="A345:E345"/>
    <mergeCell ref="M353:S353"/>
    <mergeCell ref="M347:S347"/>
    <mergeCell ref="H650:N650"/>
    <mergeCell ref="H651:N651"/>
    <mergeCell ref="H648:N648"/>
    <mergeCell ref="H649:N649"/>
    <mergeCell ref="H647:N647"/>
    <mergeCell ref="F346:L346"/>
    <mergeCell ref="A361:E361"/>
    <mergeCell ref="A369:E369"/>
    <mergeCell ref="F343:L343"/>
    <mergeCell ref="A346:E346"/>
    <mergeCell ref="A343:E343"/>
    <mergeCell ref="M367:S367"/>
    <mergeCell ref="F345:L345"/>
    <mergeCell ref="A348:E348"/>
    <mergeCell ref="A349:E349"/>
    <mergeCell ref="A353:E353"/>
    <mergeCell ref="F351:L351"/>
    <mergeCell ref="F400:L400"/>
    <mergeCell ref="M400:S400"/>
    <mergeCell ref="M405:S405"/>
    <mergeCell ref="M435:S435"/>
    <mergeCell ref="M433:S433"/>
    <mergeCell ref="M431:S431"/>
    <mergeCell ref="M428:S428"/>
    <mergeCell ref="F368:L368"/>
    <mergeCell ref="F367:L367"/>
    <mergeCell ref="M382:S382"/>
    <mergeCell ref="F394:L394"/>
    <mergeCell ref="A394:E394"/>
    <mergeCell ref="F352:L352"/>
    <mergeCell ref="A352:E352"/>
    <mergeCell ref="A363:E363"/>
    <mergeCell ref="H652:N652"/>
    <mergeCell ref="H609:N609"/>
    <mergeCell ref="H610:N610"/>
    <mergeCell ref="H592:N592"/>
    <mergeCell ref="H593:N593"/>
    <mergeCell ref="H596:N596"/>
    <mergeCell ref="H597:N597"/>
    <mergeCell ref="H598:N598"/>
    <mergeCell ref="H599:N599"/>
    <mergeCell ref="H600:N600"/>
    <mergeCell ref="H601:N601"/>
    <mergeCell ref="H594:N594"/>
    <mergeCell ref="H595:N595"/>
    <mergeCell ref="H617:N617"/>
    <mergeCell ref="H618:N618"/>
    <mergeCell ref="H620:N620"/>
    <mergeCell ref="H621:N621"/>
    <mergeCell ref="H630:N630"/>
    <mergeCell ref="H631:N631"/>
    <mergeCell ref="H632:N632"/>
    <mergeCell ref="H633:N633"/>
    <mergeCell ref="H635:N635"/>
    <mergeCell ref="H636:N636"/>
    <mergeCell ref="H637:N637"/>
    <mergeCell ref="H638:N638"/>
    <mergeCell ref="H639:N639"/>
    <mergeCell ref="H640:N640"/>
    <mergeCell ref="H641:N641"/>
    <mergeCell ref="H642:N642"/>
    <mergeCell ref="H644:N644"/>
    <mergeCell ref="H645:N645"/>
    <mergeCell ref="H646:N646"/>
    <mergeCell ref="E621:G621"/>
    <mergeCell ref="A600:D600"/>
    <mergeCell ref="A597:D597"/>
    <mergeCell ref="E620:G620"/>
    <mergeCell ref="A602:D602"/>
    <mergeCell ref="A603:D603"/>
    <mergeCell ref="E609:G609"/>
    <mergeCell ref="E610:G610"/>
    <mergeCell ref="E611:G611"/>
    <mergeCell ref="E612:G612"/>
    <mergeCell ref="E613:G613"/>
    <mergeCell ref="E614:G614"/>
    <mergeCell ref="A598:D598"/>
    <mergeCell ref="A634:D634"/>
    <mergeCell ref="H634:N634"/>
    <mergeCell ref="E634:G634"/>
    <mergeCell ref="H623:N623"/>
    <mergeCell ref="H627:N627"/>
    <mergeCell ref="H628:N628"/>
    <mergeCell ref="A626:D626"/>
    <mergeCell ref="A619:D619"/>
    <mergeCell ref="E619:G619"/>
    <mergeCell ref="H619:N619"/>
    <mergeCell ref="H602:N602"/>
    <mergeCell ref="H603:N603"/>
    <mergeCell ref="H604:N604"/>
    <mergeCell ref="H605:N605"/>
    <mergeCell ref="H606:N606"/>
    <mergeCell ref="H607:N607"/>
    <mergeCell ref="H608:N608"/>
    <mergeCell ref="E616:G616"/>
    <mergeCell ref="H616:N616"/>
    <mergeCell ref="A108:E108"/>
    <mergeCell ref="A109:E109"/>
    <mergeCell ref="A110:E110"/>
    <mergeCell ref="A111:E111"/>
    <mergeCell ref="A113:E113"/>
    <mergeCell ref="A112:E112"/>
    <mergeCell ref="F108:M108"/>
    <mergeCell ref="F109:M109"/>
    <mergeCell ref="F110:M110"/>
    <mergeCell ref="F111:M111"/>
    <mergeCell ref="F112:M112"/>
    <mergeCell ref="F113:M113"/>
    <mergeCell ref="A610:D610"/>
    <mergeCell ref="A611:D611"/>
    <mergeCell ref="A612:D612"/>
    <mergeCell ref="A613:D613"/>
    <mergeCell ref="A614:D614"/>
    <mergeCell ref="E594:G594"/>
    <mergeCell ref="A285:B285"/>
    <mergeCell ref="C285:J285"/>
    <mergeCell ref="A286:B286"/>
    <mergeCell ref="C286:J286"/>
    <mergeCell ref="A289:B289"/>
    <mergeCell ref="F200:M200"/>
    <mergeCell ref="C289:J289"/>
    <mergeCell ref="A323:B323"/>
    <mergeCell ref="C323:L323"/>
    <mergeCell ref="M323:U323"/>
    <mergeCell ref="A320:B320"/>
    <mergeCell ref="C320:L320"/>
    <mergeCell ref="M320:U320"/>
    <mergeCell ref="M366:S366"/>
    <mergeCell ref="E617:G617"/>
    <mergeCell ref="E618:G618"/>
    <mergeCell ref="A584:D584"/>
    <mergeCell ref="A585:D585"/>
    <mergeCell ref="N474:T474"/>
    <mergeCell ref="N479:T479"/>
    <mergeCell ref="H590:N590"/>
    <mergeCell ref="A591:D591"/>
    <mergeCell ref="A592:D592"/>
    <mergeCell ref="A593:D593"/>
    <mergeCell ref="A596:D596"/>
    <mergeCell ref="A586:D586"/>
    <mergeCell ref="H584:N584"/>
    <mergeCell ref="H585:N585"/>
    <mergeCell ref="F391:L391"/>
    <mergeCell ref="H586:N586"/>
    <mergeCell ref="H587:N587"/>
    <mergeCell ref="H588:N588"/>
    <mergeCell ref="H589:N589"/>
    <mergeCell ref="A587:D587"/>
    <mergeCell ref="A588:D588"/>
    <mergeCell ref="H591:N591"/>
    <mergeCell ref="M445:S445"/>
    <mergeCell ref="F565:L565"/>
    <mergeCell ref="A565:E565"/>
    <mergeCell ref="F556:L556"/>
    <mergeCell ref="A556:E556"/>
    <mergeCell ref="F547:L547"/>
    <mergeCell ref="E595:G595"/>
    <mergeCell ref="A594:D594"/>
    <mergeCell ref="A595:D595"/>
    <mergeCell ref="A617:D617"/>
  </mergeCells>
  <phoneticPr fontId="0" type="noConversion"/>
  <hyperlinks>
    <hyperlink ref="AG5" r:id="rId1"/>
    <hyperlink ref="F12" r:id="rId2"/>
  </hyperlinks>
  <pageMargins left="0.28000000000000003" right="0.21" top="0.41" bottom="0.32" header="0.28999999999999998" footer="0.23"/>
  <pageSetup paperSize="9" scale="10" orientation="portrait" r:id="rId3"/>
  <headerFooter alignWithMargins="0"/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BG160"/>
  <sheetViews>
    <sheetView showGridLines="0" zoomScaleNormal="100" workbookViewId="0">
      <selection activeCell="AF5" sqref="AF5"/>
    </sheetView>
  </sheetViews>
  <sheetFormatPr defaultColWidth="2.42578125" defaultRowHeight="12.75" x14ac:dyDescent="0.2"/>
  <cols>
    <col min="1" max="6" width="2.42578125" style="681"/>
    <col min="7" max="7" width="2.42578125" style="934"/>
    <col min="8" max="39" width="2.42578125" style="935"/>
    <col min="40" max="40" width="2.42578125" style="936"/>
    <col min="41" max="43" width="2.42578125" style="935"/>
    <col min="44" max="44" width="3.7109375" style="935" customWidth="1"/>
    <col min="45" max="45" width="3.140625" style="935" customWidth="1"/>
    <col min="46" max="59" width="3.28515625" style="935" customWidth="1"/>
    <col min="60" max="16384" width="2.42578125" style="935"/>
  </cols>
  <sheetData>
    <row r="1" spans="1:59" ht="17.25" customHeight="1" x14ac:dyDescent="0.25">
      <c r="A1" s="681" t="s">
        <v>736</v>
      </c>
      <c r="F1" s="935"/>
      <c r="G1" s="935"/>
      <c r="M1" s="1201">
        <f>UnosPod!AC9</f>
        <v>0</v>
      </c>
      <c r="N1" s="1201">
        <f>UnosPod!AD9</f>
        <v>0</v>
      </c>
      <c r="O1" s="1201">
        <f>UnosPod!AE9</f>
        <v>0</v>
      </c>
      <c r="P1" s="1201">
        <f>UnosPod!AF9</f>
        <v>0</v>
      </c>
      <c r="Q1" s="1201">
        <f>UnosPod!AG9</f>
        <v>0</v>
      </c>
      <c r="R1" s="1201">
        <f>UnosPod!AH9</f>
        <v>0</v>
      </c>
      <c r="S1" s="1201">
        <f>UnosPod!AI9</f>
        <v>0</v>
      </c>
      <c r="AL1" s="948"/>
      <c r="AV1" s="961"/>
      <c r="AW1" s="961"/>
      <c r="AX1" s="962" t="s">
        <v>1651</v>
      </c>
      <c r="AY1" s="2146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Z1" s="2146"/>
      <c r="BA1" s="2146"/>
      <c r="BB1" s="2146"/>
      <c r="BC1" s="2146"/>
      <c r="BD1" s="2146"/>
      <c r="BE1" s="2146"/>
      <c r="BF1" s="2146"/>
      <c r="BG1" s="2146"/>
    </row>
    <row r="2" spans="1:59" ht="17.25" customHeight="1" x14ac:dyDescent="0.25">
      <c r="A2" s="681" t="s">
        <v>1648</v>
      </c>
      <c r="F2" s="935"/>
      <c r="G2" s="1202"/>
      <c r="H2" s="1202"/>
      <c r="I2" s="1202"/>
      <c r="J2" s="1202"/>
      <c r="K2" s="1202"/>
      <c r="L2" s="1202"/>
      <c r="M2" s="1203"/>
      <c r="N2" s="1203"/>
      <c r="O2" s="1203">
        <f>UnosPod!AC10</f>
        <v>0</v>
      </c>
      <c r="P2" s="1203">
        <f>UnosPod!AD10</f>
        <v>0</v>
      </c>
      <c r="Q2" s="1203">
        <f>UnosPod!AE10</f>
        <v>0</v>
      </c>
      <c r="R2" s="1203">
        <f>UnosPod!AF10</f>
        <v>0</v>
      </c>
      <c r="S2" s="1203">
        <f>UnosPod!AG10</f>
        <v>0</v>
      </c>
      <c r="AL2" s="949"/>
      <c r="AV2" s="961"/>
      <c r="AW2" s="961"/>
      <c r="AX2" s="961"/>
      <c r="AY2" s="2147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Z2" s="2147"/>
      <c r="BA2" s="2147"/>
      <c r="BB2" s="2147"/>
      <c r="BC2" s="2147"/>
      <c r="BD2" s="2147"/>
      <c r="BE2" s="2147"/>
      <c r="BF2" s="2147"/>
      <c r="BG2" s="2147"/>
    </row>
    <row r="3" spans="1:59" s="672" customFormat="1" ht="17.25" customHeight="1" x14ac:dyDescent="0.25">
      <c r="A3" s="681" t="s">
        <v>2428</v>
      </c>
      <c r="B3" s="671"/>
      <c r="C3" s="671"/>
      <c r="D3" s="671"/>
      <c r="E3" s="671"/>
      <c r="AN3" s="693"/>
      <c r="AV3" s="961"/>
      <c r="AW3" s="961"/>
      <c r="AX3" s="961"/>
      <c r="AY3" s="2147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Z3" s="2147"/>
      <c r="BA3" s="2147"/>
      <c r="BB3" s="2147"/>
      <c r="BC3" s="2147"/>
      <c r="BD3" s="2147"/>
      <c r="BE3" s="2147"/>
      <c r="BF3" s="2147"/>
      <c r="BG3" s="2147"/>
    </row>
    <row r="4" spans="1:59" s="672" customFormat="1" ht="17.25" customHeight="1" x14ac:dyDescent="0.25">
      <c r="A4" s="1204"/>
      <c r="B4" s="1204"/>
      <c r="C4" s="1204"/>
      <c r="D4" s="1204"/>
      <c r="E4" s="1204"/>
      <c r="F4" s="1204"/>
      <c r="G4" s="1204" t="str">
        <f>Firma</f>
        <v>PREDUZEĆE d.o.o.</v>
      </c>
      <c r="H4" s="1204"/>
      <c r="I4" s="1204"/>
      <c r="J4" s="1204"/>
      <c r="K4" s="1204"/>
      <c r="L4" s="1204"/>
      <c r="M4" s="1204"/>
      <c r="N4" s="1204"/>
      <c r="O4" s="1204"/>
      <c r="P4" s="1204"/>
      <c r="Q4" s="1204"/>
      <c r="R4" s="1204"/>
      <c r="S4" s="1204"/>
      <c r="AD4" s="674"/>
      <c r="AE4" s="674"/>
      <c r="AF4" s="674"/>
      <c r="AG4" s="674"/>
      <c r="AH4" s="674"/>
      <c r="AI4" s="674"/>
      <c r="AJ4" s="674"/>
      <c r="AK4" s="674"/>
      <c r="AL4" s="674"/>
      <c r="AN4" s="693"/>
      <c r="AV4" s="961"/>
      <c r="AW4" s="961"/>
      <c r="AX4" s="961"/>
      <c r="AY4" s="2147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Z4" s="2147"/>
      <c r="BA4" s="2147"/>
      <c r="BB4" s="2147"/>
      <c r="BC4" s="2147"/>
      <c r="BD4" s="2147"/>
      <c r="BE4" s="2147"/>
      <c r="BF4" s="2147"/>
      <c r="BG4" s="2147"/>
    </row>
    <row r="5" spans="1:59" s="672" customFormat="1" ht="17.25" customHeight="1" x14ac:dyDescent="0.25">
      <c r="A5" s="677" t="s">
        <v>1649</v>
      </c>
      <c r="B5" s="677"/>
      <c r="C5" s="677"/>
      <c r="D5" s="677"/>
      <c r="E5" s="677"/>
      <c r="F5" s="674"/>
      <c r="G5" s="1362" t="str">
        <f>Sjedište</f>
        <v>Banja Luka</v>
      </c>
      <c r="H5" s="1362"/>
      <c r="I5" s="1362"/>
      <c r="J5" s="1362"/>
      <c r="K5" s="1362"/>
      <c r="L5" s="1362"/>
      <c r="M5" s="1362"/>
      <c r="N5" s="1362"/>
      <c r="O5" s="1362"/>
      <c r="P5" s="1362"/>
      <c r="Q5" s="1362"/>
      <c r="R5" s="1362"/>
      <c r="S5" s="1362"/>
      <c r="AN5" s="693"/>
      <c r="AV5" s="961"/>
      <c r="AW5" s="961"/>
      <c r="AX5" s="961"/>
      <c r="AY5" s="2147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Z5" s="2147"/>
      <c r="BA5" s="2147"/>
      <c r="BB5" s="2147"/>
      <c r="BC5" s="2147"/>
      <c r="BD5" s="2147"/>
      <c r="BE5" s="2147"/>
      <c r="BF5" s="2147"/>
      <c r="BG5" s="2147"/>
    </row>
    <row r="6" spans="1:59" s="672" customFormat="1" ht="17.25" customHeight="1" x14ac:dyDescent="0.25">
      <c r="A6" s="671" t="s">
        <v>1650</v>
      </c>
      <c r="B6" s="671"/>
      <c r="C6" s="671"/>
      <c r="D6" s="671"/>
      <c r="E6" s="671"/>
      <c r="G6" s="1356">
        <f>UnosPod!AC8</f>
        <v>4</v>
      </c>
      <c r="H6" s="1356">
        <f>UnosPod!AD8</f>
        <v>4</v>
      </c>
      <c r="I6" s="1356">
        <f>UnosPod!AE8</f>
        <v>0</v>
      </c>
      <c r="J6" s="1356">
        <f>UnosPod!AF8</f>
        <v>0</v>
      </c>
      <c r="K6" s="1356">
        <f>UnosPod!AG8</f>
        <v>0</v>
      </c>
      <c r="L6" s="1356">
        <f>UnosPod!AH8</f>
        <v>0</v>
      </c>
      <c r="M6" s="1356">
        <f>UnosPod!AI8</f>
        <v>0</v>
      </c>
      <c r="N6" s="1356">
        <f>UnosPod!AJ8</f>
        <v>0</v>
      </c>
      <c r="O6" s="1356">
        <f>UnosPod!AK8</f>
        <v>0</v>
      </c>
      <c r="P6" s="1356">
        <f>UnosPod!AL8</f>
        <v>0</v>
      </c>
      <c r="Q6" s="1356">
        <f>UnosPod!AM8</f>
        <v>0</v>
      </c>
      <c r="R6" s="1356">
        <f>UnosPod!AN8</f>
        <v>0</v>
      </c>
      <c r="S6" s="1356">
        <f>UnosPod!AO8</f>
        <v>9</v>
      </c>
      <c r="AL6" s="1363"/>
      <c r="AN6" s="693"/>
      <c r="AT6" s="2145"/>
      <c r="AU6" s="2145"/>
      <c r="AV6" s="2145"/>
      <c r="AW6" s="2145"/>
      <c r="AX6" s="2145"/>
      <c r="AY6" s="2145"/>
      <c r="AZ6" s="2145"/>
      <c r="BA6" s="2145"/>
      <c r="BB6" s="2145"/>
      <c r="BC6" s="2145"/>
      <c r="BD6" s="2145"/>
      <c r="BE6" s="2145"/>
      <c r="BF6" s="2145"/>
      <c r="BG6" s="2145"/>
    </row>
    <row r="7" spans="1:59" s="672" customFormat="1" ht="8.25" customHeight="1" x14ac:dyDescent="0.25">
      <c r="A7" s="671"/>
      <c r="B7" s="671"/>
      <c r="C7" s="671"/>
      <c r="D7" s="671"/>
      <c r="E7" s="671"/>
      <c r="G7" s="1355"/>
      <c r="H7" s="1355"/>
      <c r="I7" s="1355"/>
      <c r="J7" s="1355"/>
      <c r="K7" s="1355"/>
      <c r="L7" s="1355"/>
      <c r="M7" s="1355"/>
      <c r="N7" s="1355"/>
      <c r="O7" s="1355"/>
      <c r="P7" s="1355"/>
      <c r="Q7" s="1355"/>
      <c r="R7" s="1355"/>
      <c r="S7" s="1355"/>
      <c r="AL7" s="1363"/>
      <c r="AN7" s="693"/>
      <c r="AT7" s="1354"/>
      <c r="AU7" s="1361"/>
      <c r="AV7" s="1354"/>
      <c r="AW7" s="1354"/>
      <c r="AX7" s="1354"/>
      <c r="AY7" s="1354"/>
      <c r="AZ7" s="1354"/>
      <c r="BA7" s="1354"/>
      <c r="BB7" s="1354"/>
      <c r="BC7" s="1354"/>
      <c r="BD7" s="1361"/>
      <c r="BE7" s="1354"/>
      <c r="BF7" s="1354"/>
      <c r="BG7" s="1354"/>
    </row>
    <row r="8" spans="1:59" ht="21" x14ac:dyDescent="0.35">
      <c r="A8" s="2089" t="s">
        <v>2427</v>
      </c>
      <c r="B8" s="2089"/>
      <c r="C8" s="2089"/>
      <c r="D8" s="2089"/>
      <c r="E8" s="2089"/>
      <c r="F8" s="2089"/>
      <c r="G8" s="2089"/>
      <c r="H8" s="2089"/>
      <c r="I8" s="2089"/>
      <c r="J8" s="2089"/>
      <c r="K8" s="2089"/>
      <c r="L8" s="2089"/>
      <c r="M8" s="2089"/>
      <c r="N8" s="2089"/>
      <c r="O8" s="2089"/>
      <c r="P8" s="2089"/>
      <c r="Q8" s="2089"/>
      <c r="R8" s="2089"/>
      <c r="S8" s="2089"/>
      <c r="T8" s="2089"/>
      <c r="U8" s="2089"/>
      <c r="V8" s="2089"/>
      <c r="W8" s="2089"/>
      <c r="X8" s="2089"/>
      <c r="Y8" s="2089"/>
      <c r="Z8" s="2089"/>
      <c r="AA8" s="2089"/>
      <c r="AB8" s="2089"/>
      <c r="AC8" s="2089"/>
      <c r="AD8" s="2089"/>
      <c r="AE8" s="2089"/>
      <c r="AF8" s="2089"/>
      <c r="AG8" s="2089"/>
      <c r="AH8" s="2089"/>
      <c r="AI8" s="2089"/>
      <c r="AJ8" s="2089"/>
      <c r="AK8" s="2089"/>
      <c r="AL8" s="2089"/>
      <c r="AM8" s="2089"/>
      <c r="AN8" s="2089"/>
      <c r="AO8" s="2089"/>
      <c r="AP8" s="2089"/>
      <c r="AQ8" s="2089"/>
      <c r="AR8" s="2089"/>
      <c r="AS8" s="2089"/>
      <c r="AT8" s="2089"/>
      <c r="AU8" s="2089"/>
      <c r="AV8" s="2089"/>
      <c r="AW8" s="2089"/>
      <c r="AX8" s="2089"/>
      <c r="AY8" s="2089"/>
      <c r="AZ8" s="2089"/>
      <c r="BA8" s="2089"/>
      <c r="BB8" s="2089"/>
      <c r="BC8" s="2089"/>
      <c r="BD8" s="2089"/>
      <c r="BE8" s="2089"/>
      <c r="BF8" s="2089"/>
      <c r="BG8" s="2089"/>
    </row>
    <row r="9" spans="1:59" ht="13.5" customHeight="1" x14ac:dyDescent="0.25">
      <c r="A9" s="2155" t="s">
        <v>1682</v>
      </c>
      <c r="B9" s="2155"/>
      <c r="C9" s="2155"/>
      <c r="D9" s="2155"/>
      <c r="E9" s="2155"/>
      <c r="F9" s="2155"/>
      <c r="G9" s="2155"/>
      <c r="H9" s="2155"/>
      <c r="I9" s="2155"/>
      <c r="J9" s="2155"/>
      <c r="K9" s="2155"/>
      <c r="L9" s="2155"/>
      <c r="M9" s="2155"/>
      <c r="N9" s="2155"/>
      <c r="O9" s="2155"/>
      <c r="P9" s="2155"/>
      <c r="Q9" s="2155"/>
      <c r="R9" s="2155"/>
      <c r="S9" s="2155"/>
      <c r="T9" s="2155"/>
      <c r="U9" s="2155"/>
      <c r="V9" s="2155"/>
      <c r="W9" s="2155"/>
      <c r="X9" s="2155"/>
      <c r="Y9" s="2155"/>
      <c r="Z9" s="2155"/>
      <c r="AA9" s="2155"/>
      <c r="AB9" s="2155"/>
      <c r="AC9" s="2155"/>
      <c r="AD9" s="2155"/>
      <c r="AE9" s="2155"/>
      <c r="AF9" s="2155"/>
      <c r="AG9" s="2155"/>
      <c r="AH9" s="2155"/>
      <c r="AI9" s="2155"/>
      <c r="AJ9" s="2155"/>
      <c r="AK9" s="2155"/>
      <c r="AL9" s="2155"/>
      <c r="AM9" s="2155"/>
      <c r="AN9" s="2155"/>
      <c r="AO9" s="2155"/>
      <c r="AP9" s="2155"/>
      <c r="AQ9" s="2155"/>
      <c r="AR9" s="2155"/>
      <c r="AS9" s="2155"/>
      <c r="AT9" s="2155"/>
      <c r="AU9" s="2155"/>
      <c r="AV9" s="2155"/>
      <c r="AW9" s="2155"/>
      <c r="AX9" s="2155"/>
      <c r="AY9" s="2155"/>
      <c r="AZ9" s="2155"/>
      <c r="BA9" s="2155"/>
      <c r="BB9" s="2155"/>
      <c r="BC9" s="2155"/>
      <c r="BD9" s="2155"/>
      <c r="BE9" s="2155"/>
      <c r="BF9" s="2155"/>
      <c r="BG9" s="2155"/>
    </row>
    <row r="10" spans="1:59" ht="13.5" customHeight="1" x14ac:dyDescent="0.25">
      <c r="A10" s="2090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0" s="2090"/>
      <c r="C10" s="2090"/>
      <c r="D10" s="2090"/>
      <c r="E10" s="2090"/>
      <c r="F10" s="2090"/>
      <c r="G10" s="2090"/>
      <c r="H10" s="2090"/>
      <c r="I10" s="2090"/>
      <c r="J10" s="2090"/>
      <c r="K10" s="2090"/>
      <c r="L10" s="2090"/>
      <c r="M10" s="2090"/>
      <c r="N10" s="2090"/>
      <c r="O10" s="2090"/>
      <c r="P10" s="2090"/>
      <c r="Q10" s="2090"/>
      <c r="R10" s="2090"/>
      <c r="S10" s="2090"/>
      <c r="T10" s="2090"/>
      <c r="U10" s="2090"/>
      <c r="V10" s="2090"/>
      <c r="W10" s="2090"/>
      <c r="X10" s="2090"/>
      <c r="Y10" s="2090"/>
      <c r="Z10" s="2090"/>
      <c r="AA10" s="2090"/>
      <c r="AB10" s="2090"/>
      <c r="AC10" s="2090"/>
      <c r="AD10" s="2090"/>
      <c r="AE10" s="2090"/>
      <c r="AF10" s="2090"/>
      <c r="AG10" s="2090"/>
      <c r="AH10" s="2090"/>
      <c r="AI10" s="2090"/>
      <c r="AJ10" s="2090"/>
      <c r="AK10" s="2090"/>
      <c r="AL10" s="2090"/>
      <c r="AM10" s="2090"/>
      <c r="AN10" s="2090"/>
      <c r="AO10" s="2090"/>
      <c r="AP10" s="2090"/>
      <c r="AQ10" s="2090"/>
      <c r="AR10" s="2090"/>
      <c r="AS10" s="2090"/>
      <c r="AT10" s="2090"/>
      <c r="AU10" s="2090"/>
      <c r="AV10" s="2090"/>
      <c r="AW10" s="2090"/>
      <c r="AX10" s="2090"/>
      <c r="AY10" s="2090"/>
      <c r="AZ10" s="2090"/>
      <c r="BA10" s="2090"/>
      <c r="BB10" s="2090"/>
      <c r="BC10" s="2090"/>
      <c r="BD10" s="2090"/>
      <c r="BE10" s="2090"/>
      <c r="BF10" s="2090"/>
      <c r="BG10" s="2090"/>
    </row>
    <row r="11" spans="1:59" ht="12" customHeight="1" x14ac:dyDescent="0.2">
      <c r="A11" s="937"/>
      <c r="B11" s="937"/>
      <c r="C11" s="937"/>
      <c r="D11" s="937"/>
      <c r="E11" s="937"/>
      <c r="F11" s="937"/>
      <c r="G11" s="938"/>
      <c r="H11" s="939"/>
      <c r="I11" s="939"/>
      <c r="J11" s="939"/>
      <c r="K11" s="939"/>
      <c r="L11" s="939"/>
      <c r="M11" s="939"/>
      <c r="N11" s="939"/>
      <c r="O11" s="939"/>
      <c r="P11" s="939"/>
      <c r="Q11" s="939"/>
      <c r="R11" s="939"/>
      <c r="S11" s="939"/>
      <c r="T11" s="939"/>
      <c r="U11" s="939"/>
      <c r="V11" s="939"/>
      <c r="W11" s="939"/>
      <c r="X11" s="939"/>
      <c r="Y11" s="939"/>
      <c r="Z11" s="939"/>
      <c r="AA11" s="939"/>
      <c r="AB11" s="939"/>
      <c r="AC11" s="939"/>
      <c r="AD11" s="939"/>
      <c r="AE11" s="939"/>
      <c r="AF11" s="939"/>
      <c r="AG11" s="939"/>
      <c r="AH11" s="939"/>
      <c r="AI11" s="939"/>
      <c r="AJ11" s="939"/>
      <c r="AK11" s="939"/>
      <c r="AL11" s="939"/>
      <c r="AM11" s="939"/>
      <c r="AN11" s="939"/>
      <c r="AO11" s="939"/>
      <c r="AP11" s="939"/>
      <c r="AQ11" s="939"/>
      <c r="AR11" s="939"/>
      <c r="AS11" s="939"/>
      <c r="AT11" s="939"/>
      <c r="AU11" s="939"/>
      <c r="AV11" s="939"/>
      <c r="AW11" s="939"/>
      <c r="AX11" s="939"/>
      <c r="AY11" s="939"/>
      <c r="AZ11" s="939"/>
      <c r="BA11" s="939"/>
      <c r="BB11" s="939"/>
      <c r="BC11" s="939"/>
      <c r="BD11" s="939"/>
      <c r="BE11" s="939"/>
      <c r="BF11" s="939"/>
      <c r="BG11" s="964" t="s">
        <v>1806</v>
      </c>
    </row>
    <row r="12" spans="1:59" s="988" customFormat="1" ht="12.75" customHeight="1" x14ac:dyDescent="0.2">
      <c r="A12" s="2024" t="s">
        <v>1814</v>
      </c>
      <c r="B12" s="2025"/>
      <c r="C12" s="2025"/>
      <c r="D12" s="2025"/>
      <c r="E12" s="2025"/>
      <c r="F12" s="2026"/>
      <c r="G12" s="2033"/>
      <c r="H12" s="2034"/>
      <c r="I12" s="2034"/>
      <c r="J12" s="2034"/>
      <c r="K12" s="2034"/>
      <c r="L12" s="2034"/>
      <c r="M12" s="2034"/>
      <c r="N12" s="2034"/>
      <c r="O12" s="2034"/>
      <c r="P12" s="2034"/>
      <c r="Q12" s="2034"/>
      <c r="R12" s="2034"/>
      <c r="S12" s="2034"/>
      <c r="T12" s="2034"/>
      <c r="U12" s="2034"/>
      <c r="V12" s="2035"/>
      <c r="W12" s="2035"/>
      <c r="X12" s="2035"/>
      <c r="Y12" s="2035"/>
      <c r="Z12" s="2035"/>
      <c r="AA12" s="2035"/>
      <c r="AB12" s="2035"/>
      <c r="AC12" s="2035"/>
      <c r="AD12" s="2034"/>
      <c r="AE12" s="2034"/>
      <c r="AF12" s="2036"/>
      <c r="AG12" s="2036"/>
      <c r="AH12" s="2036"/>
      <c r="AI12" s="2036"/>
      <c r="AJ12" s="2035"/>
      <c r="AK12" s="2035"/>
      <c r="AL12" s="2034"/>
      <c r="AM12" s="2034"/>
      <c r="AN12" s="2034"/>
      <c r="AO12" s="2034"/>
      <c r="AP12" s="2034"/>
      <c r="AQ12" s="2037"/>
      <c r="AR12" s="2038" t="s">
        <v>486</v>
      </c>
      <c r="AS12" s="2026"/>
      <c r="AT12" s="2041" t="s">
        <v>1752</v>
      </c>
      <c r="AU12" s="2042"/>
      <c r="AV12" s="2041"/>
      <c r="AW12" s="2041"/>
      <c r="AX12" s="2041"/>
      <c r="AY12" s="2041"/>
      <c r="AZ12" s="2041"/>
      <c r="BA12" s="2041"/>
      <c r="BB12" s="2041"/>
      <c r="BC12" s="2041"/>
      <c r="BD12" s="2042"/>
      <c r="BE12" s="2041"/>
      <c r="BF12" s="2041"/>
      <c r="BG12" s="2043"/>
    </row>
    <row r="13" spans="1:59" s="988" customFormat="1" ht="12.75" customHeight="1" x14ac:dyDescent="0.2">
      <c r="A13" s="2027"/>
      <c r="B13" s="2028"/>
      <c r="C13" s="2028"/>
      <c r="D13" s="2028"/>
      <c r="E13" s="2028"/>
      <c r="F13" s="2029"/>
      <c r="G13" s="2044" t="s">
        <v>1652</v>
      </c>
      <c r="H13" s="2044"/>
      <c r="I13" s="2044"/>
      <c r="J13" s="2044"/>
      <c r="K13" s="2044"/>
      <c r="L13" s="2044"/>
      <c r="M13" s="2044"/>
      <c r="N13" s="2044"/>
      <c r="O13" s="2044"/>
      <c r="P13" s="2044"/>
      <c r="Q13" s="2044"/>
      <c r="R13" s="2044"/>
      <c r="S13" s="2044"/>
      <c r="T13" s="2044"/>
      <c r="U13" s="2044"/>
      <c r="V13" s="2044"/>
      <c r="W13" s="2044"/>
      <c r="X13" s="2044"/>
      <c r="Y13" s="2044"/>
      <c r="Z13" s="2044"/>
      <c r="AA13" s="2044"/>
      <c r="AB13" s="2044"/>
      <c r="AC13" s="2044"/>
      <c r="AD13" s="2044"/>
      <c r="AE13" s="2044"/>
      <c r="AF13" s="2044"/>
      <c r="AG13" s="2044"/>
      <c r="AH13" s="2044"/>
      <c r="AI13" s="2044"/>
      <c r="AJ13" s="2044"/>
      <c r="AK13" s="2044"/>
      <c r="AL13" s="2044"/>
      <c r="AM13" s="2044"/>
      <c r="AN13" s="2044"/>
      <c r="AO13" s="2044"/>
      <c r="AP13" s="2044"/>
      <c r="AQ13" s="2044"/>
      <c r="AR13" s="2039"/>
      <c r="AS13" s="2029"/>
      <c r="AT13" s="2045" t="s">
        <v>140</v>
      </c>
      <c r="AU13" s="2046"/>
      <c r="AV13" s="2046"/>
      <c r="AW13" s="2046"/>
      <c r="AX13" s="2046"/>
      <c r="AY13" s="2046"/>
      <c r="AZ13" s="2047"/>
      <c r="BA13" s="2051" t="s">
        <v>1653</v>
      </c>
      <c r="BB13" s="2051"/>
      <c r="BC13" s="2051"/>
      <c r="BD13" s="2051"/>
      <c r="BE13" s="2051"/>
      <c r="BF13" s="2051"/>
      <c r="BG13" s="2052"/>
    </row>
    <row r="14" spans="1:59" s="988" customFormat="1" ht="12.75" customHeight="1" x14ac:dyDescent="0.2">
      <c r="A14" s="2030"/>
      <c r="B14" s="2031"/>
      <c r="C14" s="2031"/>
      <c r="D14" s="2031"/>
      <c r="E14" s="2031"/>
      <c r="F14" s="2032"/>
      <c r="G14" s="2053"/>
      <c r="H14" s="2053"/>
      <c r="I14" s="2053"/>
      <c r="J14" s="2053"/>
      <c r="K14" s="2053"/>
      <c r="L14" s="2053"/>
      <c r="M14" s="2053"/>
      <c r="N14" s="2053"/>
      <c r="O14" s="2053"/>
      <c r="P14" s="2053"/>
      <c r="Q14" s="2053"/>
      <c r="R14" s="2053"/>
      <c r="S14" s="2053"/>
      <c r="T14" s="2053"/>
      <c r="U14" s="2053"/>
      <c r="V14" s="2053"/>
      <c r="W14" s="2053"/>
      <c r="X14" s="2053"/>
      <c r="Y14" s="2053"/>
      <c r="Z14" s="2053"/>
      <c r="AA14" s="2053"/>
      <c r="AB14" s="2053"/>
      <c r="AC14" s="2053"/>
      <c r="AD14" s="2053"/>
      <c r="AE14" s="2053"/>
      <c r="AF14" s="2053"/>
      <c r="AG14" s="2053"/>
      <c r="AH14" s="2053"/>
      <c r="AI14" s="2053"/>
      <c r="AJ14" s="2053"/>
      <c r="AK14" s="2053"/>
      <c r="AL14" s="2053"/>
      <c r="AM14" s="2053"/>
      <c r="AN14" s="2053"/>
      <c r="AO14" s="2053"/>
      <c r="AP14" s="2053"/>
      <c r="AQ14" s="2053"/>
      <c r="AR14" s="2040"/>
      <c r="AS14" s="2032"/>
      <c r="AT14" s="2048"/>
      <c r="AU14" s="2049"/>
      <c r="AV14" s="2049"/>
      <c r="AW14" s="2049"/>
      <c r="AX14" s="2049"/>
      <c r="AY14" s="2049"/>
      <c r="AZ14" s="2050"/>
      <c r="BA14" s="2053" t="s">
        <v>1654</v>
      </c>
      <c r="BB14" s="2053"/>
      <c r="BC14" s="2053"/>
      <c r="BD14" s="2053"/>
      <c r="BE14" s="2053"/>
      <c r="BF14" s="2053"/>
      <c r="BG14" s="2054"/>
    </row>
    <row r="15" spans="1:59" s="1364" customFormat="1" ht="12.75" customHeight="1" x14ac:dyDescent="0.2">
      <c r="A15" s="2018" t="s">
        <v>194</v>
      </c>
      <c r="B15" s="2019"/>
      <c r="C15" s="2019"/>
      <c r="D15" s="2019"/>
      <c r="E15" s="2019"/>
      <c r="F15" s="2019"/>
      <c r="G15" s="2020" t="s">
        <v>408</v>
      </c>
      <c r="H15" s="2021"/>
      <c r="I15" s="2021"/>
      <c r="J15" s="2021"/>
      <c r="K15" s="2021"/>
      <c r="L15" s="2021"/>
      <c r="M15" s="2021"/>
      <c r="N15" s="2021"/>
      <c r="O15" s="2021"/>
      <c r="P15" s="2021"/>
      <c r="Q15" s="2021"/>
      <c r="R15" s="2021"/>
      <c r="S15" s="2021"/>
      <c r="T15" s="2021"/>
      <c r="U15" s="2021"/>
      <c r="V15" s="2021"/>
      <c r="W15" s="2021"/>
      <c r="X15" s="2021"/>
      <c r="Y15" s="2021"/>
      <c r="Z15" s="2021"/>
      <c r="AA15" s="2021"/>
      <c r="AB15" s="2021"/>
      <c r="AC15" s="2021"/>
      <c r="AD15" s="2021"/>
      <c r="AE15" s="2021"/>
      <c r="AF15" s="2021"/>
      <c r="AG15" s="2021"/>
      <c r="AH15" s="2021"/>
      <c r="AI15" s="2021"/>
      <c r="AJ15" s="2021"/>
      <c r="AK15" s="2021"/>
      <c r="AL15" s="2021"/>
      <c r="AM15" s="2021"/>
      <c r="AN15" s="2021"/>
      <c r="AO15" s="2021"/>
      <c r="AP15" s="2021"/>
      <c r="AQ15" s="2022"/>
      <c r="AR15" s="2019" t="s">
        <v>80</v>
      </c>
      <c r="AS15" s="2019"/>
      <c r="AT15" s="2019" t="s">
        <v>188</v>
      </c>
      <c r="AU15" s="2019"/>
      <c r="AV15" s="2019"/>
      <c r="AW15" s="2019"/>
      <c r="AX15" s="2019"/>
      <c r="AY15" s="2019"/>
      <c r="AZ15" s="2019"/>
      <c r="BA15" s="2019" t="s">
        <v>697</v>
      </c>
      <c r="BB15" s="2019"/>
      <c r="BC15" s="2019"/>
      <c r="BD15" s="2019"/>
      <c r="BE15" s="2019"/>
      <c r="BF15" s="2019"/>
      <c r="BG15" s="2023"/>
    </row>
    <row r="16" spans="1:59" s="942" customFormat="1" ht="15" customHeight="1" x14ac:dyDescent="0.2">
      <c r="A16" s="2156"/>
      <c r="B16" s="2157"/>
      <c r="C16" s="2157"/>
      <c r="D16" s="2157"/>
      <c r="E16" s="2157"/>
      <c r="F16" s="2157"/>
      <c r="G16" s="1411" t="s">
        <v>1516</v>
      </c>
      <c r="H16" s="1412" t="s">
        <v>1655</v>
      </c>
      <c r="I16" s="1413"/>
      <c r="J16" s="1413"/>
      <c r="K16" s="1413"/>
      <c r="L16" s="1413"/>
      <c r="M16" s="1413"/>
      <c r="N16" s="1413"/>
      <c r="O16" s="1413"/>
      <c r="P16" s="1413"/>
      <c r="Q16" s="1413"/>
      <c r="R16" s="1413"/>
      <c r="S16" s="1413"/>
      <c r="T16" s="1413"/>
      <c r="U16" s="1413"/>
      <c r="V16" s="1413"/>
      <c r="W16" s="1413"/>
      <c r="X16" s="1413"/>
      <c r="Y16" s="1413"/>
      <c r="Z16" s="1413"/>
      <c r="AA16" s="1413"/>
      <c r="AB16" s="1413"/>
      <c r="AC16" s="1413"/>
      <c r="AD16" s="1413"/>
      <c r="AE16" s="1413"/>
      <c r="AF16" s="1416"/>
      <c r="AG16" s="1416"/>
      <c r="AH16" s="1416"/>
      <c r="AI16" s="1416"/>
      <c r="AJ16" s="1413"/>
      <c r="AK16" s="1413"/>
      <c r="AL16" s="1413"/>
      <c r="AM16" s="1413"/>
      <c r="AN16" s="1414"/>
      <c r="AO16" s="1413"/>
      <c r="AP16" s="1413"/>
      <c r="AQ16" s="1415"/>
      <c r="AR16" s="2158"/>
      <c r="AS16" s="2158"/>
      <c r="AT16" s="2159"/>
      <c r="AU16" s="2159"/>
      <c r="AV16" s="2159"/>
      <c r="AW16" s="2159"/>
      <c r="AX16" s="2159"/>
      <c r="AY16" s="2159"/>
      <c r="AZ16" s="2159"/>
      <c r="BA16" s="2159"/>
      <c r="BB16" s="2159"/>
      <c r="BC16" s="2159"/>
      <c r="BD16" s="2159"/>
      <c r="BE16" s="2159"/>
      <c r="BF16" s="2159"/>
      <c r="BG16" s="2160"/>
    </row>
    <row r="17" spans="1:59" s="942" customFormat="1" ht="15" customHeight="1" x14ac:dyDescent="0.2">
      <c r="A17" s="2056"/>
      <c r="B17" s="2062"/>
      <c r="C17" s="2062"/>
      <c r="D17" s="2062"/>
      <c r="E17" s="2062"/>
      <c r="F17" s="2062"/>
      <c r="G17" s="1365" t="s">
        <v>260</v>
      </c>
      <c r="H17" s="1366" t="s">
        <v>1402</v>
      </c>
      <c r="I17" s="1367"/>
      <c r="J17" s="1367"/>
      <c r="K17" s="1367"/>
      <c r="L17" s="1367"/>
      <c r="M17" s="1367"/>
      <c r="N17" s="1367"/>
      <c r="O17" s="1367"/>
      <c r="P17" s="1367"/>
      <c r="Q17" s="1367"/>
      <c r="R17" s="1367"/>
      <c r="S17" s="1367"/>
      <c r="T17" s="1367"/>
      <c r="U17" s="1367"/>
      <c r="V17" s="1367"/>
      <c r="W17" s="1367"/>
      <c r="X17" s="1367"/>
      <c r="Y17" s="1367"/>
      <c r="Z17" s="1367"/>
      <c r="AA17" s="1367"/>
      <c r="AB17" s="1367"/>
      <c r="AC17" s="1367"/>
      <c r="AD17" s="1367"/>
      <c r="AE17" s="1367"/>
      <c r="AF17" s="1367"/>
      <c r="AG17" s="1367"/>
      <c r="AH17" s="1367"/>
      <c r="AI17" s="1367"/>
      <c r="AJ17" s="1367"/>
      <c r="AK17" s="1367"/>
      <c r="AL17" s="1367"/>
      <c r="AM17" s="1367"/>
      <c r="AN17" s="1367"/>
      <c r="AO17" s="1367"/>
      <c r="AP17" s="1367"/>
      <c r="AQ17" s="1368"/>
      <c r="AR17" s="2062" t="s">
        <v>22</v>
      </c>
      <c r="AS17" s="2062"/>
      <c r="AT17" s="2057">
        <f>AT18+AT22+AT26+AT27-AT28+AT29-AT30+AT31</f>
        <v>0</v>
      </c>
      <c r="AU17" s="2057"/>
      <c r="AV17" s="2057"/>
      <c r="AW17" s="2057"/>
      <c r="AX17" s="2057"/>
      <c r="AY17" s="2057"/>
      <c r="AZ17" s="2057"/>
      <c r="BA17" s="2057">
        <f>BA18+BA22+BA26+BA27-BA28+BA29-BA30+BA31</f>
        <v>0</v>
      </c>
      <c r="BB17" s="2057"/>
      <c r="BC17" s="2057"/>
      <c r="BD17" s="2057"/>
      <c r="BE17" s="2057"/>
      <c r="BF17" s="2057"/>
      <c r="BG17" s="2058"/>
    </row>
    <row r="18" spans="1:59" s="942" customFormat="1" ht="15" customHeight="1" x14ac:dyDescent="0.2">
      <c r="A18" s="2063" t="s">
        <v>86</v>
      </c>
      <c r="B18" s="2064"/>
      <c r="C18" s="2064"/>
      <c r="D18" s="2064"/>
      <c r="E18" s="2064"/>
      <c r="F18" s="2064"/>
      <c r="G18" s="1369" t="s">
        <v>203</v>
      </c>
      <c r="H18" s="1370" t="s">
        <v>1403</v>
      </c>
      <c r="I18" s="1370"/>
      <c r="J18" s="1370"/>
      <c r="K18" s="1370"/>
      <c r="L18" s="1370"/>
      <c r="M18" s="1370"/>
      <c r="N18" s="1370"/>
      <c r="O18" s="1370"/>
      <c r="P18" s="1370"/>
      <c r="Q18" s="1370"/>
      <c r="R18" s="1370"/>
      <c r="S18" s="1370"/>
      <c r="T18" s="1370"/>
      <c r="U18" s="1370"/>
      <c r="V18" s="1370"/>
      <c r="W18" s="1370"/>
      <c r="X18" s="1370"/>
      <c r="Y18" s="1370"/>
      <c r="Z18" s="1370"/>
      <c r="AA18" s="1370"/>
      <c r="AB18" s="1370"/>
      <c r="AC18" s="1370"/>
      <c r="AD18" s="1370"/>
      <c r="AE18" s="1370"/>
      <c r="AF18" s="1370"/>
      <c r="AG18" s="1370"/>
      <c r="AH18" s="1370"/>
      <c r="AI18" s="1370"/>
      <c r="AJ18" s="1370"/>
      <c r="AK18" s="1370"/>
      <c r="AL18" s="1370"/>
      <c r="AM18" s="1370"/>
      <c r="AN18" s="1371"/>
      <c r="AO18" s="1370"/>
      <c r="AP18" s="1370"/>
      <c r="AQ18" s="1372"/>
      <c r="AR18" s="2088" t="s">
        <v>244</v>
      </c>
      <c r="AS18" s="2088"/>
      <c r="AT18" s="2061">
        <f>SUM(AT19:AZ21)</f>
        <v>0</v>
      </c>
      <c r="AU18" s="2061"/>
      <c r="AV18" s="2061"/>
      <c r="AW18" s="2061"/>
      <c r="AX18" s="2061"/>
      <c r="AY18" s="2061"/>
      <c r="AZ18" s="2061"/>
      <c r="BA18" s="2061">
        <f>SUM(BA19:BG21)</f>
        <v>0</v>
      </c>
      <c r="BB18" s="2061"/>
      <c r="BC18" s="2061"/>
      <c r="BD18" s="2061"/>
      <c r="BE18" s="2061"/>
      <c r="BF18" s="2061"/>
      <c r="BG18" s="2065"/>
    </row>
    <row r="19" spans="1:59" s="942" customFormat="1" ht="15" customHeight="1" x14ac:dyDescent="0.2">
      <c r="A19" s="2056" t="s">
        <v>87</v>
      </c>
      <c r="B19" s="2062"/>
      <c r="C19" s="2062"/>
      <c r="D19" s="2062"/>
      <c r="E19" s="2062"/>
      <c r="F19" s="2062"/>
      <c r="G19" s="1365" t="s">
        <v>264</v>
      </c>
      <c r="H19" s="1367" t="s">
        <v>1404</v>
      </c>
      <c r="I19" s="1367"/>
      <c r="J19" s="1367"/>
      <c r="K19" s="1367"/>
      <c r="L19" s="1367"/>
      <c r="M19" s="1367"/>
      <c r="N19" s="1367"/>
      <c r="O19" s="1367"/>
      <c r="P19" s="1367"/>
      <c r="Q19" s="1367"/>
      <c r="R19" s="1367"/>
      <c r="S19" s="1367"/>
      <c r="T19" s="1367"/>
      <c r="U19" s="1367"/>
      <c r="V19" s="1367"/>
      <c r="W19" s="1367"/>
      <c r="X19" s="1367"/>
      <c r="Y19" s="1367"/>
      <c r="Z19" s="1367"/>
      <c r="AA19" s="1367"/>
      <c r="AB19" s="1367"/>
      <c r="AC19" s="1367"/>
      <c r="AD19" s="1367"/>
      <c r="AE19" s="1367"/>
      <c r="AF19" s="1367"/>
      <c r="AG19" s="1367"/>
      <c r="AH19" s="1367"/>
      <c r="AI19" s="1367"/>
      <c r="AJ19" s="1367"/>
      <c r="AK19" s="1367"/>
      <c r="AL19" s="1367"/>
      <c r="AM19" s="1367"/>
      <c r="AN19" s="1367"/>
      <c r="AO19" s="1367"/>
      <c r="AP19" s="1367"/>
      <c r="AQ19" s="1368"/>
      <c r="AR19" s="2062" t="s">
        <v>245</v>
      </c>
      <c r="AS19" s="2062"/>
      <c r="AT19" s="2057">
        <f>UnosPod!F27</f>
        <v>0</v>
      </c>
      <c r="AU19" s="2057"/>
      <c r="AV19" s="2057"/>
      <c r="AW19" s="2057"/>
      <c r="AX19" s="2057"/>
      <c r="AY19" s="2057"/>
      <c r="AZ19" s="2057"/>
      <c r="BA19" s="2057">
        <f>ProslaGodina!B8</f>
        <v>0</v>
      </c>
      <c r="BB19" s="2057"/>
      <c r="BC19" s="2057"/>
      <c r="BD19" s="2057"/>
      <c r="BE19" s="2057"/>
      <c r="BF19" s="2057"/>
      <c r="BG19" s="2058"/>
    </row>
    <row r="20" spans="1:59" s="942" customFormat="1" ht="15" customHeight="1" x14ac:dyDescent="0.2">
      <c r="A20" s="2086" t="s">
        <v>1333</v>
      </c>
      <c r="B20" s="2087"/>
      <c r="C20" s="2087"/>
      <c r="D20" s="2087"/>
      <c r="E20" s="2087"/>
      <c r="F20" s="2087"/>
      <c r="G20" s="1369" t="s">
        <v>263</v>
      </c>
      <c r="H20" s="1370" t="s">
        <v>1405</v>
      </c>
      <c r="I20" s="1370"/>
      <c r="J20" s="1370"/>
      <c r="K20" s="1370"/>
      <c r="L20" s="1370"/>
      <c r="M20" s="1370"/>
      <c r="N20" s="1370"/>
      <c r="O20" s="1370"/>
      <c r="P20" s="1370"/>
      <c r="Q20" s="1370"/>
      <c r="R20" s="1370"/>
      <c r="S20" s="1370"/>
      <c r="T20" s="1370"/>
      <c r="U20" s="1370"/>
      <c r="V20" s="1370"/>
      <c r="W20" s="1370"/>
      <c r="X20" s="1370"/>
      <c r="Y20" s="1370"/>
      <c r="Z20" s="1370"/>
      <c r="AA20" s="1370"/>
      <c r="AB20" s="1370"/>
      <c r="AC20" s="1370"/>
      <c r="AD20" s="1370"/>
      <c r="AE20" s="1370"/>
      <c r="AF20" s="1370"/>
      <c r="AG20" s="1370"/>
      <c r="AH20" s="1370"/>
      <c r="AI20" s="1370"/>
      <c r="AJ20" s="1370"/>
      <c r="AK20" s="1370"/>
      <c r="AL20" s="1370"/>
      <c r="AM20" s="1370"/>
      <c r="AN20" s="1371"/>
      <c r="AO20" s="1370"/>
      <c r="AP20" s="1370"/>
      <c r="AQ20" s="1372"/>
      <c r="AR20" s="2088" t="s">
        <v>246</v>
      </c>
      <c r="AS20" s="2088"/>
      <c r="AT20" s="2084">
        <f>UnosPod!F28+UnosPod!F29+UnosPod!F30</f>
        <v>0</v>
      </c>
      <c r="AU20" s="2084"/>
      <c r="AV20" s="2084"/>
      <c r="AW20" s="2084"/>
      <c r="AX20" s="2084"/>
      <c r="AY20" s="2084"/>
      <c r="AZ20" s="2084"/>
      <c r="BA20" s="2061">
        <f>ProslaGodina!B9</f>
        <v>0</v>
      </c>
      <c r="BB20" s="2061"/>
      <c r="BC20" s="2061"/>
      <c r="BD20" s="2061"/>
      <c r="BE20" s="2061"/>
      <c r="BF20" s="2061"/>
      <c r="BG20" s="2065"/>
    </row>
    <row r="21" spans="1:59" s="942" customFormat="1" ht="15" customHeight="1" x14ac:dyDescent="0.2">
      <c r="A21" s="2056" t="s">
        <v>829</v>
      </c>
      <c r="B21" s="2062"/>
      <c r="C21" s="2062"/>
      <c r="D21" s="2062"/>
      <c r="E21" s="2062"/>
      <c r="F21" s="2062"/>
      <c r="G21" s="1365" t="s">
        <v>724</v>
      </c>
      <c r="H21" s="1367" t="s">
        <v>1406</v>
      </c>
      <c r="I21" s="1367"/>
      <c r="J21" s="1367"/>
      <c r="K21" s="1367"/>
      <c r="L21" s="1367"/>
      <c r="M21" s="1367"/>
      <c r="N21" s="1367"/>
      <c r="O21" s="1367"/>
      <c r="P21" s="1367"/>
      <c r="Q21" s="1367"/>
      <c r="R21" s="1367"/>
      <c r="S21" s="1367"/>
      <c r="T21" s="1367"/>
      <c r="U21" s="1367"/>
      <c r="V21" s="1367"/>
      <c r="W21" s="1367"/>
      <c r="X21" s="1367"/>
      <c r="Y21" s="1367"/>
      <c r="Z21" s="1367"/>
      <c r="AA21" s="1367"/>
      <c r="AB21" s="1367"/>
      <c r="AC21" s="1367"/>
      <c r="AD21" s="1367"/>
      <c r="AE21" s="1367"/>
      <c r="AF21" s="1367"/>
      <c r="AG21" s="1367"/>
      <c r="AH21" s="1367"/>
      <c r="AI21" s="1367"/>
      <c r="AJ21" s="1367"/>
      <c r="AK21" s="1367"/>
      <c r="AL21" s="1367"/>
      <c r="AM21" s="1367"/>
      <c r="AN21" s="1367"/>
      <c r="AO21" s="1367"/>
      <c r="AP21" s="1367"/>
      <c r="AQ21" s="1368"/>
      <c r="AR21" s="2062" t="s">
        <v>247</v>
      </c>
      <c r="AS21" s="2062"/>
      <c r="AT21" s="2057">
        <f>UnosPod!F31</f>
        <v>0</v>
      </c>
      <c r="AU21" s="2057"/>
      <c r="AV21" s="2057"/>
      <c r="AW21" s="2057"/>
      <c r="AX21" s="2057"/>
      <c r="AY21" s="2057"/>
      <c r="AZ21" s="2057"/>
      <c r="BA21" s="2057">
        <f>ProslaGodina!B10</f>
        <v>0</v>
      </c>
      <c r="BB21" s="2057"/>
      <c r="BC21" s="2057"/>
      <c r="BD21" s="2057"/>
      <c r="BE21" s="2057"/>
      <c r="BF21" s="2057"/>
      <c r="BG21" s="2058"/>
    </row>
    <row r="22" spans="1:59" s="942" customFormat="1" ht="15" customHeight="1" x14ac:dyDescent="0.2">
      <c r="A22" s="2063" t="s">
        <v>90</v>
      </c>
      <c r="B22" s="2064"/>
      <c r="C22" s="2064"/>
      <c r="D22" s="2064"/>
      <c r="E22" s="2064"/>
      <c r="F22" s="2064"/>
      <c r="G22" s="1369" t="s">
        <v>204</v>
      </c>
      <c r="H22" s="1370" t="s">
        <v>1407</v>
      </c>
      <c r="I22" s="1370"/>
      <c r="J22" s="1370"/>
      <c r="K22" s="1370"/>
      <c r="L22" s="1370"/>
      <c r="M22" s="1370"/>
      <c r="N22" s="1370"/>
      <c r="O22" s="1370"/>
      <c r="P22" s="1370"/>
      <c r="Q22" s="1370"/>
      <c r="R22" s="1370"/>
      <c r="S22" s="1370"/>
      <c r="T22" s="1370"/>
      <c r="U22" s="1370"/>
      <c r="V22" s="1370"/>
      <c r="W22" s="1370"/>
      <c r="X22" s="1370"/>
      <c r="Y22" s="1370"/>
      <c r="Z22" s="1370"/>
      <c r="AA22" s="1370"/>
      <c r="AB22" s="1370"/>
      <c r="AC22" s="1370"/>
      <c r="AD22" s="1370"/>
      <c r="AE22" s="1370"/>
      <c r="AF22" s="1370"/>
      <c r="AG22" s="1370"/>
      <c r="AH22" s="1370"/>
      <c r="AI22" s="1370"/>
      <c r="AJ22" s="1370"/>
      <c r="AK22" s="1370"/>
      <c r="AL22" s="1370"/>
      <c r="AM22" s="1370"/>
      <c r="AN22" s="1371"/>
      <c r="AO22" s="1370"/>
      <c r="AP22" s="1370"/>
      <c r="AQ22" s="1372"/>
      <c r="AR22" s="2088" t="s">
        <v>248</v>
      </c>
      <c r="AS22" s="2088"/>
      <c r="AT22" s="2061">
        <f>SUM(AT23:AZ25)</f>
        <v>0</v>
      </c>
      <c r="AU22" s="2061"/>
      <c r="AV22" s="2061"/>
      <c r="AW22" s="2061"/>
      <c r="AX22" s="2061"/>
      <c r="AY22" s="2061"/>
      <c r="AZ22" s="2061"/>
      <c r="BA22" s="2061">
        <f>SUM(BA23:BG25)</f>
        <v>0</v>
      </c>
      <c r="BB22" s="2061"/>
      <c r="BC22" s="2061"/>
      <c r="BD22" s="2061"/>
      <c r="BE22" s="2061"/>
      <c r="BF22" s="2061"/>
      <c r="BG22" s="2065"/>
    </row>
    <row r="23" spans="1:59" s="942" customFormat="1" ht="15" customHeight="1" x14ac:dyDescent="0.2">
      <c r="A23" s="2056" t="s">
        <v>214</v>
      </c>
      <c r="B23" s="2062"/>
      <c r="C23" s="2062"/>
      <c r="D23" s="2062"/>
      <c r="E23" s="2062"/>
      <c r="F23" s="2062"/>
      <c r="G23" s="1365" t="s">
        <v>264</v>
      </c>
      <c r="H23" s="1367" t="s">
        <v>1408</v>
      </c>
      <c r="I23" s="1367"/>
      <c r="J23" s="1367"/>
      <c r="K23" s="1367"/>
      <c r="L23" s="1367"/>
      <c r="M23" s="1367"/>
      <c r="N23" s="1367"/>
      <c r="O23" s="1367"/>
      <c r="P23" s="1367"/>
      <c r="Q23" s="1367"/>
      <c r="R23" s="1367"/>
      <c r="S23" s="1367"/>
      <c r="T23" s="1367"/>
      <c r="U23" s="1367"/>
      <c r="V23" s="1367"/>
      <c r="W23" s="1367"/>
      <c r="X23" s="1367"/>
      <c r="Y23" s="1367"/>
      <c r="Z23" s="1367"/>
      <c r="AA23" s="1367"/>
      <c r="AB23" s="1367"/>
      <c r="AC23" s="1367"/>
      <c r="AD23" s="1367"/>
      <c r="AE23" s="1367"/>
      <c r="AF23" s="1367"/>
      <c r="AG23" s="1367"/>
      <c r="AH23" s="1367"/>
      <c r="AI23" s="1367"/>
      <c r="AJ23" s="1367"/>
      <c r="AK23" s="1367"/>
      <c r="AL23" s="1367"/>
      <c r="AM23" s="1367"/>
      <c r="AN23" s="1367"/>
      <c r="AO23" s="1367"/>
      <c r="AP23" s="1367"/>
      <c r="AQ23" s="1368"/>
      <c r="AR23" s="2062" t="s">
        <v>249</v>
      </c>
      <c r="AS23" s="2062"/>
      <c r="AT23" s="2057">
        <f>UnosPod!F33</f>
        <v>0</v>
      </c>
      <c r="AU23" s="2057"/>
      <c r="AV23" s="2057"/>
      <c r="AW23" s="2057"/>
      <c r="AX23" s="2057"/>
      <c r="AY23" s="2057"/>
      <c r="AZ23" s="2057"/>
      <c r="BA23" s="2057">
        <f>ProslaGodina!B12</f>
        <v>0</v>
      </c>
      <c r="BB23" s="2057"/>
      <c r="BC23" s="2057"/>
      <c r="BD23" s="2057"/>
      <c r="BE23" s="2057"/>
      <c r="BF23" s="2057"/>
      <c r="BG23" s="2058"/>
    </row>
    <row r="24" spans="1:59" s="942" customFormat="1" ht="15" customHeight="1" x14ac:dyDescent="0.2">
      <c r="A24" s="2086" t="s">
        <v>1334</v>
      </c>
      <c r="B24" s="2087"/>
      <c r="C24" s="2087"/>
      <c r="D24" s="2087"/>
      <c r="E24" s="2087"/>
      <c r="F24" s="2087"/>
      <c r="G24" s="1369" t="s">
        <v>263</v>
      </c>
      <c r="H24" s="1370" t="s">
        <v>1409</v>
      </c>
      <c r="I24" s="1370"/>
      <c r="J24" s="1370"/>
      <c r="K24" s="1370"/>
      <c r="L24" s="1370"/>
      <c r="M24" s="1370"/>
      <c r="N24" s="1370"/>
      <c r="O24" s="1370"/>
      <c r="P24" s="1370"/>
      <c r="Q24" s="1370"/>
      <c r="R24" s="1370"/>
      <c r="S24" s="1370"/>
      <c r="T24" s="1370"/>
      <c r="U24" s="1370"/>
      <c r="V24" s="1370"/>
      <c r="W24" s="1370"/>
      <c r="X24" s="1370"/>
      <c r="Y24" s="1370"/>
      <c r="Z24" s="1370"/>
      <c r="AA24" s="1370"/>
      <c r="AB24" s="1370"/>
      <c r="AC24" s="1370"/>
      <c r="AD24" s="1370"/>
      <c r="AE24" s="1370"/>
      <c r="AF24" s="1370"/>
      <c r="AG24" s="1370"/>
      <c r="AH24" s="1370"/>
      <c r="AI24" s="1370"/>
      <c r="AJ24" s="1370"/>
      <c r="AK24" s="1370"/>
      <c r="AL24" s="1370"/>
      <c r="AM24" s="1370"/>
      <c r="AN24" s="1371"/>
      <c r="AO24" s="1370"/>
      <c r="AP24" s="1370"/>
      <c r="AQ24" s="1372"/>
      <c r="AR24" s="2059" t="s">
        <v>250</v>
      </c>
      <c r="AS24" s="2060"/>
      <c r="AT24" s="2084">
        <f>UnosPod!F34+UnosPod!F35+UnosPod!F36</f>
        <v>0</v>
      </c>
      <c r="AU24" s="2084"/>
      <c r="AV24" s="2084"/>
      <c r="AW24" s="2084"/>
      <c r="AX24" s="2084"/>
      <c r="AY24" s="2084"/>
      <c r="AZ24" s="2084"/>
      <c r="BA24" s="2061">
        <f>ProslaGodina!B13</f>
        <v>0</v>
      </c>
      <c r="BB24" s="2061"/>
      <c r="BC24" s="2061"/>
      <c r="BD24" s="2061"/>
      <c r="BE24" s="2061"/>
      <c r="BF24" s="2061"/>
      <c r="BG24" s="2065"/>
    </row>
    <row r="25" spans="1:59" s="942" customFormat="1" ht="15" customHeight="1" x14ac:dyDescent="0.2">
      <c r="A25" s="2056" t="s">
        <v>846</v>
      </c>
      <c r="B25" s="2062"/>
      <c r="C25" s="2062"/>
      <c r="D25" s="2062"/>
      <c r="E25" s="2062"/>
      <c r="F25" s="2062"/>
      <c r="G25" s="1365" t="s">
        <v>724</v>
      </c>
      <c r="H25" s="1367" t="s">
        <v>1410</v>
      </c>
      <c r="I25" s="1367"/>
      <c r="J25" s="1367"/>
      <c r="K25" s="1367"/>
      <c r="L25" s="1367"/>
      <c r="M25" s="1367"/>
      <c r="N25" s="1367"/>
      <c r="O25" s="1367"/>
      <c r="P25" s="1367"/>
      <c r="Q25" s="1367"/>
      <c r="R25" s="1367"/>
      <c r="S25" s="1367"/>
      <c r="T25" s="1367"/>
      <c r="U25" s="1367"/>
      <c r="V25" s="1367"/>
      <c r="W25" s="1367"/>
      <c r="X25" s="1367"/>
      <c r="Y25" s="1367"/>
      <c r="Z25" s="1367"/>
      <c r="AA25" s="1367"/>
      <c r="AB25" s="1367"/>
      <c r="AC25" s="1367"/>
      <c r="AD25" s="1367"/>
      <c r="AE25" s="1367"/>
      <c r="AF25" s="1367"/>
      <c r="AG25" s="1367"/>
      <c r="AH25" s="1367"/>
      <c r="AI25" s="1367"/>
      <c r="AJ25" s="1367"/>
      <c r="AK25" s="1367"/>
      <c r="AL25" s="1367"/>
      <c r="AM25" s="1367"/>
      <c r="AN25" s="1367"/>
      <c r="AO25" s="1367"/>
      <c r="AP25" s="1367"/>
      <c r="AQ25" s="1368"/>
      <c r="AR25" s="2055" t="s">
        <v>251</v>
      </c>
      <c r="AS25" s="2056"/>
      <c r="AT25" s="2057">
        <f>UnosPod!F37</f>
        <v>0</v>
      </c>
      <c r="AU25" s="2057"/>
      <c r="AV25" s="2057"/>
      <c r="AW25" s="2057"/>
      <c r="AX25" s="2057"/>
      <c r="AY25" s="2057"/>
      <c r="AZ25" s="2057"/>
      <c r="BA25" s="2057">
        <f>ProslaGodina!B14</f>
        <v>0</v>
      </c>
      <c r="BB25" s="2057"/>
      <c r="BC25" s="2057"/>
      <c r="BD25" s="2057"/>
      <c r="BE25" s="2057"/>
      <c r="BF25" s="2057"/>
      <c r="BG25" s="2058"/>
    </row>
    <row r="26" spans="1:59" s="942" customFormat="1" ht="15" customHeight="1" x14ac:dyDescent="0.2">
      <c r="A26" s="2063" t="s">
        <v>47</v>
      </c>
      <c r="B26" s="2064"/>
      <c r="C26" s="2064"/>
      <c r="D26" s="2064"/>
      <c r="E26" s="2064"/>
      <c r="F26" s="2064"/>
      <c r="G26" s="1369" t="s">
        <v>205</v>
      </c>
      <c r="H26" s="1370" t="s">
        <v>1411</v>
      </c>
      <c r="I26" s="1370"/>
      <c r="J26" s="1370"/>
      <c r="K26" s="1370"/>
      <c r="L26" s="1370"/>
      <c r="M26" s="1370"/>
      <c r="N26" s="1370"/>
      <c r="O26" s="1370"/>
      <c r="P26" s="1370"/>
      <c r="Q26" s="1370"/>
      <c r="R26" s="1370"/>
      <c r="S26" s="1370"/>
      <c r="T26" s="1370"/>
      <c r="U26" s="1370"/>
      <c r="V26" s="1370"/>
      <c r="W26" s="1370"/>
      <c r="X26" s="1370"/>
      <c r="Y26" s="1370"/>
      <c r="Z26" s="1370"/>
      <c r="AA26" s="1370"/>
      <c r="AB26" s="1370"/>
      <c r="AC26" s="1370"/>
      <c r="AD26" s="1370"/>
      <c r="AE26" s="1370"/>
      <c r="AF26" s="1370"/>
      <c r="AG26" s="1370"/>
      <c r="AH26" s="1370"/>
      <c r="AI26" s="1370"/>
      <c r="AJ26" s="1370"/>
      <c r="AK26" s="1370"/>
      <c r="AL26" s="1370"/>
      <c r="AM26" s="1370"/>
      <c r="AN26" s="1371"/>
      <c r="AO26" s="1370"/>
      <c r="AP26" s="1370"/>
      <c r="AQ26" s="1372"/>
      <c r="AR26" s="2059" t="s">
        <v>167</v>
      </c>
      <c r="AS26" s="2060"/>
      <c r="AT26" s="2061">
        <f>UnosPod!F41</f>
        <v>0</v>
      </c>
      <c r="AU26" s="2061"/>
      <c r="AV26" s="2061"/>
      <c r="AW26" s="2061"/>
      <c r="AX26" s="2061"/>
      <c r="AY26" s="2061"/>
      <c r="AZ26" s="2061"/>
      <c r="BA26" s="2061">
        <f>ProslaGodina!B15</f>
        <v>0</v>
      </c>
      <c r="BB26" s="2061"/>
      <c r="BC26" s="2061"/>
      <c r="BD26" s="2061"/>
      <c r="BE26" s="2061"/>
      <c r="BF26" s="2061"/>
      <c r="BG26" s="2065"/>
    </row>
    <row r="27" spans="1:59" s="942" customFormat="1" ht="15" customHeight="1" x14ac:dyDescent="0.2">
      <c r="A27" s="2056" t="s">
        <v>707</v>
      </c>
      <c r="B27" s="2062"/>
      <c r="C27" s="2062"/>
      <c r="D27" s="2062"/>
      <c r="E27" s="2062"/>
      <c r="F27" s="2062"/>
      <c r="G27" s="1365" t="s">
        <v>206</v>
      </c>
      <c r="H27" s="1367" t="s">
        <v>1412</v>
      </c>
      <c r="I27" s="1367"/>
      <c r="J27" s="1367"/>
      <c r="K27" s="1367"/>
      <c r="L27" s="1367"/>
      <c r="M27" s="1367"/>
      <c r="N27" s="1367"/>
      <c r="O27" s="1367"/>
      <c r="P27" s="1367"/>
      <c r="Q27" s="1367"/>
      <c r="R27" s="1367"/>
      <c r="S27" s="1367"/>
      <c r="T27" s="1367"/>
      <c r="U27" s="1367"/>
      <c r="V27" s="1367"/>
      <c r="W27" s="1367"/>
      <c r="X27" s="1367"/>
      <c r="Y27" s="1367"/>
      <c r="Z27" s="1367"/>
      <c r="AA27" s="1367"/>
      <c r="AB27" s="1367"/>
      <c r="AC27" s="1367"/>
      <c r="AD27" s="1367"/>
      <c r="AE27" s="1367"/>
      <c r="AF27" s="1367"/>
      <c r="AG27" s="1367"/>
      <c r="AH27" s="1367"/>
      <c r="AI27" s="1367"/>
      <c r="AJ27" s="1367"/>
      <c r="AK27" s="1367"/>
      <c r="AL27" s="1367"/>
      <c r="AM27" s="1367"/>
      <c r="AN27" s="1367"/>
      <c r="AO27" s="1367"/>
      <c r="AP27" s="1367"/>
      <c r="AQ27" s="1368"/>
      <c r="AR27" s="2055" t="s">
        <v>168</v>
      </c>
      <c r="AS27" s="2056"/>
      <c r="AT27" s="2057">
        <f>UnosPod!F42</f>
        <v>0</v>
      </c>
      <c r="AU27" s="2057"/>
      <c r="AV27" s="2057"/>
      <c r="AW27" s="2057"/>
      <c r="AX27" s="2057"/>
      <c r="AY27" s="2057"/>
      <c r="AZ27" s="2057"/>
      <c r="BA27" s="2057">
        <f>ProslaGodina!B16</f>
        <v>0</v>
      </c>
      <c r="BB27" s="2057"/>
      <c r="BC27" s="2057"/>
      <c r="BD27" s="2057"/>
      <c r="BE27" s="2057"/>
      <c r="BF27" s="2057"/>
      <c r="BG27" s="2058"/>
    </row>
    <row r="28" spans="1:59" s="942" customFormat="1" ht="15" customHeight="1" x14ac:dyDescent="0.2">
      <c r="A28" s="2063" t="s">
        <v>708</v>
      </c>
      <c r="B28" s="2064"/>
      <c r="C28" s="2064"/>
      <c r="D28" s="2064"/>
      <c r="E28" s="2064"/>
      <c r="F28" s="2064"/>
      <c r="G28" s="1369" t="s">
        <v>207</v>
      </c>
      <c r="H28" s="1370" t="s">
        <v>1413</v>
      </c>
      <c r="I28" s="1370"/>
      <c r="J28" s="1370"/>
      <c r="K28" s="1370"/>
      <c r="L28" s="1370"/>
      <c r="M28" s="1370"/>
      <c r="N28" s="1370"/>
      <c r="O28" s="1370"/>
      <c r="P28" s="1370"/>
      <c r="Q28" s="1370"/>
      <c r="R28" s="1370"/>
      <c r="S28" s="1370"/>
      <c r="T28" s="1370"/>
      <c r="U28" s="1370"/>
      <c r="V28" s="1370"/>
      <c r="W28" s="1370"/>
      <c r="X28" s="1370"/>
      <c r="Y28" s="1370"/>
      <c r="Z28" s="1370"/>
      <c r="AA28" s="1370"/>
      <c r="AB28" s="1370"/>
      <c r="AC28" s="1370"/>
      <c r="AD28" s="1370"/>
      <c r="AE28" s="1370"/>
      <c r="AF28" s="1370"/>
      <c r="AG28" s="1370"/>
      <c r="AH28" s="1370"/>
      <c r="AI28" s="1370"/>
      <c r="AJ28" s="1370"/>
      <c r="AK28" s="1370"/>
      <c r="AL28" s="1370"/>
      <c r="AM28" s="1370"/>
      <c r="AN28" s="1371"/>
      <c r="AO28" s="1370"/>
      <c r="AP28" s="1370"/>
      <c r="AQ28" s="1372"/>
      <c r="AR28" s="2059" t="s">
        <v>169</v>
      </c>
      <c r="AS28" s="2060"/>
      <c r="AT28" s="2061">
        <f>UnosPod!F43</f>
        <v>0</v>
      </c>
      <c r="AU28" s="2061"/>
      <c r="AV28" s="2061"/>
      <c r="AW28" s="2061"/>
      <c r="AX28" s="2061"/>
      <c r="AY28" s="2061"/>
      <c r="AZ28" s="2061"/>
      <c r="BA28" s="2061">
        <f>ProslaGodina!B17</f>
        <v>0</v>
      </c>
      <c r="BB28" s="2061"/>
      <c r="BC28" s="2061"/>
      <c r="BD28" s="2061"/>
      <c r="BE28" s="2061"/>
      <c r="BF28" s="2061"/>
      <c r="BG28" s="2065"/>
    </row>
    <row r="29" spans="1:59" s="942" customFormat="1" ht="17.25" customHeight="1" x14ac:dyDescent="0.2">
      <c r="A29" s="2056" t="s">
        <v>1656</v>
      </c>
      <c r="B29" s="2062"/>
      <c r="C29" s="2062"/>
      <c r="D29" s="2062"/>
      <c r="E29" s="2062"/>
      <c r="F29" s="2062"/>
      <c r="G29" s="1365" t="s">
        <v>208</v>
      </c>
      <c r="H29" s="2091" t="s">
        <v>1414</v>
      </c>
      <c r="I29" s="2091"/>
      <c r="J29" s="2091"/>
      <c r="K29" s="2091"/>
      <c r="L29" s="2091"/>
      <c r="M29" s="2091"/>
      <c r="N29" s="2091"/>
      <c r="O29" s="2091"/>
      <c r="P29" s="2091"/>
      <c r="Q29" s="2091"/>
      <c r="R29" s="2091"/>
      <c r="S29" s="2091"/>
      <c r="T29" s="2091"/>
      <c r="U29" s="2091"/>
      <c r="V29" s="2091"/>
      <c r="W29" s="2091"/>
      <c r="X29" s="2091"/>
      <c r="Y29" s="2091"/>
      <c r="Z29" s="2091"/>
      <c r="AA29" s="2091"/>
      <c r="AB29" s="2091"/>
      <c r="AC29" s="2091"/>
      <c r="AD29" s="2091"/>
      <c r="AE29" s="2091"/>
      <c r="AF29" s="2091"/>
      <c r="AG29" s="2091"/>
      <c r="AH29" s="2091"/>
      <c r="AI29" s="2091"/>
      <c r="AJ29" s="2091"/>
      <c r="AK29" s="2091"/>
      <c r="AL29" s="2091"/>
      <c r="AM29" s="2091"/>
      <c r="AN29" s="2091"/>
      <c r="AO29" s="2091"/>
      <c r="AP29" s="2091"/>
      <c r="AQ29" s="2092"/>
      <c r="AR29" s="2055" t="s">
        <v>606</v>
      </c>
      <c r="AS29" s="2056"/>
      <c r="AT29" s="2057">
        <f>UnosPod!F45+UnosPod!F46</f>
        <v>0</v>
      </c>
      <c r="AU29" s="2057"/>
      <c r="AV29" s="2057"/>
      <c r="AW29" s="2057"/>
      <c r="AX29" s="2057"/>
      <c r="AY29" s="2057"/>
      <c r="AZ29" s="2057"/>
      <c r="BA29" s="2057">
        <f>ProslaGodina!B18</f>
        <v>0</v>
      </c>
      <c r="BB29" s="2057"/>
      <c r="BC29" s="2057"/>
      <c r="BD29" s="2057"/>
      <c r="BE29" s="2057"/>
      <c r="BF29" s="2057"/>
      <c r="BG29" s="2058"/>
    </row>
    <row r="30" spans="1:59" s="942" customFormat="1" ht="17.25" customHeight="1" x14ac:dyDescent="0.2">
      <c r="A30" s="2063" t="s">
        <v>1657</v>
      </c>
      <c r="B30" s="2064"/>
      <c r="C30" s="2064"/>
      <c r="D30" s="2064"/>
      <c r="E30" s="2064"/>
      <c r="F30" s="2064"/>
      <c r="G30" s="1369" t="s">
        <v>209</v>
      </c>
      <c r="H30" s="2105" t="s">
        <v>1415</v>
      </c>
      <c r="I30" s="2105"/>
      <c r="J30" s="2105"/>
      <c r="K30" s="2105"/>
      <c r="L30" s="2105"/>
      <c r="M30" s="2105"/>
      <c r="N30" s="2105"/>
      <c r="O30" s="2105"/>
      <c r="P30" s="2105"/>
      <c r="Q30" s="2105"/>
      <c r="R30" s="2105"/>
      <c r="S30" s="2105"/>
      <c r="T30" s="2105"/>
      <c r="U30" s="2105"/>
      <c r="V30" s="2105"/>
      <c r="W30" s="2105"/>
      <c r="X30" s="2105"/>
      <c r="Y30" s="2105"/>
      <c r="Z30" s="2105"/>
      <c r="AA30" s="2105"/>
      <c r="AB30" s="2105"/>
      <c r="AC30" s="2105"/>
      <c r="AD30" s="2105"/>
      <c r="AE30" s="2105"/>
      <c r="AF30" s="2105"/>
      <c r="AG30" s="2105"/>
      <c r="AH30" s="2105"/>
      <c r="AI30" s="2105"/>
      <c r="AJ30" s="2105"/>
      <c r="AK30" s="2105"/>
      <c r="AL30" s="2105"/>
      <c r="AM30" s="2105"/>
      <c r="AN30" s="2105"/>
      <c r="AO30" s="2105"/>
      <c r="AP30" s="2105"/>
      <c r="AQ30" s="2106"/>
      <c r="AR30" s="2059" t="s">
        <v>607</v>
      </c>
      <c r="AS30" s="2060"/>
      <c r="AT30" s="2061">
        <f>UnosPod!F47+UnosPod!F48</f>
        <v>0</v>
      </c>
      <c r="AU30" s="2061"/>
      <c r="AV30" s="2061"/>
      <c r="AW30" s="2061"/>
      <c r="AX30" s="2061"/>
      <c r="AY30" s="2061"/>
      <c r="AZ30" s="2061"/>
      <c r="BA30" s="2061">
        <f>ProslaGodina!B19</f>
        <v>0</v>
      </c>
      <c r="BB30" s="2061"/>
      <c r="BC30" s="2061"/>
      <c r="BD30" s="2061"/>
      <c r="BE30" s="2061"/>
      <c r="BF30" s="2061"/>
      <c r="BG30" s="2065"/>
    </row>
    <row r="31" spans="1:59" s="942" customFormat="1" ht="15" customHeight="1" x14ac:dyDescent="0.2">
      <c r="A31" s="2056" t="s">
        <v>1658</v>
      </c>
      <c r="B31" s="2062"/>
      <c r="C31" s="2062"/>
      <c r="D31" s="2062"/>
      <c r="E31" s="2062"/>
      <c r="F31" s="2062"/>
      <c r="G31" s="1365" t="s">
        <v>210</v>
      </c>
      <c r="H31" s="1367" t="s">
        <v>1416</v>
      </c>
      <c r="I31" s="1367"/>
      <c r="J31" s="1367"/>
      <c r="K31" s="1367"/>
      <c r="L31" s="1367"/>
      <c r="M31" s="1367"/>
      <c r="N31" s="1367"/>
      <c r="O31" s="1367"/>
      <c r="P31" s="1367"/>
      <c r="Q31" s="1367"/>
      <c r="R31" s="1367"/>
      <c r="S31" s="1367"/>
      <c r="T31" s="1367"/>
      <c r="U31" s="1367"/>
      <c r="V31" s="1367"/>
      <c r="W31" s="1367"/>
      <c r="X31" s="1367"/>
      <c r="Y31" s="1367"/>
      <c r="Z31" s="1367"/>
      <c r="AA31" s="1367"/>
      <c r="AB31" s="1367"/>
      <c r="AC31" s="1367"/>
      <c r="AD31" s="1367"/>
      <c r="AE31" s="1367"/>
      <c r="AF31" s="1367"/>
      <c r="AG31" s="1367"/>
      <c r="AH31" s="1367"/>
      <c r="AI31" s="1367"/>
      <c r="AJ31" s="1367"/>
      <c r="AK31" s="1367"/>
      <c r="AL31" s="1367"/>
      <c r="AM31" s="1367"/>
      <c r="AN31" s="1367"/>
      <c r="AO31" s="1367"/>
      <c r="AP31" s="1367"/>
      <c r="AQ31" s="1368"/>
      <c r="AR31" s="2055" t="s">
        <v>628</v>
      </c>
      <c r="AS31" s="2056"/>
      <c r="AT31" s="2057">
        <f>SUM(UnosPod!F50:M56)</f>
        <v>0</v>
      </c>
      <c r="AU31" s="2057"/>
      <c r="AV31" s="2057"/>
      <c r="AW31" s="2057"/>
      <c r="AX31" s="2057"/>
      <c r="AY31" s="2057"/>
      <c r="AZ31" s="2057"/>
      <c r="BA31" s="2057">
        <f>ProslaGodina!B20</f>
        <v>0</v>
      </c>
      <c r="BB31" s="2057"/>
      <c r="BC31" s="2057"/>
      <c r="BD31" s="2057"/>
      <c r="BE31" s="2057"/>
      <c r="BF31" s="2057"/>
      <c r="BG31" s="2058"/>
    </row>
    <row r="32" spans="1:59" s="942" customFormat="1" ht="14.25" customHeight="1" x14ac:dyDescent="0.2">
      <c r="A32" s="2063"/>
      <c r="B32" s="2064"/>
      <c r="C32" s="2064"/>
      <c r="D32" s="2064"/>
      <c r="E32" s="2064"/>
      <c r="F32" s="2064"/>
      <c r="G32" s="1369" t="s">
        <v>259</v>
      </c>
      <c r="H32" s="1373" t="s">
        <v>1417</v>
      </c>
      <c r="I32" s="1370"/>
      <c r="J32" s="1370"/>
      <c r="K32" s="1370"/>
      <c r="L32" s="1370"/>
      <c r="M32" s="1370"/>
      <c r="N32" s="1370"/>
      <c r="O32" s="1370"/>
      <c r="P32" s="1370"/>
      <c r="Q32" s="1370"/>
      <c r="R32" s="1370"/>
      <c r="S32" s="1370"/>
      <c r="T32" s="1370"/>
      <c r="U32" s="1370"/>
      <c r="V32" s="1370"/>
      <c r="W32" s="1370"/>
      <c r="X32" s="1370"/>
      <c r="Y32" s="1370"/>
      <c r="Z32" s="1370"/>
      <c r="AA32" s="1370"/>
      <c r="AB32" s="1370"/>
      <c r="AC32" s="1370"/>
      <c r="AD32" s="1370"/>
      <c r="AE32" s="1370"/>
      <c r="AF32" s="1370"/>
      <c r="AG32" s="1370"/>
      <c r="AH32" s="1370"/>
      <c r="AI32" s="1370"/>
      <c r="AJ32" s="1370"/>
      <c r="AK32" s="1370"/>
      <c r="AL32" s="1370"/>
      <c r="AM32" s="1370"/>
      <c r="AN32" s="1371"/>
      <c r="AO32" s="1370"/>
      <c r="AP32" s="1370"/>
      <c r="AQ32" s="1372"/>
      <c r="AR32" s="2059" t="s">
        <v>629</v>
      </c>
      <c r="AS32" s="2060"/>
      <c r="AT32" s="2084">
        <f>AT33+AT34+AT35+AT38+AT39+AT42+AT50+AT51</f>
        <v>0</v>
      </c>
      <c r="AU32" s="2084"/>
      <c r="AV32" s="2084"/>
      <c r="AW32" s="2084"/>
      <c r="AX32" s="2084"/>
      <c r="AY32" s="2084"/>
      <c r="AZ32" s="2084"/>
      <c r="BA32" s="2084">
        <f>BA33+BA34+BA35+BA38+BA39+BA42+BA50+BA51</f>
        <v>0</v>
      </c>
      <c r="BB32" s="2084"/>
      <c r="BC32" s="2084"/>
      <c r="BD32" s="2084"/>
      <c r="BE32" s="2084"/>
      <c r="BF32" s="2084"/>
      <c r="BG32" s="2085"/>
    </row>
    <row r="33" spans="1:59" s="942" customFormat="1" ht="14.25" customHeight="1" x14ac:dyDescent="0.2">
      <c r="A33" s="2056" t="s">
        <v>1659</v>
      </c>
      <c r="B33" s="2062"/>
      <c r="C33" s="2062"/>
      <c r="D33" s="2062"/>
      <c r="E33" s="2062"/>
      <c r="F33" s="2062"/>
      <c r="G33" s="1365" t="s">
        <v>203</v>
      </c>
      <c r="H33" s="1367" t="s">
        <v>1418</v>
      </c>
      <c r="I33" s="1367"/>
      <c r="J33" s="1367"/>
      <c r="K33" s="1367"/>
      <c r="L33" s="1367"/>
      <c r="M33" s="1367"/>
      <c r="N33" s="1367"/>
      <c r="O33" s="1367"/>
      <c r="P33" s="1367"/>
      <c r="Q33" s="1367"/>
      <c r="R33" s="1367"/>
      <c r="S33" s="1367"/>
      <c r="T33" s="1367"/>
      <c r="U33" s="1367"/>
      <c r="V33" s="1367"/>
      <c r="W33" s="1367"/>
      <c r="X33" s="1367"/>
      <c r="Y33" s="1367"/>
      <c r="Z33" s="1367"/>
      <c r="AA33" s="1367"/>
      <c r="AB33" s="1367"/>
      <c r="AC33" s="1367"/>
      <c r="AD33" s="1367"/>
      <c r="AE33" s="1367"/>
      <c r="AF33" s="1367"/>
      <c r="AG33" s="1367"/>
      <c r="AH33" s="1367"/>
      <c r="AI33" s="1367"/>
      <c r="AJ33" s="1367"/>
      <c r="AK33" s="1367"/>
      <c r="AL33" s="1367"/>
      <c r="AM33" s="1367"/>
      <c r="AN33" s="1367"/>
      <c r="AO33" s="1367"/>
      <c r="AP33" s="1367"/>
      <c r="AQ33" s="1368"/>
      <c r="AR33" s="2055" t="s">
        <v>630</v>
      </c>
      <c r="AS33" s="2056"/>
      <c r="AT33" s="2057">
        <f>SUM(UnosPod!F97:M98)</f>
        <v>0</v>
      </c>
      <c r="AU33" s="2057"/>
      <c r="AV33" s="2057"/>
      <c r="AW33" s="2057"/>
      <c r="AX33" s="2057"/>
      <c r="AY33" s="2057"/>
      <c r="AZ33" s="2057"/>
      <c r="BA33" s="2057">
        <f>ProslaGodina!B22</f>
        <v>0</v>
      </c>
      <c r="BB33" s="2057"/>
      <c r="BC33" s="2057"/>
      <c r="BD33" s="2057"/>
      <c r="BE33" s="2057"/>
      <c r="BF33" s="2057"/>
      <c r="BG33" s="2058"/>
    </row>
    <row r="34" spans="1:59" s="942" customFormat="1" ht="14.25" customHeight="1" x14ac:dyDescent="0.2">
      <c r="A34" s="2063" t="s">
        <v>1660</v>
      </c>
      <c r="B34" s="2064"/>
      <c r="C34" s="2064"/>
      <c r="D34" s="2064"/>
      <c r="E34" s="2064"/>
      <c r="F34" s="2064"/>
      <c r="G34" s="1369" t="s">
        <v>204</v>
      </c>
      <c r="H34" s="1370" t="s">
        <v>1419</v>
      </c>
      <c r="I34" s="1370"/>
      <c r="J34" s="1370"/>
      <c r="K34" s="1370"/>
      <c r="L34" s="1370"/>
      <c r="M34" s="1370"/>
      <c r="N34" s="1370"/>
      <c r="O34" s="1370"/>
      <c r="P34" s="1370"/>
      <c r="Q34" s="1370"/>
      <c r="R34" s="1370"/>
      <c r="S34" s="1370"/>
      <c r="T34" s="1370"/>
      <c r="U34" s="1370"/>
      <c r="V34" s="1370"/>
      <c r="W34" s="1370"/>
      <c r="X34" s="1370"/>
      <c r="Y34" s="1370"/>
      <c r="Z34" s="1370"/>
      <c r="AA34" s="1370"/>
      <c r="AB34" s="1370"/>
      <c r="AC34" s="1370"/>
      <c r="AD34" s="1370"/>
      <c r="AE34" s="1370"/>
      <c r="AF34" s="1370"/>
      <c r="AG34" s="1370"/>
      <c r="AH34" s="1370"/>
      <c r="AI34" s="1370"/>
      <c r="AJ34" s="1370"/>
      <c r="AK34" s="1370"/>
      <c r="AL34" s="1370"/>
      <c r="AM34" s="1370"/>
      <c r="AN34" s="1371"/>
      <c r="AO34" s="1370"/>
      <c r="AP34" s="1370"/>
      <c r="AQ34" s="1372"/>
      <c r="AR34" s="2059" t="s">
        <v>631</v>
      </c>
      <c r="AS34" s="2060"/>
      <c r="AT34" s="2084">
        <f>SUM(UnosPod!F101:M103)</f>
        <v>0</v>
      </c>
      <c r="AU34" s="2084"/>
      <c r="AV34" s="2084"/>
      <c r="AW34" s="2084"/>
      <c r="AX34" s="2084"/>
      <c r="AY34" s="2084"/>
      <c r="AZ34" s="2084"/>
      <c r="BA34" s="2061">
        <f>ProslaGodina!B23</f>
        <v>0</v>
      </c>
      <c r="BB34" s="2061"/>
      <c r="BC34" s="2061"/>
      <c r="BD34" s="2061"/>
      <c r="BE34" s="2061"/>
      <c r="BF34" s="2061"/>
      <c r="BG34" s="2065"/>
    </row>
    <row r="35" spans="1:59" s="942" customFormat="1" ht="14.25" customHeight="1" x14ac:dyDescent="0.2">
      <c r="A35" s="2056" t="s">
        <v>176</v>
      </c>
      <c r="B35" s="2062"/>
      <c r="C35" s="2062"/>
      <c r="D35" s="2062"/>
      <c r="E35" s="2062"/>
      <c r="F35" s="2062"/>
      <c r="G35" s="1365" t="s">
        <v>205</v>
      </c>
      <c r="H35" s="1367" t="s">
        <v>1420</v>
      </c>
      <c r="I35" s="1367"/>
      <c r="J35" s="1367"/>
      <c r="K35" s="1367"/>
      <c r="L35" s="1367"/>
      <c r="M35" s="1367"/>
      <c r="N35" s="1367"/>
      <c r="O35" s="1367"/>
      <c r="P35" s="1367"/>
      <c r="Q35" s="1367"/>
      <c r="R35" s="1367"/>
      <c r="S35" s="1367"/>
      <c r="T35" s="1367"/>
      <c r="U35" s="1367"/>
      <c r="V35" s="1367"/>
      <c r="W35" s="1367"/>
      <c r="X35" s="1367"/>
      <c r="Y35" s="1367"/>
      <c r="Z35" s="1367"/>
      <c r="AA35" s="1367"/>
      <c r="AB35" s="1367"/>
      <c r="AC35" s="1367"/>
      <c r="AD35" s="1367"/>
      <c r="AE35" s="1367"/>
      <c r="AF35" s="1367"/>
      <c r="AG35" s="1367"/>
      <c r="AH35" s="1367"/>
      <c r="AI35" s="1367"/>
      <c r="AJ35" s="1367"/>
      <c r="AK35" s="1367"/>
      <c r="AL35" s="1367"/>
      <c r="AM35" s="1367"/>
      <c r="AN35" s="1367"/>
      <c r="AO35" s="1367"/>
      <c r="AP35" s="1367"/>
      <c r="AQ35" s="1368"/>
      <c r="AR35" s="2055" t="s">
        <v>572</v>
      </c>
      <c r="AS35" s="2056"/>
      <c r="AT35" s="2057">
        <f>SUM(AT36:AZ37)</f>
        <v>0</v>
      </c>
      <c r="AU35" s="2057"/>
      <c r="AV35" s="2057"/>
      <c r="AW35" s="2057"/>
      <c r="AX35" s="2057"/>
      <c r="AY35" s="2057"/>
      <c r="AZ35" s="2057"/>
      <c r="BA35" s="2057">
        <f>ProslaGodina!B24</f>
        <v>0</v>
      </c>
      <c r="BB35" s="2057"/>
      <c r="BC35" s="2057"/>
      <c r="BD35" s="2057"/>
      <c r="BE35" s="2057"/>
      <c r="BF35" s="2057"/>
      <c r="BG35" s="2058"/>
    </row>
    <row r="36" spans="1:59" s="942" customFormat="1" ht="14.25" customHeight="1" x14ac:dyDescent="0.2">
      <c r="A36" s="2063" t="s">
        <v>1661</v>
      </c>
      <c r="B36" s="2064"/>
      <c r="C36" s="2064"/>
      <c r="D36" s="2064"/>
      <c r="E36" s="2064"/>
      <c r="F36" s="2064"/>
      <c r="G36" s="1369" t="s">
        <v>264</v>
      </c>
      <c r="H36" s="1370" t="s">
        <v>725</v>
      </c>
      <c r="I36" s="1370"/>
      <c r="J36" s="1370"/>
      <c r="K36" s="1370"/>
      <c r="L36" s="1370"/>
      <c r="M36" s="1370"/>
      <c r="N36" s="1370"/>
      <c r="O36" s="1370"/>
      <c r="P36" s="1370"/>
      <c r="Q36" s="1370"/>
      <c r="R36" s="1370"/>
      <c r="S36" s="1370"/>
      <c r="T36" s="1370"/>
      <c r="U36" s="1370"/>
      <c r="V36" s="1370"/>
      <c r="W36" s="1370"/>
      <c r="X36" s="1370"/>
      <c r="Y36" s="1370"/>
      <c r="Z36" s="1370"/>
      <c r="AA36" s="1370"/>
      <c r="AB36" s="1370"/>
      <c r="AC36" s="1370"/>
      <c r="AD36" s="1370"/>
      <c r="AE36" s="1370"/>
      <c r="AF36" s="1370"/>
      <c r="AG36" s="1370"/>
      <c r="AH36" s="1370"/>
      <c r="AI36" s="1370"/>
      <c r="AJ36" s="1370"/>
      <c r="AK36" s="1370"/>
      <c r="AL36" s="1370"/>
      <c r="AM36" s="1370"/>
      <c r="AN36" s="1371"/>
      <c r="AO36" s="1370"/>
      <c r="AP36" s="1370"/>
      <c r="AQ36" s="1372"/>
      <c r="AR36" s="2059" t="s">
        <v>252</v>
      </c>
      <c r="AS36" s="2060"/>
      <c r="AT36" s="2084">
        <f>UnosPod!F105+UnosPod!F106+UnosPod!F107</f>
        <v>0</v>
      </c>
      <c r="AU36" s="2084"/>
      <c r="AV36" s="2084"/>
      <c r="AW36" s="2084"/>
      <c r="AX36" s="2084"/>
      <c r="AY36" s="2084"/>
      <c r="AZ36" s="2084"/>
      <c r="BA36" s="2061">
        <f>ProslaGodina!B25</f>
        <v>0</v>
      </c>
      <c r="BB36" s="2061"/>
      <c r="BC36" s="2061"/>
      <c r="BD36" s="2061"/>
      <c r="BE36" s="2061"/>
      <c r="BF36" s="2061"/>
      <c r="BG36" s="2065"/>
    </row>
    <row r="37" spans="1:59" s="942" customFormat="1" ht="14.25" customHeight="1" x14ac:dyDescent="0.2">
      <c r="A37" s="2056" t="s">
        <v>1662</v>
      </c>
      <c r="B37" s="2062"/>
      <c r="C37" s="2062"/>
      <c r="D37" s="2062"/>
      <c r="E37" s="2062"/>
      <c r="F37" s="2062"/>
      <c r="G37" s="1365" t="s">
        <v>263</v>
      </c>
      <c r="H37" s="1367" t="s">
        <v>1421</v>
      </c>
      <c r="I37" s="1367"/>
      <c r="J37" s="1367"/>
      <c r="K37" s="1367"/>
      <c r="L37" s="1367"/>
      <c r="M37" s="1367"/>
      <c r="N37" s="1367"/>
      <c r="O37" s="1367"/>
      <c r="P37" s="1367"/>
      <c r="Q37" s="1367"/>
      <c r="R37" s="1367"/>
      <c r="S37" s="1367"/>
      <c r="T37" s="1367"/>
      <c r="U37" s="1367"/>
      <c r="V37" s="1367"/>
      <c r="W37" s="1367"/>
      <c r="X37" s="1367"/>
      <c r="Y37" s="1367"/>
      <c r="Z37" s="1367"/>
      <c r="AA37" s="1367"/>
      <c r="AB37" s="1367"/>
      <c r="AC37" s="1367"/>
      <c r="AD37" s="1367"/>
      <c r="AE37" s="1367"/>
      <c r="AF37" s="1367"/>
      <c r="AG37" s="1367"/>
      <c r="AH37" s="1367"/>
      <c r="AI37" s="1367"/>
      <c r="AJ37" s="1367"/>
      <c r="AK37" s="1367"/>
      <c r="AL37" s="1367"/>
      <c r="AM37" s="1367"/>
      <c r="AN37" s="1367"/>
      <c r="AO37" s="1367"/>
      <c r="AP37" s="1367"/>
      <c r="AQ37" s="1368"/>
      <c r="AR37" s="2055" t="s">
        <v>253</v>
      </c>
      <c r="AS37" s="2056"/>
      <c r="AT37" s="2057">
        <f>UnosPod!F109+UnosPod!F110+UnosPod!F111+UnosPod!F112+UnosPod!F113+UnosPod!F114</f>
        <v>0</v>
      </c>
      <c r="AU37" s="2057"/>
      <c r="AV37" s="2057"/>
      <c r="AW37" s="2057"/>
      <c r="AX37" s="2057"/>
      <c r="AY37" s="2057"/>
      <c r="AZ37" s="2057"/>
      <c r="BA37" s="2057">
        <f>ProslaGodina!B26</f>
        <v>0</v>
      </c>
      <c r="BB37" s="2057"/>
      <c r="BC37" s="2057"/>
      <c r="BD37" s="2057"/>
      <c r="BE37" s="2057"/>
      <c r="BF37" s="2057"/>
      <c r="BG37" s="2058"/>
    </row>
    <row r="38" spans="1:59" s="942" customFormat="1" ht="14.25" customHeight="1" x14ac:dyDescent="0.2">
      <c r="A38" s="2063" t="s">
        <v>1663</v>
      </c>
      <c r="B38" s="2064"/>
      <c r="C38" s="2064"/>
      <c r="D38" s="2064"/>
      <c r="E38" s="2064"/>
      <c r="F38" s="2064"/>
      <c r="G38" s="1369" t="s">
        <v>206</v>
      </c>
      <c r="H38" s="1370" t="s">
        <v>1422</v>
      </c>
      <c r="I38" s="1370"/>
      <c r="J38" s="1370"/>
      <c r="K38" s="1370"/>
      <c r="L38" s="1370"/>
      <c r="M38" s="1370"/>
      <c r="N38" s="1370"/>
      <c r="O38" s="1370"/>
      <c r="P38" s="1370"/>
      <c r="Q38" s="1370"/>
      <c r="R38" s="1370"/>
      <c r="S38" s="1370"/>
      <c r="T38" s="1370"/>
      <c r="U38" s="1370"/>
      <c r="V38" s="1370"/>
      <c r="W38" s="1370"/>
      <c r="X38" s="1370"/>
      <c r="Y38" s="1370"/>
      <c r="Z38" s="1370"/>
      <c r="AA38" s="1370"/>
      <c r="AB38" s="1370"/>
      <c r="AC38" s="1370"/>
      <c r="AD38" s="1370"/>
      <c r="AE38" s="1370"/>
      <c r="AF38" s="1370"/>
      <c r="AG38" s="1370"/>
      <c r="AH38" s="1370"/>
      <c r="AI38" s="1370"/>
      <c r="AJ38" s="1370"/>
      <c r="AK38" s="1370"/>
      <c r="AL38" s="1370"/>
      <c r="AM38" s="1370"/>
      <c r="AN38" s="1371"/>
      <c r="AO38" s="1370"/>
      <c r="AP38" s="1370"/>
      <c r="AQ38" s="1372"/>
      <c r="AR38" s="2059" t="s">
        <v>254</v>
      </c>
      <c r="AS38" s="2060"/>
      <c r="AT38" s="2084">
        <f>SUM(UnosPod!F116:M124)</f>
        <v>0</v>
      </c>
      <c r="AU38" s="2084"/>
      <c r="AV38" s="2084"/>
      <c r="AW38" s="2084"/>
      <c r="AX38" s="2084"/>
      <c r="AY38" s="2084"/>
      <c r="AZ38" s="2084"/>
      <c r="BA38" s="2061">
        <f>ProslaGodina!B27</f>
        <v>0</v>
      </c>
      <c r="BB38" s="2061"/>
      <c r="BC38" s="2061"/>
      <c r="BD38" s="2061"/>
      <c r="BE38" s="2061"/>
      <c r="BF38" s="2061"/>
      <c r="BG38" s="2065"/>
    </row>
    <row r="39" spans="1:59" s="942" customFormat="1" ht="14.25" customHeight="1" x14ac:dyDescent="0.2">
      <c r="A39" s="2056" t="s">
        <v>347</v>
      </c>
      <c r="B39" s="2062"/>
      <c r="C39" s="2062"/>
      <c r="D39" s="2062"/>
      <c r="E39" s="2062"/>
      <c r="F39" s="2062"/>
      <c r="G39" s="1365" t="s">
        <v>207</v>
      </c>
      <c r="H39" s="1367" t="s">
        <v>1423</v>
      </c>
      <c r="I39" s="1367"/>
      <c r="J39" s="1367"/>
      <c r="K39" s="1367"/>
      <c r="L39" s="1367"/>
      <c r="M39" s="1367"/>
      <c r="N39" s="1367"/>
      <c r="O39" s="1367"/>
      <c r="P39" s="1367"/>
      <c r="Q39" s="1367"/>
      <c r="R39" s="1367"/>
      <c r="S39" s="1367"/>
      <c r="T39" s="1367"/>
      <c r="U39" s="1367"/>
      <c r="V39" s="1367"/>
      <c r="W39" s="1367"/>
      <c r="X39" s="1367"/>
      <c r="Y39" s="1367"/>
      <c r="Z39" s="1367"/>
      <c r="AA39" s="1367"/>
      <c r="AB39" s="1367"/>
      <c r="AC39" s="1367"/>
      <c r="AD39" s="1367"/>
      <c r="AE39" s="1367"/>
      <c r="AF39" s="1367"/>
      <c r="AG39" s="1367"/>
      <c r="AH39" s="1367"/>
      <c r="AI39" s="1367"/>
      <c r="AJ39" s="1367"/>
      <c r="AK39" s="1367"/>
      <c r="AL39" s="1367"/>
      <c r="AM39" s="1367"/>
      <c r="AN39" s="1367"/>
      <c r="AO39" s="1367"/>
      <c r="AP39" s="1367"/>
      <c r="AQ39" s="1368"/>
      <c r="AR39" s="2055" t="s">
        <v>255</v>
      </c>
      <c r="AS39" s="2056"/>
      <c r="AT39" s="2057">
        <f>AT40+AT41</f>
        <v>0</v>
      </c>
      <c r="AU39" s="2057"/>
      <c r="AV39" s="2057"/>
      <c r="AW39" s="2057"/>
      <c r="AX39" s="2057"/>
      <c r="AY39" s="2057"/>
      <c r="AZ39" s="2057"/>
      <c r="BA39" s="2057">
        <f>ProslaGodina!B28</f>
        <v>0</v>
      </c>
      <c r="BB39" s="2057"/>
      <c r="BC39" s="2057"/>
      <c r="BD39" s="2057"/>
      <c r="BE39" s="2057"/>
      <c r="BF39" s="2057"/>
      <c r="BG39" s="2058"/>
    </row>
    <row r="40" spans="1:59" s="942" customFormat="1" ht="14.25" customHeight="1" x14ac:dyDescent="0.2">
      <c r="A40" s="2063" t="s">
        <v>178</v>
      </c>
      <c r="B40" s="2064"/>
      <c r="C40" s="2064"/>
      <c r="D40" s="2064"/>
      <c r="E40" s="2064"/>
      <c r="F40" s="2064"/>
      <c r="G40" s="1369" t="s">
        <v>264</v>
      </c>
      <c r="H40" s="1370" t="s">
        <v>1424</v>
      </c>
      <c r="I40" s="1370"/>
      <c r="J40" s="1370"/>
      <c r="K40" s="1370"/>
      <c r="L40" s="1370"/>
      <c r="M40" s="1370"/>
      <c r="N40" s="1370"/>
      <c r="O40" s="1370"/>
      <c r="P40" s="1370"/>
      <c r="Q40" s="1370"/>
      <c r="R40" s="1370"/>
      <c r="S40" s="1370"/>
      <c r="T40" s="1370"/>
      <c r="U40" s="1370"/>
      <c r="V40" s="1370"/>
      <c r="W40" s="1370"/>
      <c r="X40" s="1370"/>
      <c r="Y40" s="1370"/>
      <c r="Z40" s="1370"/>
      <c r="AA40" s="1370"/>
      <c r="AB40" s="1370"/>
      <c r="AC40" s="1370"/>
      <c r="AD40" s="1370"/>
      <c r="AE40" s="1370"/>
      <c r="AF40" s="1370"/>
      <c r="AG40" s="1370"/>
      <c r="AH40" s="1370"/>
      <c r="AI40" s="1370"/>
      <c r="AJ40" s="1370"/>
      <c r="AK40" s="1370"/>
      <c r="AL40" s="1370"/>
      <c r="AM40" s="1370"/>
      <c r="AN40" s="1371"/>
      <c r="AO40" s="1370"/>
      <c r="AP40" s="1370"/>
      <c r="AQ40" s="1372"/>
      <c r="AR40" s="2059" t="s">
        <v>608</v>
      </c>
      <c r="AS40" s="2060"/>
      <c r="AT40" s="2061">
        <f>UnosPod!F126</f>
        <v>0</v>
      </c>
      <c r="AU40" s="2061"/>
      <c r="AV40" s="2061"/>
      <c r="AW40" s="2061"/>
      <c r="AX40" s="2061"/>
      <c r="AY40" s="2061"/>
      <c r="AZ40" s="2061"/>
      <c r="BA40" s="2061">
        <f>ProslaGodina!B29</f>
        <v>0</v>
      </c>
      <c r="BB40" s="2061"/>
      <c r="BC40" s="2061"/>
      <c r="BD40" s="2061"/>
      <c r="BE40" s="2061"/>
      <c r="BF40" s="2061"/>
      <c r="BG40" s="2065"/>
    </row>
    <row r="41" spans="1:59" s="942" customFormat="1" ht="14.25" customHeight="1" x14ac:dyDescent="0.2">
      <c r="A41" s="2056" t="s">
        <v>1664</v>
      </c>
      <c r="B41" s="2062"/>
      <c r="C41" s="2062"/>
      <c r="D41" s="2062"/>
      <c r="E41" s="2062"/>
      <c r="F41" s="2062"/>
      <c r="G41" s="1365" t="s">
        <v>263</v>
      </c>
      <c r="H41" s="1367" t="s">
        <v>1425</v>
      </c>
      <c r="I41" s="1367"/>
      <c r="J41" s="1367"/>
      <c r="K41" s="1367"/>
      <c r="L41" s="1367"/>
      <c r="M41" s="1367"/>
      <c r="N41" s="1367"/>
      <c r="O41" s="1367"/>
      <c r="P41" s="1367"/>
      <c r="Q41" s="1367"/>
      <c r="R41" s="1367"/>
      <c r="S41" s="1367"/>
      <c r="T41" s="1367"/>
      <c r="U41" s="1367"/>
      <c r="V41" s="1367"/>
      <c r="W41" s="1367"/>
      <c r="X41" s="1367"/>
      <c r="Y41" s="1367"/>
      <c r="Z41" s="1367"/>
      <c r="AA41" s="1367"/>
      <c r="AB41" s="1367"/>
      <c r="AC41" s="1367"/>
      <c r="AD41" s="1367"/>
      <c r="AE41" s="1367"/>
      <c r="AF41" s="1367"/>
      <c r="AG41" s="1367"/>
      <c r="AH41" s="1367"/>
      <c r="AI41" s="1367"/>
      <c r="AJ41" s="1367"/>
      <c r="AK41" s="1367"/>
      <c r="AL41" s="1367"/>
      <c r="AM41" s="1367"/>
      <c r="AN41" s="1367"/>
      <c r="AO41" s="1367"/>
      <c r="AP41" s="1367"/>
      <c r="AQ41" s="1368"/>
      <c r="AR41" s="2055" t="s">
        <v>609</v>
      </c>
      <c r="AS41" s="2056"/>
      <c r="AT41" s="2057">
        <f>SUM(UnosPod!F127:M127)</f>
        <v>0</v>
      </c>
      <c r="AU41" s="2057"/>
      <c r="AV41" s="2057"/>
      <c r="AW41" s="2057"/>
      <c r="AX41" s="2057"/>
      <c r="AY41" s="2057"/>
      <c r="AZ41" s="2057"/>
      <c r="BA41" s="2057">
        <f>ProslaGodina!B30</f>
        <v>0</v>
      </c>
      <c r="BB41" s="2057"/>
      <c r="BC41" s="2057"/>
      <c r="BD41" s="2057"/>
      <c r="BE41" s="2057"/>
      <c r="BF41" s="2057"/>
      <c r="BG41" s="2058"/>
    </row>
    <row r="42" spans="1:59" s="942" customFormat="1" ht="14.25" customHeight="1" x14ac:dyDescent="0.2">
      <c r="A42" s="2082" t="s">
        <v>1665</v>
      </c>
      <c r="B42" s="2083"/>
      <c r="C42" s="2083"/>
      <c r="D42" s="2083"/>
      <c r="E42" s="2083"/>
      <c r="F42" s="2083"/>
      <c r="G42" s="1369" t="s">
        <v>208</v>
      </c>
      <c r="H42" s="1370" t="s">
        <v>1426</v>
      </c>
      <c r="I42" s="1370"/>
      <c r="J42" s="1370"/>
      <c r="K42" s="1370"/>
      <c r="L42" s="1370"/>
      <c r="M42" s="1370"/>
      <c r="N42" s="1370"/>
      <c r="O42" s="1370"/>
      <c r="P42" s="1370"/>
      <c r="Q42" s="1370"/>
      <c r="R42" s="1370"/>
      <c r="S42" s="1370"/>
      <c r="T42" s="1370"/>
      <c r="U42" s="1370"/>
      <c r="V42" s="1370"/>
      <c r="W42" s="1370"/>
      <c r="X42" s="1370"/>
      <c r="Y42" s="1370"/>
      <c r="Z42" s="1370"/>
      <c r="AA42" s="1370"/>
      <c r="AB42" s="1370"/>
      <c r="AC42" s="1370"/>
      <c r="AD42" s="1370"/>
      <c r="AE42" s="1370"/>
      <c r="AF42" s="1370"/>
      <c r="AG42" s="1370"/>
      <c r="AH42" s="1370"/>
      <c r="AI42" s="1370"/>
      <c r="AJ42" s="1370"/>
      <c r="AK42" s="1370"/>
      <c r="AL42" s="1370"/>
      <c r="AM42" s="1370"/>
      <c r="AN42" s="1371"/>
      <c r="AO42" s="1370"/>
      <c r="AP42" s="1370"/>
      <c r="AQ42" s="1372"/>
      <c r="AR42" s="2059" t="s">
        <v>610</v>
      </c>
      <c r="AS42" s="2060"/>
      <c r="AT42" s="2061">
        <f>SUM(UnosPod!F129:M133)+UnosPod!F136</f>
        <v>0</v>
      </c>
      <c r="AU42" s="2061"/>
      <c r="AV42" s="2061"/>
      <c r="AW42" s="2061"/>
      <c r="AX42" s="2061"/>
      <c r="AY42" s="2061"/>
      <c r="AZ42" s="2061"/>
      <c r="BA42" s="2061">
        <f>ProslaGodina!B31</f>
        <v>0</v>
      </c>
      <c r="BB42" s="2061"/>
      <c r="BC42" s="2061"/>
      <c r="BD42" s="2061"/>
      <c r="BE42" s="2061"/>
      <c r="BF42" s="2061"/>
      <c r="BG42" s="2065"/>
    </row>
    <row r="43" spans="1:59" s="942" customFormat="1" ht="14.25" customHeight="1" x14ac:dyDescent="0.2"/>
    <row r="44" spans="1:59" s="942" customFormat="1" ht="14.25" customHeight="1" x14ac:dyDescent="0.2"/>
    <row r="45" spans="1:59" s="942" customFormat="1" ht="14.25" customHeight="1" x14ac:dyDescent="0.2"/>
    <row r="46" spans="1:59" s="988" customFormat="1" ht="12.75" customHeight="1" x14ac:dyDescent="0.2">
      <c r="A46" s="2024" t="s">
        <v>1814</v>
      </c>
      <c r="B46" s="2025"/>
      <c r="C46" s="2025"/>
      <c r="D46" s="2025"/>
      <c r="E46" s="2025"/>
      <c r="F46" s="2026"/>
      <c r="G46" s="2033"/>
      <c r="H46" s="2034"/>
      <c r="I46" s="2034"/>
      <c r="J46" s="2034"/>
      <c r="K46" s="2034"/>
      <c r="L46" s="2034"/>
      <c r="M46" s="2034"/>
      <c r="N46" s="2034"/>
      <c r="O46" s="2034"/>
      <c r="P46" s="2034"/>
      <c r="Q46" s="2034"/>
      <c r="R46" s="2034"/>
      <c r="S46" s="2034"/>
      <c r="T46" s="2034"/>
      <c r="U46" s="2034"/>
      <c r="V46" s="2035"/>
      <c r="W46" s="2035"/>
      <c r="X46" s="2035"/>
      <c r="Y46" s="2035"/>
      <c r="Z46" s="2035"/>
      <c r="AA46" s="2035"/>
      <c r="AB46" s="2035"/>
      <c r="AC46" s="2035"/>
      <c r="AD46" s="2034"/>
      <c r="AE46" s="2034"/>
      <c r="AF46" s="2036"/>
      <c r="AG46" s="2036"/>
      <c r="AH46" s="2036"/>
      <c r="AI46" s="2036"/>
      <c r="AJ46" s="2035"/>
      <c r="AK46" s="2035"/>
      <c r="AL46" s="2034"/>
      <c r="AM46" s="2034"/>
      <c r="AN46" s="2034"/>
      <c r="AO46" s="2034"/>
      <c r="AP46" s="2034"/>
      <c r="AQ46" s="2037"/>
      <c r="AR46" s="2038" t="s">
        <v>486</v>
      </c>
      <c r="AS46" s="2026"/>
      <c r="AT46" s="2041" t="s">
        <v>1752</v>
      </c>
      <c r="AU46" s="2042"/>
      <c r="AV46" s="2041"/>
      <c r="AW46" s="2041"/>
      <c r="AX46" s="2041"/>
      <c r="AY46" s="2041"/>
      <c r="AZ46" s="2041"/>
      <c r="BA46" s="2041"/>
      <c r="BB46" s="2041"/>
      <c r="BC46" s="2041"/>
      <c r="BD46" s="2042"/>
      <c r="BE46" s="2041"/>
      <c r="BF46" s="2041"/>
      <c r="BG46" s="2043"/>
    </row>
    <row r="47" spans="1:59" s="988" customFormat="1" ht="12.75" customHeight="1" x14ac:dyDescent="0.2">
      <c r="A47" s="2027"/>
      <c r="B47" s="2028"/>
      <c r="C47" s="2028"/>
      <c r="D47" s="2028"/>
      <c r="E47" s="2028"/>
      <c r="F47" s="2029"/>
      <c r="G47" s="2044" t="s">
        <v>1652</v>
      </c>
      <c r="H47" s="2044"/>
      <c r="I47" s="2044"/>
      <c r="J47" s="2044"/>
      <c r="K47" s="2044"/>
      <c r="L47" s="2044"/>
      <c r="M47" s="2044"/>
      <c r="N47" s="2044"/>
      <c r="O47" s="2044"/>
      <c r="P47" s="2044"/>
      <c r="Q47" s="2044"/>
      <c r="R47" s="2044"/>
      <c r="S47" s="2044"/>
      <c r="T47" s="2044"/>
      <c r="U47" s="2044"/>
      <c r="V47" s="2044"/>
      <c r="W47" s="2044"/>
      <c r="X47" s="2044"/>
      <c r="Y47" s="2044"/>
      <c r="Z47" s="2044"/>
      <c r="AA47" s="2044"/>
      <c r="AB47" s="2044"/>
      <c r="AC47" s="2044"/>
      <c r="AD47" s="2044"/>
      <c r="AE47" s="2044"/>
      <c r="AF47" s="2044"/>
      <c r="AG47" s="2044"/>
      <c r="AH47" s="2044"/>
      <c r="AI47" s="2044"/>
      <c r="AJ47" s="2044"/>
      <c r="AK47" s="2044"/>
      <c r="AL47" s="2044"/>
      <c r="AM47" s="2044"/>
      <c r="AN47" s="2044"/>
      <c r="AO47" s="2044"/>
      <c r="AP47" s="2044"/>
      <c r="AQ47" s="2044"/>
      <c r="AR47" s="2039"/>
      <c r="AS47" s="2029"/>
      <c r="AT47" s="2045" t="s">
        <v>140</v>
      </c>
      <c r="AU47" s="2046"/>
      <c r="AV47" s="2046"/>
      <c r="AW47" s="2046"/>
      <c r="AX47" s="2046"/>
      <c r="AY47" s="2046"/>
      <c r="AZ47" s="2047"/>
      <c r="BA47" s="2051" t="s">
        <v>1653</v>
      </c>
      <c r="BB47" s="2051"/>
      <c r="BC47" s="2051"/>
      <c r="BD47" s="2051"/>
      <c r="BE47" s="2051"/>
      <c r="BF47" s="2051"/>
      <c r="BG47" s="2052"/>
    </row>
    <row r="48" spans="1:59" s="988" customFormat="1" ht="12.75" customHeight="1" x14ac:dyDescent="0.2">
      <c r="A48" s="2030"/>
      <c r="B48" s="2031"/>
      <c r="C48" s="2031"/>
      <c r="D48" s="2031"/>
      <c r="E48" s="2031"/>
      <c r="F48" s="2032"/>
      <c r="G48" s="2053"/>
      <c r="H48" s="2053"/>
      <c r="I48" s="2053"/>
      <c r="J48" s="2053"/>
      <c r="K48" s="2053"/>
      <c r="L48" s="2053"/>
      <c r="M48" s="2053"/>
      <c r="N48" s="2053"/>
      <c r="O48" s="2053"/>
      <c r="P48" s="2053"/>
      <c r="Q48" s="2053"/>
      <c r="R48" s="2053"/>
      <c r="S48" s="2053"/>
      <c r="T48" s="2053"/>
      <c r="U48" s="2053"/>
      <c r="V48" s="2053"/>
      <c r="W48" s="2053"/>
      <c r="X48" s="2053"/>
      <c r="Y48" s="2053"/>
      <c r="Z48" s="2053"/>
      <c r="AA48" s="2053"/>
      <c r="AB48" s="2053"/>
      <c r="AC48" s="2053"/>
      <c r="AD48" s="2053"/>
      <c r="AE48" s="2053"/>
      <c r="AF48" s="2053"/>
      <c r="AG48" s="2053"/>
      <c r="AH48" s="2053"/>
      <c r="AI48" s="2053"/>
      <c r="AJ48" s="2053"/>
      <c r="AK48" s="2053"/>
      <c r="AL48" s="2053"/>
      <c r="AM48" s="2053"/>
      <c r="AN48" s="2053"/>
      <c r="AO48" s="2053"/>
      <c r="AP48" s="2053"/>
      <c r="AQ48" s="2053"/>
      <c r="AR48" s="2040"/>
      <c r="AS48" s="2032"/>
      <c r="AT48" s="2048"/>
      <c r="AU48" s="2049"/>
      <c r="AV48" s="2049"/>
      <c r="AW48" s="2049"/>
      <c r="AX48" s="2049"/>
      <c r="AY48" s="2049"/>
      <c r="AZ48" s="2050"/>
      <c r="BA48" s="2053" t="s">
        <v>1654</v>
      </c>
      <c r="BB48" s="2053"/>
      <c r="BC48" s="2053"/>
      <c r="BD48" s="2053"/>
      <c r="BE48" s="2053"/>
      <c r="BF48" s="2053"/>
      <c r="BG48" s="2054"/>
    </row>
    <row r="49" spans="1:59" s="1364" customFormat="1" ht="12.75" customHeight="1" x14ac:dyDescent="0.2">
      <c r="A49" s="2018" t="s">
        <v>194</v>
      </c>
      <c r="B49" s="2019"/>
      <c r="C49" s="2019"/>
      <c r="D49" s="2019"/>
      <c r="E49" s="2019"/>
      <c r="F49" s="2019"/>
      <c r="G49" s="2020" t="s">
        <v>408</v>
      </c>
      <c r="H49" s="2021"/>
      <c r="I49" s="2021"/>
      <c r="J49" s="2021"/>
      <c r="K49" s="2021"/>
      <c r="L49" s="2021"/>
      <c r="M49" s="2021"/>
      <c r="N49" s="2021"/>
      <c r="O49" s="2021"/>
      <c r="P49" s="2021"/>
      <c r="Q49" s="2021"/>
      <c r="R49" s="2021"/>
      <c r="S49" s="2021"/>
      <c r="T49" s="2021"/>
      <c r="U49" s="2021"/>
      <c r="V49" s="2021"/>
      <c r="W49" s="2021"/>
      <c r="X49" s="2021"/>
      <c r="Y49" s="2021"/>
      <c r="Z49" s="2021"/>
      <c r="AA49" s="2021"/>
      <c r="AB49" s="2021"/>
      <c r="AC49" s="2021"/>
      <c r="AD49" s="2021"/>
      <c r="AE49" s="2021"/>
      <c r="AF49" s="2021"/>
      <c r="AG49" s="2021"/>
      <c r="AH49" s="2021"/>
      <c r="AI49" s="2021"/>
      <c r="AJ49" s="2021"/>
      <c r="AK49" s="2021"/>
      <c r="AL49" s="2021"/>
      <c r="AM49" s="2021"/>
      <c r="AN49" s="2021"/>
      <c r="AO49" s="2021"/>
      <c r="AP49" s="2021"/>
      <c r="AQ49" s="2022"/>
      <c r="AR49" s="2019" t="s">
        <v>80</v>
      </c>
      <c r="AS49" s="2019"/>
      <c r="AT49" s="2019" t="s">
        <v>188</v>
      </c>
      <c r="AU49" s="2019"/>
      <c r="AV49" s="2019"/>
      <c r="AW49" s="2019"/>
      <c r="AX49" s="2019"/>
      <c r="AY49" s="2019"/>
      <c r="AZ49" s="2019"/>
      <c r="BA49" s="2019" t="s">
        <v>697</v>
      </c>
      <c r="BB49" s="2019"/>
      <c r="BC49" s="2019"/>
      <c r="BD49" s="2019"/>
      <c r="BE49" s="2019"/>
      <c r="BF49" s="2019"/>
      <c r="BG49" s="2023"/>
    </row>
    <row r="50" spans="1:59" s="942" customFormat="1" ht="14.25" customHeight="1" x14ac:dyDescent="0.2">
      <c r="A50" s="2056" t="s">
        <v>353</v>
      </c>
      <c r="B50" s="2062"/>
      <c r="C50" s="2062"/>
      <c r="D50" s="2062"/>
      <c r="E50" s="2062"/>
      <c r="F50" s="2062"/>
      <c r="G50" s="1365" t="s">
        <v>209</v>
      </c>
      <c r="H50" s="1367" t="s">
        <v>1427</v>
      </c>
      <c r="I50" s="1367"/>
      <c r="J50" s="1367"/>
      <c r="K50" s="1367"/>
      <c r="L50" s="1367"/>
      <c r="M50" s="1367"/>
      <c r="N50" s="1367"/>
      <c r="O50" s="1367"/>
      <c r="P50" s="1367"/>
      <c r="Q50" s="1367"/>
      <c r="R50" s="1367"/>
      <c r="S50" s="1367"/>
      <c r="T50" s="1367"/>
      <c r="U50" s="1367"/>
      <c r="V50" s="1367"/>
      <c r="W50" s="1367"/>
      <c r="X50" s="1367"/>
      <c r="Y50" s="1367"/>
      <c r="Z50" s="1367"/>
      <c r="AA50" s="1367"/>
      <c r="AB50" s="1367"/>
      <c r="AC50" s="1367"/>
      <c r="AD50" s="1367"/>
      <c r="AE50" s="1367"/>
      <c r="AF50" s="1367"/>
      <c r="AG50" s="1367"/>
      <c r="AH50" s="1367"/>
      <c r="AI50" s="1367"/>
      <c r="AJ50" s="1367"/>
      <c r="AK50" s="1367"/>
      <c r="AL50" s="1367"/>
      <c r="AM50" s="1367"/>
      <c r="AN50" s="1367"/>
      <c r="AO50" s="1367"/>
      <c r="AP50" s="1367"/>
      <c r="AQ50" s="1368"/>
      <c r="AR50" s="2055" t="s">
        <v>611</v>
      </c>
      <c r="AS50" s="2056"/>
      <c r="AT50" s="2057">
        <f>UnosPod!F134</f>
        <v>0</v>
      </c>
      <c r="AU50" s="2057"/>
      <c r="AV50" s="2057"/>
      <c r="AW50" s="2057"/>
      <c r="AX50" s="2057"/>
      <c r="AY50" s="2057"/>
      <c r="AZ50" s="2057"/>
      <c r="BA50" s="2057">
        <f>ProslaGodina!B32</f>
        <v>0</v>
      </c>
      <c r="BB50" s="2057"/>
      <c r="BC50" s="2057"/>
      <c r="BD50" s="2057"/>
      <c r="BE50" s="2057"/>
      <c r="BF50" s="2057"/>
      <c r="BG50" s="2058"/>
    </row>
    <row r="51" spans="1:59" s="942" customFormat="1" ht="14.25" customHeight="1" x14ac:dyDescent="0.2">
      <c r="A51" s="2063" t="s">
        <v>354</v>
      </c>
      <c r="B51" s="2064"/>
      <c r="C51" s="2064"/>
      <c r="D51" s="2064"/>
      <c r="E51" s="2064"/>
      <c r="F51" s="2064"/>
      <c r="G51" s="1369" t="s">
        <v>210</v>
      </c>
      <c r="H51" s="1370" t="s">
        <v>1428</v>
      </c>
      <c r="I51" s="1370"/>
      <c r="J51" s="1370"/>
      <c r="K51" s="1370"/>
      <c r="L51" s="1370"/>
      <c r="M51" s="1370"/>
      <c r="N51" s="1370"/>
      <c r="O51" s="1370"/>
      <c r="P51" s="1370"/>
      <c r="Q51" s="1370"/>
      <c r="R51" s="1370"/>
      <c r="S51" s="1370"/>
      <c r="T51" s="1370"/>
      <c r="U51" s="1370"/>
      <c r="V51" s="1370"/>
      <c r="W51" s="1370"/>
      <c r="X51" s="1370"/>
      <c r="Y51" s="1370"/>
      <c r="Z51" s="1370"/>
      <c r="AA51" s="1370"/>
      <c r="AB51" s="1370"/>
      <c r="AC51" s="1370"/>
      <c r="AD51" s="1370"/>
      <c r="AE51" s="1370"/>
      <c r="AF51" s="1370"/>
      <c r="AG51" s="1370"/>
      <c r="AH51" s="1370"/>
      <c r="AI51" s="1370"/>
      <c r="AJ51" s="1370"/>
      <c r="AK51" s="1370"/>
      <c r="AL51" s="1370"/>
      <c r="AM51" s="1370"/>
      <c r="AN51" s="1371"/>
      <c r="AO51" s="1370"/>
      <c r="AP51" s="1370"/>
      <c r="AQ51" s="1372"/>
      <c r="AR51" s="2059" t="s">
        <v>256</v>
      </c>
      <c r="AS51" s="2060"/>
      <c r="AT51" s="2061">
        <f>UnosPod!F135</f>
        <v>0</v>
      </c>
      <c r="AU51" s="2061"/>
      <c r="AV51" s="2061"/>
      <c r="AW51" s="2061"/>
      <c r="AX51" s="2061"/>
      <c r="AY51" s="2061"/>
      <c r="AZ51" s="2061"/>
      <c r="BA51" s="2061">
        <f>ProslaGodina!B33</f>
        <v>0</v>
      </c>
      <c r="BB51" s="2061"/>
      <c r="BC51" s="2061"/>
      <c r="BD51" s="2061"/>
      <c r="BE51" s="2061"/>
      <c r="BF51" s="2061"/>
      <c r="BG51" s="2065"/>
    </row>
    <row r="52" spans="1:59" s="942" customFormat="1" ht="14.25" customHeight="1" x14ac:dyDescent="0.2">
      <c r="A52" s="2056"/>
      <c r="B52" s="2062"/>
      <c r="C52" s="2062"/>
      <c r="D52" s="2062"/>
      <c r="E52" s="2062"/>
      <c r="F52" s="2062"/>
      <c r="G52" s="1374" t="s">
        <v>1429</v>
      </c>
      <c r="H52" s="1375" t="s">
        <v>1430</v>
      </c>
      <c r="I52" s="1367"/>
      <c r="J52" s="1367"/>
      <c r="K52" s="1367"/>
      <c r="L52" s="1367"/>
      <c r="M52" s="1367"/>
      <c r="N52" s="1367"/>
      <c r="O52" s="1367"/>
      <c r="P52" s="1367"/>
      <c r="Q52" s="1367"/>
      <c r="R52" s="1367"/>
      <c r="S52" s="1367"/>
      <c r="T52" s="1367"/>
      <c r="U52" s="1367"/>
      <c r="V52" s="1367"/>
      <c r="W52" s="1367"/>
      <c r="X52" s="1367"/>
      <c r="Y52" s="1367"/>
      <c r="Z52" s="1367"/>
      <c r="AA52" s="1367"/>
      <c r="AB52" s="1367"/>
      <c r="AC52" s="1367"/>
      <c r="AD52" s="1367"/>
      <c r="AE52" s="1367"/>
      <c r="AF52" s="1367"/>
      <c r="AG52" s="1367"/>
      <c r="AH52" s="1367"/>
      <c r="AI52" s="1367"/>
      <c r="AJ52" s="1367"/>
      <c r="AK52" s="1367"/>
      <c r="AL52" s="1367"/>
      <c r="AM52" s="1367"/>
      <c r="AN52" s="1367"/>
      <c r="AO52" s="1367"/>
      <c r="AP52" s="1367"/>
      <c r="AQ52" s="1368"/>
      <c r="AR52" s="2074" t="s">
        <v>573</v>
      </c>
      <c r="AS52" s="2075"/>
      <c r="AT52" s="2076">
        <f>IF(AT17-AT32&lt;0,0,AT17-AT32)</f>
        <v>0</v>
      </c>
      <c r="AU52" s="2076"/>
      <c r="AV52" s="2076"/>
      <c r="AW52" s="2076"/>
      <c r="AX52" s="2076"/>
      <c r="AY52" s="2076"/>
      <c r="AZ52" s="2076"/>
      <c r="BA52" s="2076">
        <f>IF(BA17-BA32&lt;0,0,BA17-BA32)</f>
        <v>0</v>
      </c>
      <c r="BB52" s="2076"/>
      <c r="BC52" s="2076"/>
      <c r="BD52" s="2076"/>
      <c r="BE52" s="2076"/>
      <c r="BF52" s="2076"/>
      <c r="BG52" s="2081"/>
    </row>
    <row r="53" spans="1:59" s="942" customFormat="1" ht="14.25" customHeight="1" x14ac:dyDescent="0.2">
      <c r="A53" s="2063"/>
      <c r="B53" s="2064"/>
      <c r="C53" s="2064"/>
      <c r="D53" s="2064"/>
      <c r="E53" s="2064"/>
      <c r="F53" s="2064"/>
      <c r="G53" s="1376" t="s">
        <v>1431</v>
      </c>
      <c r="H53" s="1377" t="s">
        <v>1432</v>
      </c>
      <c r="I53" s="1370"/>
      <c r="J53" s="1370"/>
      <c r="K53" s="1370"/>
      <c r="L53" s="1370"/>
      <c r="M53" s="1370"/>
      <c r="N53" s="1370"/>
      <c r="O53" s="1370"/>
      <c r="P53" s="1370"/>
      <c r="Q53" s="1370"/>
      <c r="R53" s="1370"/>
      <c r="S53" s="1370"/>
      <c r="T53" s="1370"/>
      <c r="U53" s="1370"/>
      <c r="V53" s="1370"/>
      <c r="W53" s="1370"/>
      <c r="X53" s="1370"/>
      <c r="Y53" s="1370"/>
      <c r="Z53" s="1370"/>
      <c r="AA53" s="1370"/>
      <c r="AB53" s="1370"/>
      <c r="AC53" s="1370"/>
      <c r="AD53" s="1370"/>
      <c r="AE53" s="1370"/>
      <c r="AF53" s="1370"/>
      <c r="AG53" s="1370"/>
      <c r="AH53" s="1370"/>
      <c r="AI53" s="1370"/>
      <c r="AJ53" s="1370"/>
      <c r="AK53" s="1370"/>
      <c r="AL53" s="1370"/>
      <c r="AM53" s="1370"/>
      <c r="AN53" s="1371"/>
      <c r="AO53" s="1370"/>
      <c r="AP53" s="1370"/>
      <c r="AQ53" s="1372"/>
      <c r="AR53" s="2077" t="s">
        <v>72</v>
      </c>
      <c r="AS53" s="2078"/>
      <c r="AT53" s="2079">
        <f>IF(AT32-AT17&lt;0,0,AT32-AT17)</f>
        <v>0</v>
      </c>
      <c r="AU53" s="2079"/>
      <c r="AV53" s="2079"/>
      <c r="AW53" s="2079"/>
      <c r="AX53" s="2079"/>
      <c r="AY53" s="2079"/>
      <c r="AZ53" s="2079"/>
      <c r="BA53" s="2079">
        <f>IF(BA32-BA17&lt;0,0,BA32-BA17)</f>
        <v>0</v>
      </c>
      <c r="BB53" s="2079"/>
      <c r="BC53" s="2079"/>
      <c r="BD53" s="2079"/>
      <c r="BE53" s="2079"/>
      <c r="BF53" s="2079"/>
      <c r="BG53" s="2080"/>
    </row>
    <row r="54" spans="1:59" s="942" customFormat="1" ht="14.25" customHeight="1" x14ac:dyDescent="0.2">
      <c r="A54" s="2056"/>
      <c r="B54" s="2062"/>
      <c r="C54" s="2062"/>
      <c r="D54" s="2062"/>
      <c r="E54" s="2062"/>
      <c r="F54" s="2062"/>
      <c r="G54" s="1374" t="s">
        <v>733</v>
      </c>
      <c r="H54" s="1375" t="s">
        <v>1666</v>
      </c>
      <c r="I54" s="1367"/>
      <c r="J54" s="1367"/>
      <c r="K54" s="1367"/>
      <c r="L54" s="1367"/>
      <c r="M54" s="1367"/>
      <c r="N54" s="1367"/>
      <c r="O54" s="1367"/>
      <c r="P54" s="1367"/>
      <c r="Q54" s="1367"/>
      <c r="R54" s="1367"/>
      <c r="S54" s="1367"/>
      <c r="T54" s="1367"/>
      <c r="U54" s="1367"/>
      <c r="V54" s="1367"/>
      <c r="W54" s="1367"/>
      <c r="X54" s="1367"/>
      <c r="Y54" s="1367"/>
      <c r="Z54" s="1367"/>
      <c r="AA54" s="1367"/>
      <c r="AB54" s="1367"/>
      <c r="AC54" s="1367"/>
      <c r="AD54" s="1367"/>
      <c r="AE54" s="1367"/>
      <c r="AF54" s="1367"/>
      <c r="AG54" s="1367"/>
      <c r="AH54" s="1367"/>
      <c r="AI54" s="1367"/>
      <c r="AJ54" s="1367"/>
      <c r="AK54" s="1367"/>
      <c r="AL54" s="1367"/>
      <c r="AM54" s="1367"/>
      <c r="AN54" s="1367"/>
      <c r="AO54" s="1367"/>
      <c r="AP54" s="1367"/>
      <c r="AQ54" s="1368"/>
      <c r="AR54" s="2055"/>
      <c r="AS54" s="2056"/>
      <c r="AT54" s="2057"/>
      <c r="AU54" s="2057"/>
      <c r="AV54" s="2057"/>
      <c r="AW54" s="2057"/>
      <c r="AX54" s="2057"/>
      <c r="AY54" s="2057"/>
      <c r="AZ54" s="2057"/>
      <c r="BA54" s="2057"/>
      <c r="BB54" s="2057"/>
      <c r="BC54" s="2057"/>
      <c r="BD54" s="2057"/>
      <c r="BE54" s="2057"/>
      <c r="BF54" s="2057"/>
      <c r="BG54" s="2058"/>
    </row>
    <row r="55" spans="1:59" s="942" customFormat="1" ht="14.25" customHeight="1" x14ac:dyDescent="0.2">
      <c r="A55" s="2063" t="s">
        <v>224</v>
      </c>
      <c r="B55" s="2064"/>
      <c r="C55" s="2064"/>
      <c r="D55" s="2064"/>
      <c r="E55" s="2064"/>
      <c r="F55" s="2064"/>
      <c r="G55" s="1369" t="s">
        <v>260</v>
      </c>
      <c r="H55" s="1370" t="s">
        <v>1433</v>
      </c>
      <c r="I55" s="1370"/>
      <c r="J55" s="1370"/>
      <c r="K55" s="1370"/>
      <c r="L55" s="1370"/>
      <c r="M55" s="1370"/>
      <c r="N55" s="1370"/>
      <c r="O55" s="1370"/>
      <c r="P55" s="1370"/>
      <c r="Q55" s="1370"/>
      <c r="R55" s="1370"/>
      <c r="S55" s="1370"/>
      <c r="T55" s="1370"/>
      <c r="U55" s="1370"/>
      <c r="V55" s="1370"/>
      <c r="W55" s="1370"/>
      <c r="X55" s="1370"/>
      <c r="Y55" s="1370"/>
      <c r="Z55" s="1370"/>
      <c r="AA55" s="1370"/>
      <c r="AB55" s="1370"/>
      <c r="AC55" s="1370"/>
      <c r="AD55" s="1370"/>
      <c r="AE55" s="1370"/>
      <c r="AF55" s="1370"/>
      <c r="AG55" s="1370"/>
      <c r="AH55" s="1370"/>
      <c r="AI55" s="1370"/>
      <c r="AJ55" s="1370"/>
      <c r="AK55" s="1370"/>
      <c r="AL55" s="1370"/>
      <c r="AM55" s="1370"/>
      <c r="AN55" s="1371"/>
      <c r="AO55" s="1370"/>
      <c r="AP55" s="1370"/>
      <c r="AQ55" s="1372"/>
      <c r="AR55" s="2059" t="s">
        <v>73</v>
      </c>
      <c r="AS55" s="2060"/>
      <c r="AT55" s="2061">
        <f>SUM(AT56:AZ61)</f>
        <v>0</v>
      </c>
      <c r="AU55" s="2061"/>
      <c r="AV55" s="2061"/>
      <c r="AW55" s="2061"/>
      <c r="AX55" s="2061"/>
      <c r="AY55" s="2061"/>
      <c r="AZ55" s="2061"/>
      <c r="BA55" s="2061">
        <f>SUM(BA56:BG61)</f>
        <v>0</v>
      </c>
      <c r="BB55" s="2061"/>
      <c r="BC55" s="2061"/>
      <c r="BD55" s="2061"/>
      <c r="BE55" s="2061"/>
      <c r="BF55" s="2061"/>
      <c r="BG55" s="2065"/>
    </row>
    <row r="56" spans="1:59" s="942" customFormat="1" ht="14.25" customHeight="1" x14ac:dyDescent="0.2">
      <c r="A56" s="2056" t="s">
        <v>225</v>
      </c>
      <c r="B56" s="2062"/>
      <c r="C56" s="2062"/>
      <c r="D56" s="2062"/>
      <c r="E56" s="2062"/>
      <c r="F56" s="2062"/>
      <c r="G56" s="1365" t="s">
        <v>203</v>
      </c>
      <c r="H56" s="1367" t="s">
        <v>1434</v>
      </c>
      <c r="I56" s="1367"/>
      <c r="J56" s="1367"/>
      <c r="K56" s="1367"/>
      <c r="L56" s="1367"/>
      <c r="M56" s="1367"/>
      <c r="N56" s="1367"/>
      <c r="O56" s="1367"/>
      <c r="P56" s="1367"/>
      <c r="Q56" s="1367"/>
      <c r="R56" s="1367"/>
      <c r="S56" s="1367"/>
      <c r="T56" s="1367"/>
      <c r="U56" s="1367"/>
      <c r="V56" s="1367"/>
      <c r="W56" s="1367"/>
      <c r="X56" s="1367"/>
      <c r="Y56" s="1367"/>
      <c r="Z56" s="1367"/>
      <c r="AA56" s="1367"/>
      <c r="AB56" s="1367"/>
      <c r="AC56" s="1367"/>
      <c r="AD56" s="1367"/>
      <c r="AE56" s="1367"/>
      <c r="AF56" s="1367"/>
      <c r="AG56" s="1367"/>
      <c r="AH56" s="1367"/>
      <c r="AI56" s="1367"/>
      <c r="AJ56" s="1367"/>
      <c r="AK56" s="1367"/>
      <c r="AL56" s="1367"/>
      <c r="AM56" s="1367"/>
      <c r="AN56" s="1367"/>
      <c r="AO56" s="1367"/>
      <c r="AP56" s="1367"/>
      <c r="AQ56" s="1368"/>
      <c r="AR56" s="2055" t="s">
        <v>78</v>
      </c>
      <c r="AS56" s="2056"/>
      <c r="AT56" s="2057">
        <f>UnosPod!F58</f>
        <v>0</v>
      </c>
      <c r="AU56" s="2057"/>
      <c r="AV56" s="2057"/>
      <c r="AW56" s="2057"/>
      <c r="AX56" s="2057"/>
      <c r="AY56" s="2057"/>
      <c r="AZ56" s="2057"/>
      <c r="BA56" s="2057">
        <f>ProslaGodina!B37</f>
        <v>0</v>
      </c>
      <c r="BB56" s="2057"/>
      <c r="BC56" s="2057"/>
      <c r="BD56" s="2057"/>
      <c r="BE56" s="2057"/>
      <c r="BF56" s="2057"/>
      <c r="BG56" s="2058"/>
    </row>
    <row r="57" spans="1:59" s="942" customFormat="1" ht="14.25" customHeight="1" x14ac:dyDescent="0.2">
      <c r="A57" s="2063" t="s">
        <v>131</v>
      </c>
      <c r="B57" s="2064"/>
      <c r="C57" s="2064"/>
      <c r="D57" s="2064"/>
      <c r="E57" s="2064"/>
      <c r="F57" s="2064"/>
      <c r="G57" s="1369" t="s">
        <v>204</v>
      </c>
      <c r="H57" s="1370" t="s">
        <v>1435</v>
      </c>
      <c r="I57" s="1370"/>
      <c r="J57" s="1370"/>
      <c r="K57" s="1370"/>
      <c r="L57" s="1370"/>
      <c r="M57" s="1370"/>
      <c r="N57" s="1370"/>
      <c r="O57" s="1370"/>
      <c r="P57" s="1370"/>
      <c r="Q57" s="1370"/>
      <c r="R57" s="1370"/>
      <c r="S57" s="1370"/>
      <c r="T57" s="1370"/>
      <c r="U57" s="1370"/>
      <c r="V57" s="1370"/>
      <c r="W57" s="1370"/>
      <c r="X57" s="1370"/>
      <c r="Y57" s="1370"/>
      <c r="Z57" s="1370"/>
      <c r="AA57" s="1370"/>
      <c r="AB57" s="1370"/>
      <c r="AC57" s="1370"/>
      <c r="AD57" s="1370"/>
      <c r="AE57" s="1370"/>
      <c r="AF57" s="1370"/>
      <c r="AG57" s="1370"/>
      <c r="AH57" s="1370"/>
      <c r="AI57" s="1370"/>
      <c r="AJ57" s="1370"/>
      <c r="AK57" s="1370"/>
      <c r="AL57" s="1370"/>
      <c r="AM57" s="1370"/>
      <c r="AN57" s="1371"/>
      <c r="AO57" s="1370"/>
      <c r="AP57" s="1370"/>
      <c r="AQ57" s="1372"/>
      <c r="AR57" s="2059" t="s">
        <v>74</v>
      </c>
      <c r="AS57" s="2060"/>
      <c r="AT57" s="2061">
        <f>UnosPod!F59</f>
        <v>0</v>
      </c>
      <c r="AU57" s="2061"/>
      <c r="AV57" s="2061"/>
      <c r="AW57" s="2061"/>
      <c r="AX57" s="2061"/>
      <c r="AY57" s="2061"/>
      <c r="AZ57" s="2061"/>
      <c r="BA57" s="2061">
        <f>ProslaGodina!B38</f>
        <v>0</v>
      </c>
      <c r="BB57" s="2061"/>
      <c r="BC57" s="2061"/>
      <c r="BD57" s="2061"/>
      <c r="BE57" s="2061"/>
      <c r="BF57" s="2061"/>
      <c r="BG57" s="2065"/>
    </row>
    <row r="58" spans="1:59" s="942" customFormat="1" ht="14.25" customHeight="1" x14ac:dyDescent="0.2">
      <c r="A58" s="2056" t="s">
        <v>226</v>
      </c>
      <c r="B58" s="2062"/>
      <c r="C58" s="2062"/>
      <c r="D58" s="2062"/>
      <c r="E58" s="2062"/>
      <c r="F58" s="2062"/>
      <c r="G58" s="1365" t="s">
        <v>205</v>
      </c>
      <c r="H58" s="1367" t="s">
        <v>1436</v>
      </c>
      <c r="I58" s="1367"/>
      <c r="J58" s="1367"/>
      <c r="K58" s="1367"/>
      <c r="L58" s="1367"/>
      <c r="M58" s="1367"/>
      <c r="N58" s="1367"/>
      <c r="O58" s="1367"/>
      <c r="P58" s="1367"/>
      <c r="Q58" s="1367"/>
      <c r="R58" s="1367"/>
      <c r="S58" s="1367"/>
      <c r="T58" s="1367"/>
      <c r="U58" s="1367"/>
      <c r="V58" s="1367"/>
      <c r="W58" s="1367"/>
      <c r="X58" s="1367"/>
      <c r="Y58" s="1367"/>
      <c r="Z58" s="1367"/>
      <c r="AA58" s="1367"/>
      <c r="AB58" s="1367"/>
      <c r="AC58" s="1367"/>
      <c r="AD58" s="1367"/>
      <c r="AE58" s="1367"/>
      <c r="AF58" s="1367"/>
      <c r="AG58" s="1367"/>
      <c r="AH58" s="1367"/>
      <c r="AI58" s="1367"/>
      <c r="AJ58" s="1367"/>
      <c r="AK58" s="1367"/>
      <c r="AL58" s="1367"/>
      <c r="AM58" s="1367"/>
      <c r="AN58" s="1367"/>
      <c r="AO58" s="1367"/>
      <c r="AP58" s="1367"/>
      <c r="AQ58" s="1368"/>
      <c r="AR58" s="2055" t="s">
        <v>75</v>
      </c>
      <c r="AS58" s="2056"/>
      <c r="AT58" s="2057">
        <f>UnosPod!F60</f>
        <v>0</v>
      </c>
      <c r="AU58" s="2057"/>
      <c r="AV58" s="2057"/>
      <c r="AW58" s="2057"/>
      <c r="AX58" s="2057"/>
      <c r="AY58" s="2057"/>
      <c r="AZ58" s="2057"/>
      <c r="BA58" s="2057">
        <f>ProslaGodina!B39</f>
        <v>0</v>
      </c>
      <c r="BB58" s="2057"/>
      <c r="BC58" s="2057"/>
      <c r="BD58" s="2057"/>
      <c r="BE58" s="2057"/>
      <c r="BF58" s="2057"/>
      <c r="BG58" s="2058"/>
    </row>
    <row r="59" spans="1:59" s="942" customFormat="1" ht="14.25" customHeight="1" x14ac:dyDescent="0.2">
      <c r="A59" s="2063" t="s">
        <v>153</v>
      </c>
      <c r="B59" s="2064"/>
      <c r="C59" s="2064"/>
      <c r="D59" s="2064"/>
      <c r="E59" s="2064"/>
      <c r="F59" s="2064"/>
      <c r="G59" s="1369" t="s">
        <v>206</v>
      </c>
      <c r="H59" s="1370" t="s">
        <v>1437</v>
      </c>
      <c r="I59" s="1370"/>
      <c r="J59" s="1370"/>
      <c r="K59" s="1370"/>
      <c r="L59" s="1370"/>
      <c r="M59" s="1370"/>
      <c r="N59" s="1370"/>
      <c r="O59" s="1370"/>
      <c r="P59" s="1370"/>
      <c r="Q59" s="1370"/>
      <c r="R59" s="1370"/>
      <c r="S59" s="1370"/>
      <c r="T59" s="1370"/>
      <c r="U59" s="1370"/>
      <c r="V59" s="1370"/>
      <c r="W59" s="1370"/>
      <c r="X59" s="1370"/>
      <c r="Y59" s="1370"/>
      <c r="Z59" s="1370"/>
      <c r="AA59" s="1370"/>
      <c r="AB59" s="1370"/>
      <c r="AC59" s="1370"/>
      <c r="AD59" s="1370"/>
      <c r="AE59" s="1370"/>
      <c r="AF59" s="1370"/>
      <c r="AG59" s="1370"/>
      <c r="AH59" s="1370"/>
      <c r="AI59" s="1370"/>
      <c r="AJ59" s="1370"/>
      <c r="AK59" s="1370"/>
      <c r="AL59" s="1370"/>
      <c r="AM59" s="1370"/>
      <c r="AN59" s="1371"/>
      <c r="AO59" s="1370"/>
      <c r="AP59" s="1370"/>
      <c r="AQ59" s="1372"/>
      <c r="AR59" s="2059" t="s">
        <v>20</v>
      </c>
      <c r="AS59" s="2060"/>
      <c r="AT59" s="2061">
        <f>UnosPod!F61</f>
        <v>0</v>
      </c>
      <c r="AU59" s="2061"/>
      <c r="AV59" s="2061"/>
      <c r="AW59" s="2061"/>
      <c r="AX59" s="2061"/>
      <c r="AY59" s="2061"/>
      <c r="AZ59" s="2061"/>
      <c r="BA59" s="2061">
        <f>ProslaGodina!B40</f>
        <v>0</v>
      </c>
      <c r="BB59" s="2061"/>
      <c r="BC59" s="2061"/>
      <c r="BD59" s="2061"/>
      <c r="BE59" s="2061"/>
      <c r="BF59" s="2061"/>
      <c r="BG59" s="2065"/>
    </row>
    <row r="60" spans="1:59" s="942" customFormat="1" ht="14.25" customHeight="1" x14ac:dyDescent="0.2">
      <c r="A60" s="2056" t="s">
        <v>227</v>
      </c>
      <c r="B60" s="2062"/>
      <c r="C60" s="2062"/>
      <c r="D60" s="2062"/>
      <c r="E60" s="2062"/>
      <c r="F60" s="2062"/>
      <c r="G60" s="1365" t="s">
        <v>207</v>
      </c>
      <c r="H60" s="1367" t="s">
        <v>1438</v>
      </c>
      <c r="I60" s="1367"/>
      <c r="J60" s="1367"/>
      <c r="K60" s="1367"/>
      <c r="L60" s="1367"/>
      <c r="M60" s="1367"/>
      <c r="N60" s="1367"/>
      <c r="O60" s="1367"/>
      <c r="P60" s="1367"/>
      <c r="Q60" s="1367"/>
      <c r="R60" s="1367"/>
      <c r="S60" s="1367"/>
      <c r="T60" s="1367"/>
      <c r="U60" s="1367"/>
      <c r="V60" s="1367"/>
      <c r="W60" s="1367"/>
      <c r="X60" s="1367"/>
      <c r="Y60" s="1367"/>
      <c r="Z60" s="1367"/>
      <c r="AA60" s="1367"/>
      <c r="AB60" s="1367"/>
      <c r="AC60" s="1367"/>
      <c r="AD60" s="1367"/>
      <c r="AE60" s="1367"/>
      <c r="AF60" s="1367"/>
      <c r="AG60" s="1367"/>
      <c r="AH60" s="1367"/>
      <c r="AI60" s="1367"/>
      <c r="AJ60" s="1367"/>
      <c r="AK60" s="1367"/>
      <c r="AL60" s="1367"/>
      <c r="AM60" s="1367"/>
      <c r="AN60" s="1367"/>
      <c r="AO60" s="1367"/>
      <c r="AP60" s="1367"/>
      <c r="AQ60" s="1368"/>
      <c r="AR60" s="2055" t="s">
        <v>612</v>
      </c>
      <c r="AS60" s="2056"/>
      <c r="AT60" s="2057">
        <f>UnosPod!F62</f>
        <v>0</v>
      </c>
      <c r="AU60" s="2057"/>
      <c r="AV60" s="2057"/>
      <c r="AW60" s="2057"/>
      <c r="AX60" s="2057"/>
      <c r="AY60" s="2057"/>
      <c r="AZ60" s="2057"/>
      <c r="BA60" s="2057">
        <f>ProslaGodina!B41</f>
        <v>0</v>
      </c>
      <c r="BB60" s="2057"/>
      <c r="BC60" s="2057"/>
      <c r="BD60" s="2057"/>
      <c r="BE60" s="2057"/>
      <c r="BF60" s="2057"/>
      <c r="BG60" s="2058"/>
    </row>
    <row r="61" spans="1:59" s="942" customFormat="1" ht="14.25" customHeight="1" x14ac:dyDescent="0.2">
      <c r="A61" s="2063" t="s">
        <v>117</v>
      </c>
      <c r="B61" s="2064"/>
      <c r="C61" s="2064"/>
      <c r="D61" s="2064"/>
      <c r="E61" s="2064"/>
      <c r="F61" s="2064"/>
      <c r="G61" s="1369" t="s">
        <v>208</v>
      </c>
      <c r="H61" s="1370" t="s">
        <v>1439</v>
      </c>
      <c r="I61" s="1370"/>
      <c r="J61" s="1370"/>
      <c r="K61" s="1370"/>
      <c r="L61" s="1370"/>
      <c r="M61" s="1370"/>
      <c r="N61" s="1370"/>
      <c r="O61" s="1370"/>
      <c r="P61" s="1370"/>
      <c r="Q61" s="1370"/>
      <c r="R61" s="1370"/>
      <c r="S61" s="1370"/>
      <c r="T61" s="1370"/>
      <c r="U61" s="1370"/>
      <c r="V61" s="1370"/>
      <c r="W61" s="1370"/>
      <c r="X61" s="1370"/>
      <c r="Y61" s="1370"/>
      <c r="Z61" s="1370"/>
      <c r="AA61" s="1370"/>
      <c r="AB61" s="1370"/>
      <c r="AC61" s="1370"/>
      <c r="AD61" s="1370"/>
      <c r="AE61" s="1370"/>
      <c r="AF61" s="1370"/>
      <c r="AG61" s="1370"/>
      <c r="AH61" s="1370"/>
      <c r="AI61" s="1370"/>
      <c r="AJ61" s="1370"/>
      <c r="AK61" s="1370"/>
      <c r="AL61" s="1370"/>
      <c r="AM61" s="1370"/>
      <c r="AN61" s="1371"/>
      <c r="AO61" s="1370"/>
      <c r="AP61" s="1370"/>
      <c r="AQ61" s="1372"/>
      <c r="AR61" s="2059" t="s">
        <v>613</v>
      </c>
      <c r="AS61" s="2060"/>
      <c r="AT61" s="2061">
        <f>UnosPod!F63</f>
        <v>0</v>
      </c>
      <c r="AU61" s="2061"/>
      <c r="AV61" s="2061"/>
      <c r="AW61" s="2061"/>
      <c r="AX61" s="2061"/>
      <c r="AY61" s="2061"/>
      <c r="AZ61" s="2061"/>
      <c r="BA61" s="2061">
        <f>ProslaGodina!B42</f>
        <v>0</v>
      </c>
      <c r="BB61" s="2061"/>
      <c r="BC61" s="2061"/>
      <c r="BD61" s="2061"/>
      <c r="BE61" s="2061"/>
      <c r="BF61" s="2061"/>
      <c r="BG61" s="2065"/>
    </row>
    <row r="62" spans="1:59" s="942" customFormat="1" ht="14.25" customHeight="1" x14ac:dyDescent="0.2">
      <c r="A62" s="2056" t="s">
        <v>124</v>
      </c>
      <c r="B62" s="2062"/>
      <c r="C62" s="2062"/>
      <c r="D62" s="2062"/>
      <c r="E62" s="2062"/>
      <c r="F62" s="2062"/>
      <c r="G62" s="1365" t="s">
        <v>259</v>
      </c>
      <c r="H62" s="1367" t="s">
        <v>1440</v>
      </c>
      <c r="I62" s="1367"/>
      <c r="J62" s="1367"/>
      <c r="K62" s="1367"/>
      <c r="L62" s="1367"/>
      <c r="M62" s="1367"/>
      <c r="N62" s="1367"/>
      <c r="O62" s="1367"/>
      <c r="P62" s="1367"/>
      <c r="Q62" s="1367"/>
      <c r="R62" s="1367"/>
      <c r="S62" s="1367"/>
      <c r="T62" s="1367"/>
      <c r="U62" s="1367"/>
      <c r="V62" s="1367"/>
      <c r="W62" s="1367"/>
      <c r="X62" s="1367"/>
      <c r="Y62" s="1367"/>
      <c r="Z62" s="1367"/>
      <c r="AA62" s="1367"/>
      <c r="AB62" s="1367"/>
      <c r="AC62" s="1367"/>
      <c r="AD62" s="1367"/>
      <c r="AE62" s="1367"/>
      <c r="AF62" s="1367"/>
      <c r="AG62" s="1367"/>
      <c r="AH62" s="1367"/>
      <c r="AI62" s="1367"/>
      <c r="AJ62" s="1367"/>
      <c r="AK62" s="1367"/>
      <c r="AL62" s="1367"/>
      <c r="AM62" s="1367"/>
      <c r="AN62" s="1367"/>
      <c r="AO62" s="1367"/>
      <c r="AP62" s="1367"/>
      <c r="AQ62" s="1368"/>
      <c r="AR62" s="2055" t="s">
        <v>76</v>
      </c>
      <c r="AS62" s="2056"/>
      <c r="AT62" s="2057">
        <f>SUM(AT63:AZ67)</f>
        <v>0</v>
      </c>
      <c r="AU62" s="2057"/>
      <c r="AV62" s="2057"/>
      <c r="AW62" s="2057"/>
      <c r="AX62" s="2057"/>
      <c r="AY62" s="2057"/>
      <c r="AZ62" s="2057"/>
      <c r="BA62" s="2057">
        <f>SUM(BA63:BG67)</f>
        <v>0</v>
      </c>
      <c r="BB62" s="2057"/>
      <c r="BC62" s="2057"/>
      <c r="BD62" s="2057"/>
      <c r="BE62" s="2057"/>
      <c r="BF62" s="2057"/>
      <c r="BG62" s="2058"/>
    </row>
    <row r="63" spans="1:59" s="942" customFormat="1" ht="14.25" customHeight="1" x14ac:dyDescent="0.2">
      <c r="A63" s="2063" t="s">
        <v>307</v>
      </c>
      <c r="B63" s="2064"/>
      <c r="C63" s="2064"/>
      <c r="D63" s="2064"/>
      <c r="E63" s="2064"/>
      <c r="F63" s="2064"/>
      <c r="G63" s="1369" t="s">
        <v>203</v>
      </c>
      <c r="H63" s="1370" t="s">
        <v>1441</v>
      </c>
      <c r="I63" s="1370"/>
      <c r="J63" s="1370"/>
      <c r="K63" s="1370"/>
      <c r="L63" s="1370"/>
      <c r="M63" s="1370"/>
      <c r="N63" s="1370"/>
      <c r="O63" s="1370"/>
      <c r="P63" s="1370"/>
      <c r="Q63" s="1370"/>
      <c r="R63" s="1370"/>
      <c r="S63" s="1370"/>
      <c r="T63" s="1370"/>
      <c r="U63" s="1370"/>
      <c r="V63" s="1370"/>
      <c r="W63" s="1370"/>
      <c r="X63" s="1370"/>
      <c r="Y63" s="1370"/>
      <c r="Z63" s="1370"/>
      <c r="AA63" s="1370"/>
      <c r="AB63" s="1370"/>
      <c r="AC63" s="1370"/>
      <c r="AD63" s="1370"/>
      <c r="AE63" s="1370"/>
      <c r="AF63" s="1370"/>
      <c r="AG63" s="1370"/>
      <c r="AH63" s="1370"/>
      <c r="AI63" s="1370"/>
      <c r="AJ63" s="1370"/>
      <c r="AK63" s="1370"/>
      <c r="AL63" s="1370"/>
      <c r="AM63" s="1370"/>
      <c r="AN63" s="1371"/>
      <c r="AO63" s="1370"/>
      <c r="AP63" s="1370"/>
      <c r="AQ63" s="1372"/>
      <c r="AR63" s="2059" t="s">
        <v>574</v>
      </c>
      <c r="AS63" s="2060"/>
      <c r="AT63" s="2061">
        <f>UnosPod!F138</f>
        <v>0</v>
      </c>
      <c r="AU63" s="2061"/>
      <c r="AV63" s="2061"/>
      <c r="AW63" s="2061"/>
      <c r="AX63" s="2061"/>
      <c r="AY63" s="2061"/>
      <c r="AZ63" s="2061"/>
      <c r="BA63" s="2061">
        <f>ProslaGodina!B44</f>
        <v>0</v>
      </c>
      <c r="BB63" s="2061"/>
      <c r="BC63" s="2061"/>
      <c r="BD63" s="2061"/>
      <c r="BE63" s="2061"/>
      <c r="BF63" s="2061"/>
      <c r="BG63" s="2065"/>
    </row>
    <row r="64" spans="1:59" s="942" customFormat="1" ht="14.25" customHeight="1" x14ac:dyDescent="0.2">
      <c r="A64" s="2056" t="s">
        <v>308</v>
      </c>
      <c r="B64" s="2062"/>
      <c r="C64" s="2062"/>
      <c r="D64" s="2062"/>
      <c r="E64" s="2062"/>
      <c r="F64" s="2062"/>
      <c r="G64" s="1365" t="s">
        <v>204</v>
      </c>
      <c r="H64" s="1367" t="s">
        <v>1442</v>
      </c>
      <c r="I64" s="1367"/>
      <c r="J64" s="1367"/>
      <c r="K64" s="1367"/>
      <c r="L64" s="1367"/>
      <c r="M64" s="1367"/>
      <c r="N64" s="1367"/>
      <c r="O64" s="1367"/>
      <c r="P64" s="1367"/>
      <c r="Q64" s="1367"/>
      <c r="R64" s="1367"/>
      <c r="S64" s="1367"/>
      <c r="T64" s="1367"/>
      <c r="U64" s="1367"/>
      <c r="V64" s="1367"/>
      <c r="W64" s="1367"/>
      <c r="X64" s="1367"/>
      <c r="Y64" s="1367"/>
      <c r="Z64" s="1367"/>
      <c r="AA64" s="1367"/>
      <c r="AB64" s="1367"/>
      <c r="AC64" s="1367"/>
      <c r="AD64" s="1367"/>
      <c r="AE64" s="1367"/>
      <c r="AF64" s="1367"/>
      <c r="AG64" s="1367"/>
      <c r="AH64" s="1367"/>
      <c r="AI64" s="1367"/>
      <c r="AJ64" s="1367"/>
      <c r="AK64" s="1367"/>
      <c r="AL64" s="1367"/>
      <c r="AM64" s="1367"/>
      <c r="AN64" s="1367"/>
      <c r="AO64" s="1367"/>
      <c r="AP64" s="1367"/>
      <c r="AQ64" s="1368"/>
      <c r="AR64" s="2055" t="s">
        <v>376</v>
      </c>
      <c r="AS64" s="2056"/>
      <c r="AT64" s="2057">
        <f>UnosPod!F139</f>
        <v>0</v>
      </c>
      <c r="AU64" s="2057"/>
      <c r="AV64" s="2057"/>
      <c r="AW64" s="2057"/>
      <c r="AX64" s="2057"/>
      <c r="AY64" s="2057"/>
      <c r="AZ64" s="2057"/>
      <c r="BA64" s="2057">
        <f>ProslaGodina!B45</f>
        <v>0</v>
      </c>
      <c r="BB64" s="2057"/>
      <c r="BC64" s="2057"/>
      <c r="BD64" s="2057"/>
      <c r="BE64" s="2057"/>
      <c r="BF64" s="2057"/>
      <c r="BG64" s="2058"/>
    </row>
    <row r="65" spans="1:59" s="942" customFormat="1" ht="14.25" customHeight="1" x14ac:dyDescent="0.2">
      <c r="A65" s="2063" t="s">
        <v>309</v>
      </c>
      <c r="B65" s="2064"/>
      <c r="C65" s="2064"/>
      <c r="D65" s="2064"/>
      <c r="E65" s="2064"/>
      <c r="F65" s="2064"/>
      <c r="G65" s="1369" t="s">
        <v>205</v>
      </c>
      <c r="H65" s="1370" t="s">
        <v>1443</v>
      </c>
      <c r="I65" s="1370"/>
      <c r="J65" s="1370"/>
      <c r="K65" s="1370"/>
      <c r="L65" s="1370"/>
      <c r="M65" s="1370"/>
      <c r="N65" s="1370"/>
      <c r="O65" s="1370"/>
      <c r="P65" s="1370"/>
      <c r="Q65" s="1370"/>
      <c r="R65" s="1370"/>
      <c r="S65" s="1370"/>
      <c r="T65" s="1370"/>
      <c r="U65" s="1370"/>
      <c r="V65" s="1370"/>
      <c r="W65" s="1370"/>
      <c r="X65" s="1370"/>
      <c r="Y65" s="1370"/>
      <c r="Z65" s="1370"/>
      <c r="AA65" s="1370"/>
      <c r="AB65" s="1370"/>
      <c r="AC65" s="1370"/>
      <c r="AD65" s="1370"/>
      <c r="AE65" s="1370"/>
      <c r="AF65" s="1370"/>
      <c r="AG65" s="1370"/>
      <c r="AH65" s="1370"/>
      <c r="AI65" s="1370"/>
      <c r="AJ65" s="1370"/>
      <c r="AK65" s="1370"/>
      <c r="AL65" s="1370"/>
      <c r="AM65" s="1370"/>
      <c r="AN65" s="1371"/>
      <c r="AO65" s="1370"/>
      <c r="AP65" s="1370"/>
      <c r="AQ65" s="1372"/>
      <c r="AR65" s="2059" t="s">
        <v>377</v>
      </c>
      <c r="AS65" s="2060"/>
      <c r="AT65" s="2061">
        <f>UnosPod!F140</f>
        <v>0</v>
      </c>
      <c r="AU65" s="2061"/>
      <c r="AV65" s="2061"/>
      <c r="AW65" s="2061"/>
      <c r="AX65" s="2061"/>
      <c r="AY65" s="2061"/>
      <c r="AZ65" s="2061"/>
      <c r="BA65" s="2061">
        <f>ProslaGodina!B46</f>
        <v>0</v>
      </c>
      <c r="BB65" s="2061"/>
      <c r="BC65" s="2061"/>
      <c r="BD65" s="2061"/>
      <c r="BE65" s="2061"/>
      <c r="BF65" s="2061"/>
      <c r="BG65" s="2065"/>
    </row>
    <row r="66" spans="1:59" s="942" customFormat="1" ht="14.25" customHeight="1" x14ac:dyDescent="0.2">
      <c r="A66" s="2056" t="s">
        <v>310</v>
      </c>
      <c r="B66" s="2062"/>
      <c r="C66" s="2062"/>
      <c r="D66" s="2062"/>
      <c r="E66" s="2062"/>
      <c r="F66" s="2062"/>
      <c r="G66" s="1365" t="s">
        <v>206</v>
      </c>
      <c r="H66" s="1367" t="s">
        <v>1444</v>
      </c>
      <c r="I66" s="1367"/>
      <c r="J66" s="1367"/>
      <c r="K66" s="1367"/>
      <c r="L66" s="1367"/>
      <c r="M66" s="1367"/>
      <c r="N66" s="1367"/>
      <c r="O66" s="1367"/>
      <c r="P66" s="1367"/>
      <c r="Q66" s="1367"/>
      <c r="R66" s="1367"/>
      <c r="S66" s="1367"/>
      <c r="T66" s="1367"/>
      <c r="U66" s="1367"/>
      <c r="V66" s="1367"/>
      <c r="W66" s="1367"/>
      <c r="X66" s="1367"/>
      <c r="Y66" s="1367"/>
      <c r="Z66" s="1367"/>
      <c r="AA66" s="1367"/>
      <c r="AB66" s="1367"/>
      <c r="AC66" s="1367"/>
      <c r="AD66" s="1367"/>
      <c r="AE66" s="1367"/>
      <c r="AF66" s="1367"/>
      <c r="AG66" s="1367"/>
      <c r="AH66" s="1367"/>
      <c r="AI66" s="1367"/>
      <c r="AJ66" s="1367"/>
      <c r="AK66" s="1367"/>
      <c r="AL66" s="1367"/>
      <c r="AM66" s="1367"/>
      <c r="AN66" s="1367"/>
      <c r="AO66" s="1367"/>
      <c r="AP66" s="1367"/>
      <c r="AQ66" s="1368"/>
      <c r="AR66" s="2055" t="s">
        <v>378</v>
      </c>
      <c r="AS66" s="2056"/>
      <c r="AT66" s="2057">
        <f>UnosPod!F141</f>
        <v>0</v>
      </c>
      <c r="AU66" s="2057"/>
      <c r="AV66" s="2057"/>
      <c r="AW66" s="2057"/>
      <c r="AX66" s="2057"/>
      <c r="AY66" s="2057"/>
      <c r="AZ66" s="2057"/>
      <c r="BA66" s="2057">
        <f>ProslaGodina!B47</f>
        <v>0</v>
      </c>
      <c r="BB66" s="2057"/>
      <c r="BC66" s="2057"/>
      <c r="BD66" s="2057"/>
      <c r="BE66" s="2057"/>
      <c r="BF66" s="2057"/>
      <c r="BG66" s="2058"/>
    </row>
    <row r="67" spans="1:59" s="942" customFormat="1" ht="14.25" customHeight="1" x14ac:dyDescent="0.2">
      <c r="A67" s="2063" t="s">
        <v>311</v>
      </c>
      <c r="B67" s="2064"/>
      <c r="C67" s="2064"/>
      <c r="D67" s="2064"/>
      <c r="E67" s="2064"/>
      <c r="F67" s="2064"/>
      <c r="G67" s="1369" t="s">
        <v>207</v>
      </c>
      <c r="H67" s="1370" t="s">
        <v>1445</v>
      </c>
      <c r="I67" s="1370"/>
      <c r="J67" s="1370"/>
      <c r="K67" s="1370"/>
      <c r="L67" s="1370"/>
      <c r="M67" s="1370"/>
      <c r="N67" s="1370"/>
      <c r="O67" s="1370"/>
      <c r="P67" s="1370"/>
      <c r="Q67" s="1370"/>
      <c r="R67" s="1370"/>
      <c r="S67" s="1370"/>
      <c r="T67" s="1370"/>
      <c r="U67" s="1370"/>
      <c r="V67" s="1370"/>
      <c r="W67" s="1370"/>
      <c r="X67" s="1370"/>
      <c r="Y67" s="1370"/>
      <c r="Z67" s="1370"/>
      <c r="AA67" s="1370"/>
      <c r="AB67" s="1370"/>
      <c r="AC67" s="1370"/>
      <c r="AD67" s="1370"/>
      <c r="AE67" s="1370"/>
      <c r="AF67" s="1370"/>
      <c r="AG67" s="1370"/>
      <c r="AH67" s="1370"/>
      <c r="AI67" s="1370"/>
      <c r="AJ67" s="1370"/>
      <c r="AK67" s="1370"/>
      <c r="AL67" s="1370"/>
      <c r="AM67" s="1370"/>
      <c r="AN67" s="1371"/>
      <c r="AO67" s="1370"/>
      <c r="AP67" s="1370"/>
      <c r="AQ67" s="1372"/>
      <c r="AR67" s="2059" t="s">
        <v>410</v>
      </c>
      <c r="AS67" s="2060"/>
      <c r="AT67" s="2061">
        <f>UnosPod!F142</f>
        <v>0</v>
      </c>
      <c r="AU67" s="2061"/>
      <c r="AV67" s="2061"/>
      <c r="AW67" s="2061"/>
      <c r="AX67" s="2061"/>
      <c r="AY67" s="2061"/>
      <c r="AZ67" s="2061"/>
      <c r="BA67" s="2061">
        <f>ProslaGodina!B48</f>
        <v>0</v>
      </c>
      <c r="BB67" s="2061"/>
      <c r="BC67" s="2061"/>
      <c r="BD67" s="2061"/>
      <c r="BE67" s="2061"/>
      <c r="BF67" s="2061"/>
      <c r="BG67" s="2065"/>
    </row>
    <row r="68" spans="1:59" s="942" customFormat="1" ht="14.25" customHeight="1" x14ac:dyDescent="0.2">
      <c r="A68" s="2056"/>
      <c r="B68" s="2062"/>
      <c r="C68" s="2062"/>
      <c r="D68" s="2062"/>
      <c r="E68" s="2062"/>
      <c r="F68" s="2062"/>
      <c r="G68" s="1374" t="s">
        <v>734</v>
      </c>
      <c r="H68" s="1375" t="s">
        <v>1446</v>
      </c>
      <c r="I68" s="1367"/>
      <c r="J68" s="1367"/>
      <c r="K68" s="1367"/>
      <c r="L68" s="1367"/>
      <c r="M68" s="1367"/>
      <c r="N68" s="1367"/>
      <c r="O68" s="1367"/>
      <c r="P68" s="1367"/>
      <c r="Q68" s="1367"/>
      <c r="R68" s="1367"/>
      <c r="S68" s="1367"/>
      <c r="T68" s="1367"/>
      <c r="U68" s="1367"/>
      <c r="V68" s="1367"/>
      <c r="W68" s="1367"/>
      <c r="X68" s="1367"/>
      <c r="Y68" s="1367"/>
      <c r="Z68" s="1367"/>
      <c r="AA68" s="1367"/>
      <c r="AB68" s="1367"/>
      <c r="AC68" s="1367"/>
      <c r="AD68" s="1367"/>
      <c r="AE68" s="1367"/>
      <c r="AF68" s="1367"/>
      <c r="AG68" s="1367"/>
      <c r="AH68" s="1367"/>
      <c r="AI68" s="1367"/>
      <c r="AJ68" s="1367"/>
      <c r="AK68" s="1367"/>
      <c r="AL68" s="1367"/>
      <c r="AM68" s="1367"/>
      <c r="AN68" s="1367"/>
      <c r="AO68" s="1367"/>
      <c r="AP68" s="1367"/>
      <c r="AQ68" s="1368"/>
      <c r="AR68" s="2055" t="s">
        <v>411</v>
      </c>
      <c r="AS68" s="2056"/>
      <c r="AT68" s="2057">
        <f>IF(AT52-AT53+AT55-AT62&lt;0,0,AT52-AT53+AT55-AT62)</f>
        <v>0</v>
      </c>
      <c r="AU68" s="2057"/>
      <c r="AV68" s="2057"/>
      <c r="AW68" s="2057"/>
      <c r="AX68" s="2057"/>
      <c r="AY68" s="2057"/>
      <c r="AZ68" s="2057"/>
      <c r="BA68" s="2057">
        <f>IF(BA52-BA53+BA55-BA62&lt;0,0,BA52-BA53+BA55-BA62)</f>
        <v>0</v>
      </c>
      <c r="BB68" s="2057"/>
      <c r="BC68" s="2057"/>
      <c r="BD68" s="2057"/>
      <c r="BE68" s="2057"/>
      <c r="BF68" s="2057"/>
      <c r="BG68" s="2058"/>
    </row>
    <row r="69" spans="1:59" s="942" customFormat="1" ht="14.25" customHeight="1" x14ac:dyDescent="0.2">
      <c r="A69" s="2063"/>
      <c r="B69" s="2064"/>
      <c r="C69" s="2064"/>
      <c r="D69" s="2064"/>
      <c r="E69" s="2064"/>
      <c r="F69" s="2064"/>
      <c r="G69" s="1376" t="s">
        <v>735</v>
      </c>
      <c r="H69" s="1377" t="s">
        <v>1447</v>
      </c>
      <c r="I69" s="1370"/>
      <c r="J69" s="1370"/>
      <c r="K69" s="1370"/>
      <c r="L69" s="1370"/>
      <c r="M69" s="1370"/>
      <c r="N69" s="1370"/>
      <c r="O69" s="1370"/>
      <c r="P69" s="1370"/>
      <c r="Q69" s="1370"/>
      <c r="R69" s="1370"/>
      <c r="S69" s="1370"/>
      <c r="T69" s="1370"/>
      <c r="U69" s="1370"/>
      <c r="V69" s="1370"/>
      <c r="W69" s="1370"/>
      <c r="X69" s="1370"/>
      <c r="Y69" s="1370"/>
      <c r="Z69" s="1370"/>
      <c r="AA69" s="1370"/>
      <c r="AB69" s="1370"/>
      <c r="AC69" s="1370"/>
      <c r="AD69" s="1370"/>
      <c r="AE69" s="1370"/>
      <c r="AF69" s="1370"/>
      <c r="AG69" s="1370"/>
      <c r="AH69" s="1370"/>
      <c r="AI69" s="1370"/>
      <c r="AJ69" s="1370"/>
      <c r="AK69" s="1370"/>
      <c r="AL69" s="1370"/>
      <c r="AM69" s="1370"/>
      <c r="AN69" s="1371"/>
      <c r="AO69" s="1371"/>
      <c r="AP69" s="1371"/>
      <c r="AQ69" s="1378"/>
      <c r="AR69" s="2059" t="s">
        <v>379</v>
      </c>
      <c r="AS69" s="2060"/>
      <c r="AT69" s="2072">
        <f>IF(AT53-AT52+AT62-AT55&lt;0,0,AT53-AT52+AT62-AT55)</f>
        <v>0</v>
      </c>
      <c r="AU69" s="2072"/>
      <c r="AV69" s="2072"/>
      <c r="AW69" s="2072"/>
      <c r="AX69" s="2072"/>
      <c r="AY69" s="2072"/>
      <c r="AZ69" s="2072"/>
      <c r="BA69" s="2072">
        <f>IF(BA53-BA52+BA62-BA55&lt;0,0,BA53-BA52+BA62-BA55)</f>
        <v>0</v>
      </c>
      <c r="BB69" s="2072"/>
      <c r="BC69" s="2072"/>
      <c r="BD69" s="2072"/>
      <c r="BE69" s="2072"/>
      <c r="BF69" s="2072"/>
      <c r="BG69" s="2073"/>
    </row>
    <row r="70" spans="1:59" s="942" customFormat="1" ht="14.25" customHeight="1" x14ac:dyDescent="0.2">
      <c r="A70" s="2056"/>
      <c r="B70" s="2062"/>
      <c r="C70" s="2062"/>
      <c r="D70" s="2062"/>
      <c r="E70" s="2062"/>
      <c r="F70" s="2062"/>
      <c r="G70" s="1374" t="s">
        <v>737</v>
      </c>
      <c r="H70" s="1375" t="s">
        <v>1667</v>
      </c>
      <c r="I70" s="1367"/>
      <c r="J70" s="1367"/>
      <c r="K70" s="1367"/>
      <c r="L70" s="1367"/>
      <c r="M70" s="1367"/>
      <c r="N70" s="1367"/>
      <c r="O70" s="1367"/>
      <c r="P70" s="1367"/>
      <c r="Q70" s="1367"/>
      <c r="R70" s="1367"/>
      <c r="S70" s="1367"/>
      <c r="T70" s="1367"/>
      <c r="U70" s="1367"/>
      <c r="V70" s="1367"/>
      <c r="W70" s="1367"/>
      <c r="X70" s="1367"/>
      <c r="Y70" s="1367"/>
      <c r="Z70" s="1367"/>
      <c r="AA70" s="1367"/>
      <c r="AB70" s="1367"/>
      <c r="AC70" s="1367"/>
      <c r="AD70" s="1367"/>
      <c r="AE70" s="1367"/>
      <c r="AF70" s="1367"/>
      <c r="AG70" s="1367"/>
      <c r="AH70" s="1367"/>
      <c r="AI70" s="1367"/>
      <c r="AJ70" s="1367"/>
      <c r="AK70" s="1367"/>
      <c r="AL70" s="1367"/>
      <c r="AM70" s="1367"/>
      <c r="AN70" s="1367"/>
      <c r="AO70" s="1367"/>
      <c r="AP70" s="1367"/>
      <c r="AQ70" s="1368"/>
      <c r="AR70" s="2055"/>
      <c r="AS70" s="2056"/>
      <c r="AT70" s="2057"/>
      <c r="AU70" s="2057"/>
      <c r="AV70" s="2057"/>
      <c r="AW70" s="2057"/>
      <c r="AX70" s="2057"/>
      <c r="AY70" s="2057"/>
      <c r="AZ70" s="2057"/>
      <c r="BA70" s="2057"/>
      <c r="BB70" s="2057"/>
      <c r="BC70" s="2057"/>
      <c r="BD70" s="2057"/>
      <c r="BE70" s="2057"/>
      <c r="BF70" s="2057"/>
      <c r="BG70" s="2058"/>
    </row>
    <row r="71" spans="1:59" s="942" customFormat="1" ht="15" customHeight="1" x14ac:dyDescent="0.2">
      <c r="A71" s="2063" t="s">
        <v>233</v>
      </c>
      <c r="B71" s="2064"/>
      <c r="C71" s="2064"/>
      <c r="D71" s="2064"/>
      <c r="E71" s="2064"/>
      <c r="F71" s="2064"/>
      <c r="G71" s="1369" t="s">
        <v>260</v>
      </c>
      <c r="H71" s="1370" t="s">
        <v>1448</v>
      </c>
      <c r="I71" s="1370"/>
      <c r="J71" s="1370"/>
      <c r="K71" s="1370"/>
      <c r="L71" s="1370"/>
      <c r="M71" s="1370"/>
      <c r="N71" s="1370"/>
      <c r="O71" s="1370"/>
      <c r="P71" s="1370"/>
      <c r="Q71" s="1370"/>
      <c r="R71" s="1370"/>
      <c r="S71" s="1370"/>
      <c r="T71" s="1370"/>
      <c r="U71" s="1370"/>
      <c r="V71" s="1370"/>
      <c r="W71" s="1370"/>
      <c r="X71" s="1370"/>
      <c r="Y71" s="1370"/>
      <c r="Z71" s="1370"/>
      <c r="AA71" s="1370"/>
      <c r="AB71" s="1370"/>
      <c r="AC71" s="1370"/>
      <c r="AD71" s="1370"/>
      <c r="AE71" s="1370"/>
      <c r="AF71" s="1370"/>
      <c r="AG71" s="1370"/>
      <c r="AH71" s="1370"/>
      <c r="AI71" s="1370"/>
      <c r="AJ71" s="1370"/>
      <c r="AK71" s="1370"/>
      <c r="AL71" s="1370"/>
      <c r="AM71" s="1370"/>
      <c r="AN71" s="1371"/>
      <c r="AO71" s="1370"/>
      <c r="AP71" s="1370"/>
      <c r="AQ71" s="1372"/>
      <c r="AR71" s="2059" t="s">
        <v>380</v>
      </c>
      <c r="AS71" s="2060"/>
      <c r="AT71" s="2061">
        <f>SUM(AT72:AZ81)</f>
        <v>0</v>
      </c>
      <c r="AU71" s="2061"/>
      <c r="AV71" s="2061"/>
      <c r="AW71" s="2061"/>
      <c r="AX71" s="2061"/>
      <c r="AY71" s="2061"/>
      <c r="AZ71" s="2061"/>
      <c r="BA71" s="2061">
        <f>SUM(BA72:BG81)</f>
        <v>0</v>
      </c>
      <c r="BB71" s="2061"/>
      <c r="BC71" s="2061"/>
      <c r="BD71" s="2061"/>
      <c r="BE71" s="2061"/>
      <c r="BF71" s="2061"/>
      <c r="BG71" s="2065"/>
    </row>
    <row r="72" spans="1:59" s="942" customFormat="1" ht="15.75" customHeight="1" x14ac:dyDescent="0.2">
      <c r="A72" s="2056" t="s">
        <v>228</v>
      </c>
      <c r="B72" s="2062"/>
      <c r="C72" s="2062"/>
      <c r="D72" s="2062"/>
      <c r="E72" s="2062"/>
      <c r="F72" s="2062"/>
      <c r="G72" s="1365" t="s">
        <v>203</v>
      </c>
      <c r="H72" s="2091" t="s">
        <v>1449</v>
      </c>
      <c r="I72" s="2091"/>
      <c r="J72" s="2091"/>
      <c r="K72" s="2091"/>
      <c r="L72" s="2091"/>
      <c r="M72" s="2091"/>
      <c r="N72" s="2091"/>
      <c r="O72" s="2091"/>
      <c r="P72" s="2091"/>
      <c r="Q72" s="2091"/>
      <c r="R72" s="2091"/>
      <c r="S72" s="2091"/>
      <c r="T72" s="2091"/>
      <c r="U72" s="2091"/>
      <c r="V72" s="2091"/>
      <c r="W72" s="2091"/>
      <c r="X72" s="2091"/>
      <c r="Y72" s="2091"/>
      <c r="Z72" s="2091"/>
      <c r="AA72" s="2091"/>
      <c r="AB72" s="2091"/>
      <c r="AC72" s="2091"/>
      <c r="AD72" s="2091"/>
      <c r="AE72" s="2091"/>
      <c r="AF72" s="2091"/>
      <c r="AG72" s="2091"/>
      <c r="AH72" s="2091"/>
      <c r="AI72" s="2091"/>
      <c r="AJ72" s="2091"/>
      <c r="AK72" s="2091"/>
      <c r="AL72" s="2091"/>
      <c r="AM72" s="2091"/>
      <c r="AN72" s="2091"/>
      <c r="AO72" s="2091"/>
      <c r="AP72" s="2091"/>
      <c r="AQ72" s="2092"/>
      <c r="AR72" s="2055" t="s">
        <v>632</v>
      </c>
      <c r="AS72" s="2056"/>
      <c r="AT72" s="2057">
        <f>UnosPod!F65</f>
        <v>0</v>
      </c>
      <c r="AU72" s="2057"/>
      <c r="AV72" s="2057"/>
      <c r="AW72" s="2057"/>
      <c r="AX72" s="2057"/>
      <c r="AY72" s="2057"/>
      <c r="AZ72" s="2057"/>
      <c r="BA72" s="2057">
        <f>ProslaGodina!B52</f>
        <v>0</v>
      </c>
      <c r="BB72" s="2057"/>
      <c r="BC72" s="2057"/>
      <c r="BD72" s="2057"/>
      <c r="BE72" s="2057"/>
      <c r="BF72" s="2057"/>
      <c r="BG72" s="2058"/>
    </row>
    <row r="73" spans="1:59" s="942" customFormat="1" ht="15.75" customHeight="1" x14ac:dyDescent="0.2">
      <c r="A73" s="2063" t="s">
        <v>229</v>
      </c>
      <c r="B73" s="2064"/>
      <c r="C73" s="2064"/>
      <c r="D73" s="2064"/>
      <c r="E73" s="2064"/>
      <c r="F73" s="2064"/>
      <c r="G73" s="1369" t="s">
        <v>204</v>
      </c>
      <c r="H73" s="1370" t="s">
        <v>1450</v>
      </c>
      <c r="I73" s="1370"/>
      <c r="J73" s="1370"/>
      <c r="K73" s="1370"/>
      <c r="L73" s="1370"/>
      <c r="M73" s="1370"/>
      <c r="N73" s="1370"/>
      <c r="O73" s="1370"/>
      <c r="P73" s="1370"/>
      <c r="Q73" s="1370"/>
      <c r="R73" s="1370"/>
      <c r="S73" s="1370"/>
      <c r="T73" s="1370"/>
      <c r="U73" s="1370"/>
      <c r="V73" s="1370"/>
      <c r="W73" s="1370"/>
      <c r="X73" s="1370"/>
      <c r="Y73" s="1370"/>
      <c r="Z73" s="1370"/>
      <c r="AA73" s="1370"/>
      <c r="AB73" s="1370"/>
      <c r="AC73" s="1370"/>
      <c r="AD73" s="1370"/>
      <c r="AE73" s="1370"/>
      <c r="AF73" s="1370"/>
      <c r="AG73" s="1370"/>
      <c r="AH73" s="1370"/>
      <c r="AI73" s="1370"/>
      <c r="AJ73" s="1370"/>
      <c r="AK73" s="1370"/>
      <c r="AL73" s="1370"/>
      <c r="AM73" s="1370"/>
      <c r="AN73" s="1371"/>
      <c r="AO73" s="1370"/>
      <c r="AP73" s="1370"/>
      <c r="AQ73" s="1372"/>
      <c r="AR73" s="2059" t="s">
        <v>381</v>
      </c>
      <c r="AS73" s="2060"/>
      <c r="AT73" s="2061">
        <f>UnosPod!F66</f>
        <v>0</v>
      </c>
      <c r="AU73" s="2061"/>
      <c r="AV73" s="2061"/>
      <c r="AW73" s="2061"/>
      <c r="AX73" s="2061"/>
      <c r="AY73" s="2061"/>
      <c r="AZ73" s="2061"/>
      <c r="BA73" s="2061">
        <f>ProslaGodina!B53</f>
        <v>0</v>
      </c>
      <c r="BB73" s="2061"/>
      <c r="BC73" s="2061"/>
      <c r="BD73" s="2061"/>
      <c r="BE73" s="2061"/>
      <c r="BF73" s="2061"/>
      <c r="BG73" s="2065"/>
    </row>
    <row r="74" spans="1:59" s="942" customFormat="1" ht="15.75" customHeight="1" x14ac:dyDescent="0.2">
      <c r="A74" s="2056" t="s">
        <v>230</v>
      </c>
      <c r="B74" s="2062"/>
      <c r="C74" s="2062"/>
      <c r="D74" s="2062"/>
      <c r="E74" s="2062"/>
      <c r="F74" s="2062"/>
      <c r="G74" s="1365" t="s">
        <v>205</v>
      </c>
      <c r="H74" s="1367" t="s">
        <v>1451</v>
      </c>
      <c r="I74" s="1367"/>
      <c r="J74" s="1367"/>
      <c r="K74" s="1367"/>
      <c r="L74" s="1367"/>
      <c r="M74" s="1367"/>
      <c r="N74" s="1367"/>
      <c r="O74" s="1367"/>
      <c r="P74" s="1367"/>
      <c r="Q74" s="1367"/>
      <c r="R74" s="1367"/>
      <c r="S74" s="1367"/>
      <c r="T74" s="1367"/>
      <c r="U74" s="1367"/>
      <c r="V74" s="1367"/>
      <c r="W74" s="1367"/>
      <c r="X74" s="1367"/>
      <c r="Y74" s="1367"/>
      <c r="Z74" s="1367"/>
      <c r="AA74" s="1367"/>
      <c r="AB74" s="1367"/>
      <c r="AC74" s="1367"/>
      <c r="AD74" s="1367"/>
      <c r="AE74" s="1367"/>
      <c r="AF74" s="1367"/>
      <c r="AG74" s="1367"/>
      <c r="AH74" s="1367"/>
      <c r="AI74" s="1367"/>
      <c r="AJ74" s="1367"/>
      <c r="AK74" s="1367"/>
      <c r="AL74" s="1367"/>
      <c r="AM74" s="1367"/>
      <c r="AN74" s="1367"/>
      <c r="AO74" s="1367"/>
      <c r="AP74" s="1367"/>
      <c r="AQ74" s="1368"/>
      <c r="AR74" s="2055" t="s">
        <v>575</v>
      </c>
      <c r="AS74" s="2056"/>
      <c r="AT74" s="2057">
        <f>UnosPod!F67</f>
        <v>0</v>
      </c>
      <c r="AU74" s="2057"/>
      <c r="AV74" s="2057"/>
      <c r="AW74" s="2057"/>
      <c r="AX74" s="2057"/>
      <c r="AY74" s="2057"/>
      <c r="AZ74" s="2057"/>
      <c r="BA74" s="2057">
        <f>ProslaGodina!B54</f>
        <v>0</v>
      </c>
      <c r="BB74" s="2057"/>
      <c r="BC74" s="2057"/>
      <c r="BD74" s="2057"/>
      <c r="BE74" s="2057"/>
      <c r="BF74" s="2057"/>
      <c r="BG74" s="2058"/>
    </row>
    <row r="75" spans="1:59" s="942" customFormat="1" ht="15.75" customHeight="1" x14ac:dyDescent="0.2">
      <c r="A75" s="2063" t="s">
        <v>231</v>
      </c>
      <c r="B75" s="2064"/>
      <c r="C75" s="2064"/>
      <c r="D75" s="2064"/>
      <c r="E75" s="2064"/>
      <c r="F75" s="2064"/>
      <c r="G75" s="1369" t="s">
        <v>206</v>
      </c>
      <c r="H75" s="1370" t="s">
        <v>1452</v>
      </c>
      <c r="I75" s="1370"/>
      <c r="J75" s="1370"/>
      <c r="K75" s="1370"/>
      <c r="L75" s="1370"/>
      <c r="M75" s="1370"/>
      <c r="N75" s="1370"/>
      <c r="O75" s="1370"/>
      <c r="P75" s="1370"/>
      <c r="Q75" s="1370"/>
      <c r="R75" s="1370"/>
      <c r="S75" s="1370"/>
      <c r="T75" s="1370"/>
      <c r="U75" s="1370"/>
      <c r="V75" s="1370"/>
      <c r="W75" s="1370"/>
      <c r="X75" s="1370"/>
      <c r="Y75" s="1370"/>
      <c r="Z75" s="1370"/>
      <c r="AA75" s="1370"/>
      <c r="AB75" s="1370"/>
      <c r="AC75" s="1370"/>
      <c r="AD75" s="1370"/>
      <c r="AE75" s="1370"/>
      <c r="AF75" s="1370"/>
      <c r="AG75" s="1370"/>
      <c r="AH75" s="1370"/>
      <c r="AI75" s="1370"/>
      <c r="AJ75" s="1370"/>
      <c r="AK75" s="1370"/>
      <c r="AL75" s="1370"/>
      <c r="AM75" s="1370"/>
      <c r="AN75" s="1371"/>
      <c r="AO75" s="1370"/>
      <c r="AP75" s="1370"/>
      <c r="AQ75" s="1372"/>
      <c r="AR75" s="2059" t="s">
        <v>633</v>
      </c>
      <c r="AS75" s="2060"/>
      <c r="AT75" s="2061">
        <f>UnosPod!F68</f>
        <v>0</v>
      </c>
      <c r="AU75" s="2061"/>
      <c r="AV75" s="2061"/>
      <c r="AW75" s="2061"/>
      <c r="AX75" s="2061"/>
      <c r="AY75" s="2061"/>
      <c r="AZ75" s="2061"/>
      <c r="BA75" s="2061">
        <f>ProslaGodina!B55</f>
        <v>0</v>
      </c>
      <c r="BB75" s="2061"/>
      <c r="BC75" s="2061"/>
      <c r="BD75" s="2061"/>
      <c r="BE75" s="2061"/>
      <c r="BF75" s="2061"/>
      <c r="BG75" s="2065"/>
    </row>
    <row r="76" spans="1:59" s="942" customFormat="1" ht="15.75" customHeight="1" x14ac:dyDescent="0.2">
      <c r="A76" s="2056" t="s">
        <v>232</v>
      </c>
      <c r="B76" s="2062"/>
      <c r="C76" s="2062"/>
      <c r="D76" s="2062"/>
      <c r="E76" s="2062"/>
      <c r="F76" s="2062"/>
      <c r="G76" s="1365" t="s">
        <v>207</v>
      </c>
      <c r="H76" s="1367" t="s">
        <v>1453</v>
      </c>
      <c r="I76" s="1367"/>
      <c r="J76" s="1367"/>
      <c r="K76" s="1367"/>
      <c r="L76" s="1367"/>
      <c r="M76" s="1367"/>
      <c r="N76" s="1367"/>
      <c r="O76" s="1367"/>
      <c r="P76" s="1367"/>
      <c r="Q76" s="1367"/>
      <c r="R76" s="1367"/>
      <c r="S76" s="1367"/>
      <c r="T76" s="1367"/>
      <c r="U76" s="1367"/>
      <c r="V76" s="1367"/>
      <c r="W76" s="1367"/>
      <c r="X76" s="1367"/>
      <c r="Y76" s="1367"/>
      <c r="Z76" s="1367"/>
      <c r="AA76" s="1367"/>
      <c r="AB76" s="1367"/>
      <c r="AC76" s="1367"/>
      <c r="AD76" s="1367"/>
      <c r="AE76" s="1367"/>
      <c r="AF76" s="1367"/>
      <c r="AG76" s="1367"/>
      <c r="AH76" s="1367"/>
      <c r="AI76" s="1367"/>
      <c r="AJ76" s="1367"/>
      <c r="AK76" s="1367"/>
      <c r="AL76" s="1367"/>
      <c r="AM76" s="1367"/>
      <c r="AN76" s="1367"/>
      <c r="AO76" s="1367"/>
      <c r="AP76" s="1367"/>
      <c r="AQ76" s="1368"/>
      <c r="AR76" s="2055" t="s">
        <v>634</v>
      </c>
      <c r="AS76" s="2056"/>
      <c r="AT76" s="2057">
        <f>UnosPod!F69</f>
        <v>0</v>
      </c>
      <c r="AU76" s="2057"/>
      <c r="AV76" s="2057"/>
      <c r="AW76" s="2057"/>
      <c r="AX76" s="2057"/>
      <c r="AY76" s="2057"/>
      <c r="AZ76" s="2057"/>
      <c r="BA76" s="2057">
        <f>ProslaGodina!B56</f>
        <v>0</v>
      </c>
      <c r="BB76" s="2057"/>
      <c r="BC76" s="2057"/>
      <c r="BD76" s="2057"/>
      <c r="BE76" s="2057"/>
      <c r="BF76" s="2057"/>
      <c r="BG76" s="2058"/>
    </row>
    <row r="77" spans="1:59" s="942" customFormat="1" ht="15.75" customHeight="1" x14ac:dyDescent="0.2">
      <c r="A77" s="2063" t="s">
        <v>118</v>
      </c>
      <c r="B77" s="2064"/>
      <c r="C77" s="2064"/>
      <c r="D77" s="2064"/>
      <c r="E77" s="2064"/>
      <c r="F77" s="2064"/>
      <c r="G77" s="1369" t="s">
        <v>208</v>
      </c>
      <c r="H77" s="1370" t="s">
        <v>1454</v>
      </c>
      <c r="I77" s="1370"/>
      <c r="J77" s="1370"/>
      <c r="K77" s="1370"/>
      <c r="L77" s="1370"/>
      <c r="M77" s="1370"/>
      <c r="N77" s="1370"/>
      <c r="O77" s="1370"/>
      <c r="P77" s="1370"/>
      <c r="Q77" s="1370"/>
      <c r="R77" s="1370"/>
      <c r="S77" s="1370"/>
      <c r="T77" s="1370"/>
      <c r="U77" s="1370"/>
      <c r="V77" s="1370"/>
      <c r="W77" s="1370"/>
      <c r="X77" s="1370"/>
      <c r="Y77" s="1370"/>
      <c r="Z77" s="1370"/>
      <c r="AA77" s="1370"/>
      <c r="AB77" s="1370"/>
      <c r="AC77" s="1370"/>
      <c r="AD77" s="1370"/>
      <c r="AE77" s="1370"/>
      <c r="AF77" s="1370"/>
      <c r="AG77" s="1370"/>
      <c r="AH77" s="1370"/>
      <c r="AI77" s="1370"/>
      <c r="AJ77" s="1370"/>
      <c r="AK77" s="1370"/>
      <c r="AL77" s="1370"/>
      <c r="AM77" s="1370"/>
      <c r="AN77" s="1371"/>
      <c r="AO77" s="1370"/>
      <c r="AP77" s="1370"/>
      <c r="AQ77" s="1372"/>
      <c r="AR77" s="2059" t="s">
        <v>635</v>
      </c>
      <c r="AS77" s="2060"/>
      <c r="AT77" s="2061">
        <f>UnosPod!F70</f>
        <v>0</v>
      </c>
      <c r="AU77" s="2061"/>
      <c r="AV77" s="2061"/>
      <c r="AW77" s="2061"/>
      <c r="AX77" s="2061"/>
      <c r="AY77" s="2061"/>
      <c r="AZ77" s="2061"/>
      <c r="BA77" s="2061">
        <f>ProslaGodina!B57</f>
        <v>0</v>
      </c>
      <c r="BB77" s="2061"/>
      <c r="BC77" s="2061"/>
      <c r="BD77" s="2061"/>
      <c r="BE77" s="2061"/>
      <c r="BF77" s="2061"/>
      <c r="BG77" s="2065"/>
    </row>
    <row r="78" spans="1:59" s="942" customFormat="1" ht="15.75" customHeight="1" x14ac:dyDescent="0.2">
      <c r="A78" s="2056" t="s">
        <v>119</v>
      </c>
      <c r="B78" s="2062"/>
      <c r="C78" s="2062"/>
      <c r="D78" s="2062"/>
      <c r="E78" s="2062"/>
      <c r="F78" s="2062"/>
      <c r="G78" s="1365" t="s">
        <v>209</v>
      </c>
      <c r="H78" s="1367" t="s">
        <v>1455</v>
      </c>
      <c r="I78" s="1367"/>
      <c r="J78" s="1367"/>
      <c r="K78" s="1367"/>
      <c r="L78" s="1367"/>
      <c r="M78" s="1367"/>
      <c r="N78" s="1367"/>
      <c r="O78" s="1367"/>
      <c r="P78" s="1367"/>
      <c r="Q78" s="1367"/>
      <c r="R78" s="1367"/>
      <c r="S78" s="1367"/>
      <c r="T78" s="1367"/>
      <c r="U78" s="1367"/>
      <c r="V78" s="1367"/>
      <c r="W78" s="1367"/>
      <c r="X78" s="1367"/>
      <c r="Y78" s="1367"/>
      <c r="Z78" s="1367"/>
      <c r="AA78" s="1367"/>
      <c r="AB78" s="1367"/>
      <c r="AC78" s="1367"/>
      <c r="AD78" s="1367"/>
      <c r="AE78" s="1367"/>
      <c r="AF78" s="1367"/>
      <c r="AG78" s="1367"/>
      <c r="AH78" s="1367"/>
      <c r="AI78" s="1367"/>
      <c r="AJ78" s="1367"/>
      <c r="AK78" s="1367"/>
      <c r="AL78" s="1367"/>
      <c r="AM78" s="1367"/>
      <c r="AN78" s="1367"/>
      <c r="AO78" s="1367"/>
      <c r="AP78" s="1367"/>
      <c r="AQ78" s="1368"/>
      <c r="AR78" s="2055" t="s">
        <v>636</v>
      </c>
      <c r="AS78" s="2056"/>
      <c r="AT78" s="2057">
        <f>UnosPod!F71</f>
        <v>0</v>
      </c>
      <c r="AU78" s="2057"/>
      <c r="AV78" s="2057"/>
      <c r="AW78" s="2057"/>
      <c r="AX78" s="2057"/>
      <c r="AY78" s="2057"/>
      <c r="AZ78" s="2057"/>
      <c r="BA78" s="2057">
        <f>ProslaGodina!B58</f>
        <v>0</v>
      </c>
      <c r="BB78" s="2057"/>
      <c r="BC78" s="2057"/>
      <c r="BD78" s="2057"/>
      <c r="BE78" s="2057"/>
      <c r="BF78" s="2057"/>
      <c r="BG78" s="2058"/>
    </row>
    <row r="79" spans="1:59" s="942" customFormat="1" ht="15.75" customHeight="1" x14ac:dyDescent="0.2">
      <c r="A79" s="2063" t="s">
        <v>120</v>
      </c>
      <c r="B79" s="2064"/>
      <c r="C79" s="2064"/>
      <c r="D79" s="2064"/>
      <c r="E79" s="2064"/>
      <c r="F79" s="2064"/>
      <c r="G79" s="1369" t="s">
        <v>210</v>
      </c>
      <c r="H79" s="1370" t="s">
        <v>1456</v>
      </c>
      <c r="I79" s="1370"/>
      <c r="J79" s="1370"/>
      <c r="K79" s="1370"/>
      <c r="L79" s="1370"/>
      <c r="M79" s="1370"/>
      <c r="N79" s="1370"/>
      <c r="O79" s="1370"/>
      <c r="P79" s="1370"/>
      <c r="Q79" s="1370"/>
      <c r="R79" s="1370"/>
      <c r="S79" s="1370"/>
      <c r="T79" s="1370"/>
      <c r="U79" s="1370"/>
      <c r="V79" s="1370"/>
      <c r="W79" s="1370"/>
      <c r="X79" s="1370"/>
      <c r="Y79" s="1370"/>
      <c r="Z79" s="1370"/>
      <c r="AA79" s="1370"/>
      <c r="AB79" s="1370"/>
      <c r="AC79" s="1370"/>
      <c r="AD79" s="1370"/>
      <c r="AE79" s="1370"/>
      <c r="AF79" s="1370"/>
      <c r="AG79" s="1370"/>
      <c r="AH79" s="1370"/>
      <c r="AI79" s="1370"/>
      <c r="AJ79" s="1370"/>
      <c r="AK79" s="1370"/>
      <c r="AL79" s="1370"/>
      <c r="AM79" s="1370"/>
      <c r="AN79" s="1371"/>
      <c r="AO79" s="1370"/>
      <c r="AP79" s="1370"/>
      <c r="AQ79" s="1372"/>
      <c r="AR79" s="2059" t="s">
        <v>637</v>
      </c>
      <c r="AS79" s="2060"/>
      <c r="AT79" s="2061">
        <f>UnosPod!F72</f>
        <v>0</v>
      </c>
      <c r="AU79" s="2061"/>
      <c r="AV79" s="2061"/>
      <c r="AW79" s="2061"/>
      <c r="AX79" s="2061"/>
      <c r="AY79" s="2061"/>
      <c r="AZ79" s="2061"/>
      <c r="BA79" s="2061">
        <f>ProslaGodina!B59</f>
        <v>0</v>
      </c>
      <c r="BB79" s="2061"/>
      <c r="BC79" s="2061"/>
      <c r="BD79" s="2061"/>
      <c r="BE79" s="2061"/>
      <c r="BF79" s="2061"/>
      <c r="BG79" s="2065"/>
    </row>
    <row r="80" spans="1:59" s="942" customFormat="1" ht="28.5" customHeight="1" x14ac:dyDescent="0.2">
      <c r="A80" s="2056" t="s">
        <v>121</v>
      </c>
      <c r="B80" s="2062"/>
      <c r="C80" s="2062"/>
      <c r="D80" s="2062"/>
      <c r="E80" s="2062"/>
      <c r="F80" s="2062"/>
      <c r="G80" s="1379" t="s">
        <v>24</v>
      </c>
      <c r="H80" s="2093" t="s">
        <v>1457</v>
      </c>
      <c r="I80" s="2093"/>
      <c r="J80" s="2093"/>
      <c r="K80" s="2093"/>
      <c r="L80" s="2093"/>
      <c r="M80" s="2093"/>
      <c r="N80" s="2093"/>
      <c r="O80" s="2093"/>
      <c r="P80" s="2093"/>
      <c r="Q80" s="2093"/>
      <c r="R80" s="2093"/>
      <c r="S80" s="2093"/>
      <c r="T80" s="2093"/>
      <c r="U80" s="2093"/>
      <c r="V80" s="2093"/>
      <c r="W80" s="2093"/>
      <c r="X80" s="2093"/>
      <c r="Y80" s="2093"/>
      <c r="Z80" s="2093"/>
      <c r="AA80" s="2093"/>
      <c r="AB80" s="2093"/>
      <c r="AC80" s="2093"/>
      <c r="AD80" s="2093"/>
      <c r="AE80" s="2093"/>
      <c r="AF80" s="2093"/>
      <c r="AG80" s="2093"/>
      <c r="AH80" s="2093"/>
      <c r="AI80" s="2093"/>
      <c r="AJ80" s="2093"/>
      <c r="AK80" s="2093"/>
      <c r="AL80" s="2093"/>
      <c r="AM80" s="2093"/>
      <c r="AN80" s="2093"/>
      <c r="AO80" s="2093"/>
      <c r="AP80" s="2093"/>
      <c r="AQ80" s="2094"/>
      <c r="AR80" s="2055" t="s">
        <v>638</v>
      </c>
      <c r="AS80" s="2056"/>
      <c r="AT80" s="2057">
        <f>UnosPod!F73</f>
        <v>0</v>
      </c>
      <c r="AU80" s="2057"/>
      <c r="AV80" s="2057"/>
      <c r="AW80" s="2057"/>
      <c r="AX80" s="2057"/>
      <c r="AY80" s="2057"/>
      <c r="AZ80" s="2057"/>
      <c r="BA80" s="2057">
        <f>ProslaGodina!B60</f>
        <v>0</v>
      </c>
      <c r="BB80" s="2057"/>
      <c r="BC80" s="2057"/>
      <c r="BD80" s="2057"/>
      <c r="BE80" s="2057"/>
      <c r="BF80" s="2057"/>
      <c r="BG80" s="2058"/>
    </row>
    <row r="81" spans="1:59" s="942" customFormat="1" ht="29.25" customHeight="1" x14ac:dyDescent="0.2">
      <c r="A81" s="2066" t="s">
        <v>122</v>
      </c>
      <c r="B81" s="2067"/>
      <c r="C81" s="2067"/>
      <c r="D81" s="2067"/>
      <c r="E81" s="2067"/>
      <c r="F81" s="2067"/>
      <c r="G81" s="1380" t="s">
        <v>25</v>
      </c>
      <c r="H81" s="2103" t="s">
        <v>1458</v>
      </c>
      <c r="I81" s="2103"/>
      <c r="J81" s="2103"/>
      <c r="K81" s="2103"/>
      <c r="L81" s="2103"/>
      <c r="M81" s="2103"/>
      <c r="N81" s="2103"/>
      <c r="O81" s="2103"/>
      <c r="P81" s="2103"/>
      <c r="Q81" s="2103"/>
      <c r="R81" s="2103"/>
      <c r="S81" s="2103"/>
      <c r="T81" s="2103"/>
      <c r="U81" s="2103"/>
      <c r="V81" s="2103"/>
      <c r="W81" s="2103"/>
      <c r="X81" s="2103"/>
      <c r="Y81" s="2103"/>
      <c r="Z81" s="2103"/>
      <c r="AA81" s="2103"/>
      <c r="AB81" s="2103"/>
      <c r="AC81" s="2103"/>
      <c r="AD81" s="2103"/>
      <c r="AE81" s="2103"/>
      <c r="AF81" s="2103"/>
      <c r="AG81" s="2103"/>
      <c r="AH81" s="2103"/>
      <c r="AI81" s="2103"/>
      <c r="AJ81" s="2103"/>
      <c r="AK81" s="2103"/>
      <c r="AL81" s="2103"/>
      <c r="AM81" s="2103"/>
      <c r="AN81" s="2103"/>
      <c r="AO81" s="2103"/>
      <c r="AP81" s="2103"/>
      <c r="AQ81" s="2104"/>
      <c r="AR81" s="2068" t="s">
        <v>639</v>
      </c>
      <c r="AS81" s="2069"/>
      <c r="AT81" s="2070">
        <f>UnosPod!F74</f>
        <v>0</v>
      </c>
      <c r="AU81" s="2070"/>
      <c r="AV81" s="2070"/>
      <c r="AW81" s="2070"/>
      <c r="AX81" s="2070"/>
      <c r="AY81" s="2070"/>
      <c r="AZ81" s="2070"/>
      <c r="BA81" s="2070">
        <f>ProslaGodina!B61</f>
        <v>0</v>
      </c>
      <c r="BB81" s="2070"/>
      <c r="BC81" s="2070"/>
      <c r="BD81" s="2070"/>
      <c r="BE81" s="2070"/>
      <c r="BF81" s="2070"/>
      <c r="BG81" s="2071"/>
    </row>
    <row r="82" spans="1:59" s="942" customFormat="1" ht="16.5" customHeight="1" x14ac:dyDescent="0.2"/>
    <row r="83" spans="1:59" s="942" customFormat="1" ht="16.5" customHeight="1" x14ac:dyDescent="0.2"/>
    <row r="84" spans="1:59" s="942" customFormat="1" ht="16.5" customHeight="1" x14ac:dyDescent="0.2"/>
    <row r="85" spans="1:59" s="942" customFormat="1" ht="16.5" customHeight="1" x14ac:dyDescent="0.2"/>
    <row r="86" spans="1:59" s="988" customFormat="1" ht="14.25" customHeight="1" x14ac:dyDescent="0.2">
      <c r="A86" s="2024" t="s">
        <v>1814</v>
      </c>
      <c r="B86" s="2025"/>
      <c r="C86" s="2025"/>
      <c r="D86" s="2025"/>
      <c r="E86" s="2025"/>
      <c r="F86" s="2026"/>
      <c r="G86" s="2033"/>
      <c r="H86" s="2034"/>
      <c r="I86" s="2034"/>
      <c r="J86" s="2034"/>
      <c r="K86" s="2034"/>
      <c r="L86" s="2034"/>
      <c r="M86" s="2034"/>
      <c r="N86" s="2034"/>
      <c r="O86" s="2034"/>
      <c r="P86" s="2034"/>
      <c r="Q86" s="2034"/>
      <c r="R86" s="2034"/>
      <c r="S86" s="2034"/>
      <c r="T86" s="2034"/>
      <c r="U86" s="2034"/>
      <c r="V86" s="2035"/>
      <c r="W86" s="2035"/>
      <c r="X86" s="2035"/>
      <c r="Y86" s="2035"/>
      <c r="Z86" s="2035"/>
      <c r="AA86" s="2035"/>
      <c r="AB86" s="2035"/>
      <c r="AC86" s="2035"/>
      <c r="AD86" s="2034"/>
      <c r="AE86" s="2034"/>
      <c r="AF86" s="2036"/>
      <c r="AG86" s="2036"/>
      <c r="AH86" s="2036"/>
      <c r="AI86" s="2036"/>
      <c r="AJ86" s="2035"/>
      <c r="AK86" s="2035"/>
      <c r="AL86" s="2034"/>
      <c r="AM86" s="2034"/>
      <c r="AN86" s="2034"/>
      <c r="AO86" s="2034"/>
      <c r="AP86" s="2034"/>
      <c r="AQ86" s="2037"/>
      <c r="AR86" s="2038" t="s">
        <v>486</v>
      </c>
      <c r="AS86" s="2026"/>
      <c r="AT86" s="2041" t="s">
        <v>1752</v>
      </c>
      <c r="AU86" s="2042"/>
      <c r="AV86" s="2041"/>
      <c r="AW86" s="2041"/>
      <c r="AX86" s="2041"/>
      <c r="AY86" s="2041"/>
      <c r="AZ86" s="2041"/>
      <c r="BA86" s="2041"/>
      <c r="BB86" s="2041"/>
      <c r="BC86" s="2041"/>
      <c r="BD86" s="2042"/>
      <c r="BE86" s="2041"/>
      <c r="BF86" s="2041"/>
      <c r="BG86" s="2043"/>
    </row>
    <row r="87" spans="1:59" s="988" customFormat="1" ht="14.25" customHeight="1" x14ac:dyDescent="0.2">
      <c r="A87" s="2027"/>
      <c r="B87" s="2028"/>
      <c r="C87" s="2028"/>
      <c r="D87" s="2028"/>
      <c r="E87" s="2028"/>
      <c r="F87" s="2029"/>
      <c r="G87" s="2044" t="s">
        <v>1652</v>
      </c>
      <c r="H87" s="2044"/>
      <c r="I87" s="2044"/>
      <c r="J87" s="2044"/>
      <c r="K87" s="2044"/>
      <c r="L87" s="2044"/>
      <c r="M87" s="2044"/>
      <c r="N87" s="2044"/>
      <c r="O87" s="2044"/>
      <c r="P87" s="2044"/>
      <c r="Q87" s="2044"/>
      <c r="R87" s="2044"/>
      <c r="S87" s="2044"/>
      <c r="T87" s="2044"/>
      <c r="U87" s="2044"/>
      <c r="V87" s="2044"/>
      <c r="W87" s="2044"/>
      <c r="X87" s="2044"/>
      <c r="Y87" s="2044"/>
      <c r="Z87" s="2044"/>
      <c r="AA87" s="2044"/>
      <c r="AB87" s="2044"/>
      <c r="AC87" s="2044"/>
      <c r="AD87" s="2044"/>
      <c r="AE87" s="2044"/>
      <c r="AF87" s="2044"/>
      <c r="AG87" s="2044"/>
      <c r="AH87" s="2044"/>
      <c r="AI87" s="2044"/>
      <c r="AJ87" s="2044"/>
      <c r="AK87" s="2044"/>
      <c r="AL87" s="2044"/>
      <c r="AM87" s="2044"/>
      <c r="AN87" s="2044"/>
      <c r="AO87" s="2044"/>
      <c r="AP87" s="2044"/>
      <c r="AQ87" s="2044"/>
      <c r="AR87" s="2039"/>
      <c r="AS87" s="2029"/>
      <c r="AT87" s="2045" t="s">
        <v>140</v>
      </c>
      <c r="AU87" s="2046"/>
      <c r="AV87" s="2046"/>
      <c r="AW87" s="2046"/>
      <c r="AX87" s="2046"/>
      <c r="AY87" s="2046"/>
      <c r="AZ87" s="2047"/>
      <c r="BA87" s="2051" t="s">
        <v>1653</v>
      </c>
      <c r="BB87" s="2051"/>
      <c r="BC87" s="2051"/>
      <c r="BD87" s="2051"/>
      <c r="BE87" s="2051"/>
      <c r="BF87" s="2051"/>
      <c r="BG87" s="2052"/>
    </row>
    <row r="88" spans="1:59" s="988" customFormat="1" ht="14.25" customHeight="1" x14ac:dyDescent="0.2">
      <c r="A88" s="2030"/>
      <c r="B88" s="2031"/>
      <c r="C88" s="2031"/>
      <c r="D88" s="2031"/>
      <c r="E88" s="2031"/>
      <c r="F88" s="2032"/>
      <c r="G88" s="2053"/>
      <c r="H88" s="2053"/>
      <c r="I88" s="2053"/>
      <c r="J88" s="2053"/>
      <c r="K88" s="2053"/>
      <c r="L88" s="2053"/>
      <c r="M88" s="2053"/>
      <c r="N88" s="2053"/>
      <c r="O88" s="2053"/>
      <c r="P88" s="2053"/>
      <c r="Q88" s="2053"/>
      <c r="R88" s="2053"/>
      <c r="S88" s="2053"/>
      <c r="T88" s="2053"/>
      <c r="U88" s="2053"/>
      <c r="V88" s="2053"/>
      <c r="W88" s="2053"/>
      <c r="X88" s="2053"/>
      <c r="Y88" s="2053"/>
      <c r="Z88" s="2053"/>
      <c r="AA88" s="2053"/>
      <c r="AB88" s="2053"/>
      <c r="AC88" s="2053"/>
      <c r="AD88" s="2053"/>
      <c r="AE88" s="2053"/>
      <c r="AF88" s="2053"/>
      <c r="AG88" s="2053"/>
      <c r="AH88" s="2053"/>
      <c r="AI88" s="2053"/>
      <c r="AJ88" s="2053"/>
      <c r="AK88" s="2053"/>
      <c r="AL88" s="2053"/>
      <c r="AM88" s="2053"/>
      <c r="AN88" s="2053"/>
      <c r="AO88" s="2053"/>
      <c r="AP88" s="2053"/>
      <c r="AQ88" s="2053"/>
      <c r="AR88" s="2040"/>
      <c r="AS88" s="2032"/>
      <c r="AT88" s="2048"/>
      <c r="AU88" s="2049"/>
      <c r="AV88" s="2049"/>
      <c r="AW88" s="2049"/>
      <c r="AX88" s="2049"/>
      <c r="AY88" s="2049"/>
      <c r="AZ88" s="2050"/>
      <c r="BA88" s="2053" t="s">
        <v>1654</v>
      </c>
      <c r="BB88" s="2053"/>
      <c r="BC88" s="2053"/>
      <c r="BD88" s="2053"/>
      <c r="BE88" s="2053"/>
      <c r="BF88" s="2053"/>
      <c r="BG88" s="2054"/>
    </row>
    <row r="89" spans="1:59" s="1364" customFormat="1" ht="14.25" customHeight="1" x14ac:dyDescent="0.2">
      <c r="A89" s="2018" t="s">
        <v>194</v>
      </c>
      <c r="B89" s="2019"/>
      <c r="C89" s="2019"/>
      <c r="D89" s="2019"/>
      <c r="E89" s="2019"/>
      <c r="F89" s="2019"/>
      <c r="G89" s="2020" t="s">
        <v>408</v>
      </c>
      <c r="H89" s="2021"/>
      <c r="I89" s="2021"/>
      <c r="J89" s="2021"/>
      <c r="K89" s="2021"/>
      <c r="L89" s="2021"/>
      <c r="M89" s="2021"/>
      <c r="N89" s="2021"/>
      <c r="O89" s="2021"/>
      <c r="P89" s="2021"/>
      <c r="Q89" s="2021"/>
      <c r="R89" s="2021"/>
      <c r="S89" s="2021"/>
      <c r="T89" s="2021"/>
      <c r="U89" s="2021"/>
      <c r="V89" s="2021"/>
      <c r="W89" s="2021"/>
      <c r="X89" s="2021"/>
      <c r="Y89" s="2021"/>
      <c r="Z89" s="2021"/>
      <c r="AA89" s="2021"/>
      <c r="AB89" s="2021"/>
      <c r="AC89" s="2021"/>
      <c r="AD89" s="2021"/>
      <c r="AE89" s="2021"/>
      <c r="AF89" s="2021"/>
      <c r="AG89" s="2021"/>
      <c r="AH89" s="2021"/>
      <c r="AI89" s="2021"/>
      <c r="AJ89" s="2021"/>
      <c r="AK89" s="2021"/>
      <c r="AL89" s="2021"/>
      <c r="AM89" s="2021"/>
      <c r="AN89" s="2021"/>
      <c r="AO89" s="2021"/>
      <c r="AP89" s="2021"/>
      <c r="AQ89" s="2022"/>
      <c r="AR89" s="2019" t="s">
        <v>80</v>
      </c>
      <c r="AS89" s="2019"/>
      <c r="AT89" s="2019" t="s">
        <v>188</v>
      </c>
      <c r="AU89" s="2019"/>
      <c r="AV89" s="2019"/>
      <c r="AW89" s="2019"/>
      <c r="AX89" s="2019"/>
      <c r="AY89" s="2019"/>
      <c r="AZ89" s="2019"/>
      <c r="BA89" s="2019" t="s">
        <v>697</v>
      </c>
      <c r="BB89" s="2019"/>
      <c r="BC89" s="2019"/>
      <c r="BD89" s="2019"/>
      <c r="BE89" s="2019"/>
      <c r="BF89" s="2019"/>
      <c r="BG89" s="2023"/>
    </row>
    <row r="90" spans="1:59" s="942" customFormat="1" ht="16.5" customHeight="1" x14ac:dyDescent="0.2">
      <c r="A90" s="2095" t="s">
        <v>195</v>
      </c>
      <c r="B90" s="2096"/>
      <c r="C90" s="2096"/>
      <c r="D90" s="2096"/>
      <c r="E90" s="2096"/>
      <c r="F90" s="2097"/>
      <c r="G90" s="1381" t="s">
        <v>259</v>
      </c>
      <c r="H90" s="1382" t="s">
        <v>1459</v>
      </c>
      <c r="I90" s="1382"/>
      <c r="J90" s="1382"/>
      <c r="K90" s="1382"/>
      <c r="L90" s="1382"/>
      <c r="M90" s="1382"/>
      <c r="N90" s="1382"/>
      <c r="O90" s="1382"/>
      <c r="P90" s="1382"/>
      <c r="Q90" s="1382"/>
      <c r="R90" s="1382"/>
      <c r="S90" s="1382"/>
      <c r="T90" s="1382"/>
      <c r="U90" s="1382"/>
      <c r="V90" s="1382"/>
      <c r="W90" s="1382"/>
      <c r="X90" s="1382"/>
      <c r="Y90" s="1382"/>
      <c r="Z90" s="1382"/>
      <c r="AA90" s="1382"/>
      <c r="AB90" s="1382"/>
      <c r="AC90" s="1382"/>
      <c r="AD90" s="1382"/>
      <c r="AE90" s="1382"/>
      <c r="AF90" s="1417"/>
      <c r="AG90" s="1417"/>
      <c r="AH90" s="1417"/>
      <c r="AI90" s="1417"/>
      <c r="AJ90" s="1382"/>
      <c r="AK90" s="1382"/>
      <c r="AL90" s="1382"/>
      <c r="AM90" s="1382"/>
      <c r="AN90" s="1382"/>
      <c r="AO90" s="1382"/>
      <c r="AP90" s="1382"/>
      <c r="AQ90" s="1383"/>
      <c r="AR90" s="2098" t="s">
        <v>640</v>
      </c>
      <c r="AS90" s="2098"/>
      <c r="AT90" s="2099">
        <f>SUM(AT92:AZ100)+AT91</f>
        <v>0</v>
      </c>
      <c r="AU90" s="2100"/>
      <c r="AV90" s="2101"/>
      <c r="AW90" s="2101"/>
      <c r="AX90" s="2101"/>
      <c r="AY90" s="2101"/>
      <c r="AZ90" s="2102"/>
      <c r="BA90" s="2099">
        <f>SUM(BA92:BG100)+BA91</f>
        <v>0</v>
      </c>
      <c r="BB90" s="2101"/>
      <c r="BC90" s="2101"/>
      <c r="BD90" s="2100"/>
      <c r="BE90" s="2101"/>
      <c r="BF90" s="2101"/>
      <c r="BG90" s="2102"/>
    </row>
    <row r="91" spans="1:59" s="942" customFormat="1" ht="27" customHeight="1" x14ac:dyDescent="0.2">
      <c r="A91" s="2063" t="s">
        <v>312</v>
      </c>
      <c r="B91" s="2064"/>
      <c r="C91" s="2064"/>
      <c r="D91" s="2064"/>
      <c r="E91" s="2064"/>
      <c r="F91" s="2107"/>
      <c r="G91" s="1384" t="s">
        <v>203</v>
      </c>
      <c r="H91" s="2116" t="s">
        <v>1460</v>
      </c>
      <c r="I91" s="2116"/>
      <c r="J91" s="2116"/>
      <c r="K91" s="2116"/>
      <c r="L91" s="2116"/>
      <c r="M91" s="2116"/>
      <c r="N91" s="2116"/>
      <c r="O91" s="2116"/>
      <c r="P91" s="2116"/>
      <c r="Q91" s="2116"/>
      <c r="R91" s="2116"/>
      <c r="S91" s="2116"/>
      <c r="T91" s="2116"/>
      <c r="U91" s="2116"/>
      <c r="V91" s="2116"/>
      <c r="W91" s="2116"/>
      <c r="X91" s="2116"/>
      <c r="Y91" s="2116"/>
      <c r="Z91" s="2116"/>
      <c r="AA91" s="2116"/>
      <c r="AB91" s="2116"/>
      <c r="AC91" s="2116"/>
      <c r="AD91" s="2116"/>
      <c r="AE91" s="2116"/>
      <c r="AF91" s="2116"/>
      <c r="AG91" s="2116"/>
      <c r="AH91" s="2116"/>
      <c r="AI91" s="2116"/>
      <c r="AJ91" s="2116"/>
      <c r="AK91" s="2116"/>
      <c r="AL91" s="2116"/>
      <c r="AM91" s="2116"/>
      <c r="AN91" s="2116"/>
      <c r="AO91" s="2116"/>
      <c r="AP91" s="2116"/>
      <c r="AQ91" s="2117"/>
      <c r="AR91" s="2108" t="s">
        <v>641</v>
      </c>
      <c r="AS91" s="2108"/>
      <c r="AT91" s="2109">
        <f>UnosPod!F144</f>
        <v>0</v>
      </c>
      <c r="AU91" s="2110"/>
      <c r="AV91" s="2110"/>
      <c r="AW91" s="2110"/>
      <c r="AX91" s="2110"/>
      <c r="AY91" s="2110"/>
      <c r="AZ91" s="2111"/>
      <c r="BA91" s="2109">
        <f>ProslaGodina!B63</f>
        <v>0</v>
      </c>
      <c r="BB91" s="2110"/>
      <c r="BC91" s="2110"/>
      <c r="BD91" s="2110"/>
      <c r="BE91" s="2110"/>
      <c r="BF91" s="2110"/>
      <c r="BG91" s="2111"/>
    </row>
    <row r="92" spans="1:59" s="942" customFormat="1" ht="15.75" customHeight="1" x14ac:dyDescent="0.2">
      <c r="A92" s="2056" t="s">
        <v>313</v>
      </c>
      <c r="B92" s="2062"/>
      <c r="C92" s="2062"/>
      <c r="D92" s="2062"/>
      <c r="E92" s="2062"/>
      <c r="F92" s="2055"/>
      <c r="G92" s="1385" t="s">
        <v>204</v>
      </c>
      <c r="H92" s="2091" t="s">
        <v>1461</v>
      </c>
      <c r="I92" s="2091"/>
      <c r="J92" s="2091"/>
      <c r="K92" s="2091"/>
      <c r="L92" s="2091"/>
      <c r="M92" s="2091"/>
      <c r="N92" s="2091"/>
      <c r="O92" s="2091"/>
      <c r="P92" s="2091"/>
      <c r="Q92" s="2091"/>
      <c r="R92" s="2091"/>
      <c r="S92" s="2091"/>
      <c r="T92" s="2091"/>
      <c r="U92" s="2091"/>
      <c r="V92" s="2091"/>
      <c r="W92" s="2091"/>
      <c r="X92" s="2091"/>
      <c r="Y92" s="2091"/>
      <c r="Z92" s="2091"/>
      <c r="AA92" s="2091"/>
      <c r="AB92" s="2091"/>
      <c r="AC92" s="2091"/>
      <c r="AD92" s="2091"/>
      <c r="AE92" s="2091"/>
      <c r="AF92" s="2091"/>
      <c r="AG92" s="2091"/>
      <c r="AH92" s="2091"/>
      <c r="AI92" s="2091"/>
      <c r="AJ92" s="2091"/>
      <c r="AK92" s="2091"/>
      <c r="AL92" s="2091"/>
      <c r="AM92" s="2091"/>
      <c r="AN92" s="2091"/>
      <c r="AO92" s="2091"/>
      <c r="AP92" s="2091"/>
      <c r="AQ92" s="2118"/>
      <c r="AR92" s="2112" t="s">
        <v>642</v>
      </c>
      <c r="AS92" s="2112"/>
      <c r="AT92" s="2113">
        <f>UnosPod!F145</f>
        <v>0</v>
      </c>
      <c r="AU92" s="2114"/>
      <c r="AV92" s="2114"/>
      <c r="AW92" s="2114"/>
      <c r="AX92" s="2114"/>
      <c r="AY92" s="2114"/>
      <c r="AZ92" s="2115"/>
      <c r="BA92" s="2113">
        <f>ProslaGodina!B64</f>
        <v>0</v>
      </c>
      <c r="BB92" s="2114"/>
      <c r="BC92" s="2114"/>
      <c r="BD92" s="2114"/>
      <c r="BE92" s="2114"/>
      <c r="BF92" s="2114"/>
      <c r="BG92" s="2115"/>
    </row>
    <row r="93" spans="1:59" s="942" customFormat="1" ht="15.75" customHeight="1" x14ac:dyDescent="0.2">
      <c r="A93" s="2063" t="s">
        <v>314</v>
      </c>
      <c r="B93" s="2064"/>
      <c r="C93" s="2064"/>
      <c r="D93" s="2064"/>
      <c r="E93" s="2064"/>
      <c r="F93" s="2107"/>
      <c r="G93" s="1384" t="s">
        <v>205</v>
      </c>
      <c r="H93" s="1370" t="s">
        <v>1462</v>
      </c>
      <c r="I93" s="1370"/>
      <c r="J93" s="1370"/>
      <c r="K93" s="1370"/>
      <c r="L93" s="1370"/>
      <c r="M93" s="1370"/>
      <c r="N93" s="1370"/>
      <c r="O93" s="1370"/>
      <c r="P93" s="1370"/>
      <c r="Q93" s="1370"/>
      <c r="R93" s="1370"/>
      <c r="S93" s="1370"/>
      <c r="T93" s="1370"/>
      <c r="U93" s="1370"/>
      <c r="V93" s="1370"/>
      <c r="W93" s="1370"/>
      <c r="X93" s="1370"/>
      <c r="Y93" s="1370"/>
      <c r="Z93" s="1370"/>
      <c r="AA93" s="1370"/>
      <c r="AB93" s="1370"/>
      <c r="AC93" s="1370"/>
      <c r="AD93" s="1370"/>
      <c r="AE93" s="1370"/>
      <c r="AF93" s="1370"/>
      <c r="AG93" s="1370"/>
      <c r="AH93" s="1370"/>
      <c r="AI93" s="1370"/>
      <c r="AJ93" s="1370"/>
      <c r="AK93" s="1370"/>
      <c r="AL93" s="1370"/>
      <c r="AM93" s="1370"/>
      <c r="AN93" s="1371"/>
      <c r="AO93" s="1370"/>
      <c r="AP93" s="1370"/>
      <c r="AQ93" s="1373"/>
      <c r="AR93" s="2108" t="s">
        <v>643</v>
      </c>
      <c r="AS93" s="2108"/>
      <c r="AT93" s="2109">
        <f>UnosPod!F146</f>
        <v>0</v>
      </c>
      <c r="AU93" s="2110"/>
      <c r="AV93" s="2110"/>
      <c r="AW93" s="2110"/>
      <c r="AX93" s="2110"/>
      <c r="AY93" s="2110"/>
      <c r="AZ93" s="2111"/>
      <c r="BA93" s="2109">
        <f>ProslaGodina!B65</f>
        <v>0</v>
      </c>
      <c r="BB93" s="2110"/>
      <c r="BC93" s="2110"/>
      <c r="BD93" s="2110"/>
      <c r="BE93" s="2110"/>
      <c r="BF93" s="2110"/>
      <c r="BG93" s="2111"/>
    </row>
    <row r="94" spans="1:59" s="942" customFormat="1" ht="15.75" customHeight="1" x14ac:dyDescent="0.2">
      <c r="A94" s="2056" t="s">
        <v>356</v>
      </c>
      <c r="B94" s="2062"/>
      <c r="C94" s="2062"/>
      <c r="D94" s="2062"/>
      <c r="E94" s="2062"/>
      <c r="F94" s="2055"/>
      <c r="G94" s="1385" t="s">
        <v>206</v>
      </c>
      <c r="H94" s="1367" t="s">
        <v>1463</v>
      </c>
      <c r="I94" s="1367"/>
      <c r="J94" s="1367"/>
      <c r="K94" s="1367"/>
      <c r="L94" s="1367"/>
      <c r="M94" s="1367"/>
      <c r="N94" s="1367"/>
      <c r="O94" s="1367"/>
      <c r="P94" s="1367"/>
      <c r="Q94" s="1367"/>
      <c r="R94" s="1367"/>
      <c r="S94" s="1367"/>
      <c r="T94" s="1367"/>
      <c r="U94" s="1367"/>
      <c r="V94" s="1367"/>
      <c r="W94" s="1367"/>
      <c r="X94" s="1367"/>
      <c r="Y94" s="1367"/>
      <c r="Z94" s="1367"/>
      <c r="AA94" s="1367"/>
      <c r="AB94" s="1367"/>
      <c r="AC94" s="1367"/>
      <c r="AD94" s="1367"/>
      <c r="AE94" s="1367"/>
      <c r="AF94" s="1367"/>
      <c r="AG94" s="1367"/>
      <c r="AH94" s="1367"/>
      <c r="AI94" s="1367"/>
      <c r="AJ94" s="1367"/>
      <c r="AK94" s="1367"/>
      <c r="AL94" s="1367"/>
      <c r="AM94" s="1367"/>
      <c r="AN94" s="1367"/>
      <c r="AO94" s="1367"/>
      <c r="AP94" s="1367"/>
      <c r="AQ94" s="1366"/>
      <c r="AR94" s="2112" t="s">
        <v>644</v>
      </c>
      <c r="AS94" s="2112"/>
      <c r="AT94" s="2113">
        <f>UnosPod!F147</f>
        <v>0</v>
      </c>
      <c r="AU94" s="2114"/>
      <c r="AV94" s="2114"/>
      <c r="AW94" s="2114"/>
      <c r="AX94" s="2114"/>
      <c r="AY94" s="2114"/>
      <c r="AZ94" s="2115"/>
      <c r="BA94" s="2113">
        <f>ProslaGodina!B66</f>
        <v>0</v>
      </c>
      <c r="BB94" s="2114"/>
      <c r="BC94" s="2114"/>
      <c r="BD94" s="2114"/>
      <c r="BE94" s="2114"/>
      <c r="BF94" s="2114"/>
      <c r="BG94" s="2115"/>
    </row>
    <row r="95" spans="1:59" s="942" customFormat="1" ht="15.75" customHeight="1" x14ac:dyDescent="0.2">
      <c r="A95" s="2063" t="s">
        <v>315</v>
      </c>
      <c r="B95" s="2064"/>
      <c r="C95" s="2064"/>
      <c r="D95" s="2064"/>
      <c r="E95" s="2064"/>
      <c r="F95" s="2107"/>
      <c r="G95" s="1384" t="s">
        <v>207</v>
      </c>
      <c r="H95" s="1370" t="s">
        <v>1464</v>
      </c>
      <c r="I95" s="1370"/>
      <c r="J95" s="1370"/>
      <c r="K95" s="1370"/>
      <c r="L95" s="1370"/>
      <c r="M95" s="1370"/>
      <c r="N95" s="1370"/>
      <c r="O95" s="1370"/>
      <c r="P95" s="1370"/>
      <c r="Q95" s="1370"/>
      <c r="R95" s="1370"/>
      <c r="S95" s="1370"/>
      <c r="T95" s="1370"/>
      <c r="U95" s="1370"/>
      <c r="V95" s="1370"/>
      <c r="W95" s="1370"/>
      <c r="X95" s="1370"/>
      <c r="Y95" s="1370"/>
      <c r="Z95" s="1370"/>
      <c r="AA95" s="1370"/>
      <c r="AB95" s="1370"/>
      <c r="AC95" s="1370"/>
      <c r="AD95" s="1370"/>
      <c r="AE95" s="1370"/>
      <c r="AF95" s="1370"/>
      <c r="AG95" s="1370"/>
      <c r="AH95" s="1370"/>
      <c r="AI95" s="1370"/>
      <c r="AJ95" s="1370"/>
      <c r="AK95" s="1370"/>
      <c r="AL95" s="1370"/>
      <c r="AM95" s="1370"/>
      <c r="AN95" s="1371"/>
      <c r="AO95" s="1370"/>
      <c r="AP95" s="1370"/>
      <c r="AQ95" s="1373"/>
      <c r="AR95" s="2108" t="s">
        <v>645</v>
      </c>
      <c r="AS95" s="2108"/>
      <c r="AT95" s="2109">
        <f>UnosPod!F148</f>
        <v>0</v>
      </c>
      <c r="AU95" s="2110"/>
      <c r="AV95" s="2110"/>
      <c r="AW95" s="2110"/>
      <c r="AX95" s="2110"/>
      <c r="AY95" s="2110"/>
      <c r="AZ95" s="2111"/>
      <c r="BA95" s="2109">
        <f>ProslaGodina!B67</f>
        <v>0</v>
      </c>
      <c r="BB95" s="2110"/>
      <c r="BC95" s="2110"/>
      <c r="BD95" s="2110"/>
      <c r="BE95" s="2110"/>
      <c r="BF95" s="2110"/>
      <c r="BG95" s="2111"/>
    </row>
    <row r="96" spans="1:59" s="942" customFormat="1" ht="15.75" customHeight="1" x14ac:dyDescent="0.2">
      <c r="A96" s="2056" t="s">
        <v>316</v>
      </c>
      <c r="B96" s="2062"/>
      <c r="C96" s="2062"/>
      <c r="D96" s="2062"/>
      <c r="E96" s="2062"/>
      <c r="F96" s="2055"/>
      <c r="G96" s="1385" t="s">
        <v>208</v>
      </c>
      <c r="H96" s="1367" t="s">
        <v>1465</v>
      </c>
      <c r="I96" s="1367"/>
      <c r="J96" s="1367"/>
      <c r="K96" s="1367"/>
      <c r="L96" s="1367"/>
      <c r="M96" s="1367"/>
      <c r="N96" s="1367"/>
      <c r="O96" s="1367"/>
      <c r="P96" s="1367"/>
      <c r="Q96" s="1367"/>
      <c r="R96" s="1367"/>
      <c r="S96" s="1367"/>
      <c r="T96" s="1367"/>
      <c r="U96" s="1367"/>
      <c r="V96" s="1367"/>
      <c r="W96" s="1367"/>
      <c r="X96" s="1367"/>
      <c r="Y96" s="1367"/>
      <c r="Z96" s="1367"/>
      <c r="AA96" s="1367"/>
      <c r="AB96" s="1367"/>
      <c r="AC96" s="1367"/>
      <c r="AD96" s="1367"/>
      <c r="AE96" s="1367"/>
      <c r="AF96" s="1367"/>
      <c r="AG96" s="1367"/>
      <c r="AH96" s="1367"/>
      <c r="AI96" s="1367"/>
      <c r="AJ96" s="1367"/>
      <c r="AK96" s="1367"/>
      <c r="AL96" s="1367"/>
      <c r="AM96" s="1367"/>
      <c r="AN96" s="1367"/>
      <c r="AO96" s="1367"/>
      <c r="AP96" s="1367"/>
      <c r="AQ96" s="1366"/>
      <c r="AR96" s="2112" t="s">
        <v>646</v>
      </c>
      <c r="AS96" s="2112"/>
      <c r="AT96" s="2113">
        <f>UnosPod!F149</f>
        <v>0</v>
      </c>
      <c r="AU96" s="2114"/>
      <c r="AV96" s="2114"/>
      <c r="AW96" s="2114"/>
      <c r="AX96" s="2114"/>
      <c r="AY96" s="2114"/>
      <c r="AZ96" s="2115"/>
      <c r="BA96" s="2113">
        <f>ProslaGodina!B68</f>
        <v>0</v>
      </c>
      <c r="BB96" s="2114"/>
      <c r="BC96" s="2114"/>
      <c r="BD96" s="2114"/>
      <c r="BE96" s="2114"/>
      <c r="BF96" s="2114"/>
      <c r="BG96" s="2115"/>
    </row>
    <row r="97" spans="1:59" s="942" customFormat="1" ht="15.75" customHeight="1" x14ac:dyDescent="0.2">
      <c r="A97" s="2063" t="s">
        <v>317</v>
      </c>
      <c r="B97" s="2064"/>
      <c r="C97" s="2064"/>
      <c r="D97" s="2064"/>
      <c r="E97" s="2064"/>
      <c r="F97" s="2107"/>
      <c r="G97" s="1384" t="s">
        <v>209</v>
      </c>
      <c r="H97" s="1370" t="s">
        <v>1466</v>
      </c>
      <c r="I97" s="1370"/>
      <c r="J97" s="1370"/>
      <c r="K97" s="1370"/>
      <c r="L97" s="1370"/>
      <c r="M97" s="1370"/>
      <c r="N97" s="1370"/>
      <c r="O97" s="1370"/>
      <c r="P97" s="1370"/>
      <c r="Q97" s="1370"/>
      <c r="R97" s="1370"/>
      <c r="S97" s="1370"/>
      <c r="T97" s="1370"/>
      <c r="U97" s="1370"/>
      <c r="V97" s="1370"/>
      <c r="W97" s="1370"/>
      <c r="X97" s="1370"/>
      <c r="Y97" s="1370"/>
      <c r="Z97" s="1370"/>
      <c r="AA97" s="1370"/>
      <c r="AB97" s="1370"/>
      <c r="AC97" s="1370"/>
      <c r="AD97" s="1370"/>
      <c r="AE97" s="1370"/>
      <c r="AF97" s="1370"/>
      <c r="AG97" s="1370"/>
      <c r="AH97" s="1370"/>
      <c r="AI97" s="1370"/>
      <c r="AJ97" s="1370"/>
      <c r="AK97" s="1370"/>
      <c r="AL97" s="1370"/>
      <c r="AM97" s="1370"/>
      <c r="AN97" s="1371"/>
      <c r="AO97" s="1370"/>
      <c r="AP97" s="1370"/>
      <c r="AQ97" s="1373"/>
      <c r="AR97" s="2108" t="s">
        <v>647</v>
      </c>
      <c r="AS97" s="2108"/>
      <c r="AT97" s="2109">
        <f>UnosPod!F150</f>
        <v>0</v>
      </c>
      <c r="AU97" s="2110"/>
      <c r="AV97" s="2110"/>
      <c r="AW97" s="2110"/>
      <c r="AX97" s="2110"/>
      <c r="AY97" s="2110"/>
      <c r="AZ97" s="2111"/>
      <c r="BA97" s="2109">
        <f>ProslaGodina!B69</f>
        <v>0</v>
      </c>
      <c r="BB97" s="2110"/>
      <c r="BC97" s="2110"/>
      <c r="BD97" s="2110"/>
      <c r="BE97" s="2110"/>
      <c r="BF97" s="2110"/>
      <c r="BG97" s="2111"/>
    </row>
    <row r="98" spans="1:59" s="942" customFormat="1" ht="29.25" customHeight="1" x14ac:dyDescent="0.2">
      <c r="A98" s="2056" t="s">
        <v>318</v>
      </c>
      <c r="B98" s="2062"/>
      <c r="C98" s="2062"/>
      <c r="D98" s="2062"/>
      <c r="E98" s="2062"/>
      <c r="F98" s="2055"/>
      <c r="G98" s="1385" t="s">
        <v>210</v>
      </c>
      <c r="H98" s="2119" t="s">
        <v>1467</v>
      </c>
      <c r="I98" s="2119"/>
      <c r="J98" s="2119"/>
      <c r="K98" s="2119"/>
      <c r="L98" s="2119"/>
      <c r="M98" s="2119"/>
      <c r="N98" s="2119"/>
      <c r="O98" s="2119"/>
      <c r="P98" s="2119"/>
      <c r="Q98" s="2119"/>
      <c r="R98" s="2119"/>
      <c r="S98" s="2119"/>
      <c r="T98" s="2119"/>
      <c r="U98" s="2119"/>
      <c r="V98" s="2119"/>
      <c r="W98" s="2119"/>
      <c r="X98" s="2119"/>
      <c r="Y98" s="2119"/>
      <c r="Z98" s="2119"/>
      <c r="AA98" s="2119"/>
      <c r="AB98" s="2119"/>
      <c r="AC98" s="2119"/>
      <c r="AD98" s="2119"/>
      <c r="AE98" s="2119"/>
      <c r="AF98" s="2119"/>
      <c r="AG98" s="2119"/>
      <c r="AH98" s="2119"/>
      <c r="AI98" s="2119"/>
      <c r="AJ98" s="2119"/>
      <c r="AK98" s="2119"/>
      <c r="AL98" s="2119"/>
      <c r="AM98" s="2119"/>
      <c r="AN98" s="2119"/>
      <c r="AO98" s="2119"/>
      <c r="AP98" s="2119"/>
      <c r="AQ98" s="2120"/>
      <c r="AR98" s="2112" t="s">
        <v>648</v>
      </c>
      <c r="AS98" s="2112"/>
      <c r="AT98" s="2113">
        <f>UnosPod!F151</f>
        <v>0</v>
      </c>
      <c r="AU98" s="2114"/>
      <c r="AV98" s="2114"/>
      <c r="AW98" s="2114"/>
      <c r="AX98" s="2114"/>
      <c r="AY98" s="2114"/>
      <c r="AZ98" s="2115"/>
      <c r="BA98" s="2113">
        <f>ProslaGodina!B70</f>
        <v>0</v>
      </c>
      <c r="BB98" s="2114"/>
      <c r="BC98" s="2114"/>
      <c r="BD98" s="2114"/>
      <c r="BE98" s="2114"/>
      <c r="BF98" s="2114"/>
      <c r="BG98" s="2115"/>
    </row>
    <row r="99" spans="1:59" s="942" customFormat="1" ht="15.75" customHeight="1" x14ac:dyDescent="0.2">
      <c r="A99" s="2063" t="s">
        <v>319</v>
      </c>
      <c r="B99" s="2064"/>
      <c r="C99" s="2064"/>
      <c r="D99" s="2064"/>
      <c r="E99" s="2064"/>
      <c r="F99" s="2107"/>
      <c r="G99" s="1384" t="s">
        <v>24</v>
      </c>
      <c r="H99" s="1370" t="s">
        <v>1468</v>
      </c>
      <c r="I99" s="1370"/>
      <c r="J99" s="1370"/>
      <c r="K99" s="1370"/>
      <c r="L99" s="1370"/>
      <c r="M99" s="1370"/>
      <c r="N99" s="1370"/>
      <c r="O99" s="1370"/>
      <c r="P99" s="1370"/>
      <c r="Q99" s="1370"/>
      <c r="R99" s="1370"/>
      <c r="S99" s="1370"/>
      <c r="T99" s="1370"/>
      <c r="U99" s="1370"/>
      <c r="V99" s="1370"/>
      <c r="W99" s="1370"/>
      <c r="X99" s="1370"/>
      <c r="Y99" s="1370"/>
      <c r="Z99" s="1370"/>
      <c r="AA99" s="1370"/>
      <c r="AB99" s="1370"/>
      <c r="AC99" s="1370"/>
      <c r="AD99" s="1370"/>
      <c r="AE99" s="1370"/>
      <c r="AF99" s="1370"/>
      <c r="AG99" s="1370"/>
      <c r="AH99" s="1370"/>
      <c r="AI99" s="1370"/>
      <c r="AJ99" s="1370"/>
      <c r="AK99" s="1370"/>
      <c r="AL99" s="1370"/>
      <c r="AM99" s="1370"/>
      <c r="AN99" s="1371"/>
      <c r="AO99" s="1370"/>
      <c r="AP99" s="1370"/>
      <c r="AQ99" s="1373"/>
      <c r="AR99" s="2108" t="s">
        <v>649</v>
      </c>
      <c r="AS99" s="2108"/>
      <c r="AT99" s="2109">
        <f>UnosPod!F152</f>
        <v>0</v>
      </c>
      <c r="AU99" s="2110"/>
      <c r="AV99" s="2110"/>
      <c r="AW99" s="2110"/>
      <c r="AX99" s="2110"/>
      <c r="AY99" s="2110"/>
      <c r="AZ99" s="2111"/>
      <c r="BA99" s="2109">
        <f>ProslaGodina!B71</f>
        <v>0</v>
      </c>
      <c r="BB99" s="2110"/>
      <c r="BC99" s="2110"/>
      <c r="BD99" s="2110"/>
      <c r="BE99" s="2110"/>
      <c r="BF99" s="2110"/>
      <c r="BG99" s="2111"/>
    </row>
    <row r="100" spans="1:59" s="942" customFormat="1" ht="15.75" customHeight="1" x14ac:dyDescent="0.2">
      <c r="A100" s="2056" t="s">
        <v>320</v>
      </c>
      <c r="B100" s="2062"/>
      <c r="C100" s="2062"/>
      <c r="D100" s="2062"/>
      <c r="E100" s="2062"/>
      <c r="F100" s="2055"/>
      <c r="G100" s="1385" t="s">
        <v>25</v>
      </c>
      <c r="H100" s="2091" t="s">
        <v>1469</v>
      </c>
      <c r="I100" s="2091"/>
      <c r="J100" s="2091"/>
      <c r="K100" s="2091"/>
      <c r="L100" s="2091"/>
      <c r="M100" s="2091"/>
      <c r="N100" s="2091"/>
      <c r="O100" s="2091"/>
      <c r="P100" s="2091"/>
      <c r="Q100" s="2091"/>
      <c r="R100" s="2091"/>
      <c r="S100" s="2091"/>
      <c r="T100" s="2091"/>
      <c r="U100" s="2091"/>
      <c r="V100" s="2091"/>
      <c r="W100" s="2091"/>
      <c r="X100" s="2091"/>
      <c r="Y100" s="2091"/>
      <c r="Z100" s="2091"/>
      <c r="AA100" s="2091"/>
      <c r="AB100" s="2091"/>
      <c r="AC100" s="2091"/>
      <c r="AD100" s="2091"/>
      <c r="AE100" s="2091"/>
      <c r="AF100" s="2091"/>
      <c r="AG100" s="2091"/>
      <c r="AH100" s="2091"/>
      <c r="AI100" s="2091"/>
      <c r="AJ100" s="2091"/>
      <c r="AK100" s="2091"/>
      <c r="AL100" s="2091"/>
      <c r="AM100" s="2091"/>
      <c r="AN100" s="2091"/>
      <c r="AO100" s="2091"/>
      <c r="AP100" s="2091"/>
      <c r="AQ100" s="2118"/>
      <c r="AR100" s="2112" t="s">
        <v>614</v>
      </c>
      <c r="AS100" s="2112"/>
      <c r="AT100" s="2113">
        <f>UnosPod!F153</f>
        <v>0</v>
      </c>
      <c r="AU100" s="2114"/>
      <c r="AV100" s="2114"/>
      <c r="AW100" s="2114"/>
      <c r="AX100" s="2114"/>
      <c r="AY100" s="2114"/>
      <c r="AZ100" s="2115"/>
      <c r="BA100" s="2113">
        <f>ProslaGodina!B72</f>
        <v>0</v>
      </c>
      <c r="BB100" s="2114"/>
      <c r="BC100" s="2114"/>
      <c r="BD100" s="2114"/>
      <c r="BE100" s="2114"/>
      <c r="BF100" s="2114"/>
      <c r="BG100" s="2115"/>
    </row>
    <row r="101" spans="1:59" s="942" customFormat="1" ht="15.75" customHeight="1" x14ac:dyDescent="0.2">
      <c r="A101" s="2063"/>
      <c r="B101" s="2064"/>
      <c r="C101" s="2064"/>
      <c r="D101" s="2064"/>
      <c r="E101" s="2064"/>
      <c r="F101" s="2107"/>
      <c r="G101" s="1386" t="s">
        <v>726</v>
      </c>
      <c r="H101" s="2129" t="s">
        <v>1470</v>
      </c>
      <c r="I101" s="2129"/>
      <c r="J101" s="2129"/>
      <c r="K101" s="2129"/>
      <c r="L101" s="2129"/>
      <c r="M101" s="2129"/>
      <c r="N101" s="2129"/>
      <c r="O101" s="2129"/>
      <c r="P101" s="2129"/>
      <c r="Q101" s="2129"/>
      <c r="R101" s="2129"/>
      <c r="S101" s="2129"/>
      <c r="T101" s="2129"/>
      <c r="U101" s="2129"/>
      <c r="V101" s="2129"/>
      <c r="W101" s="2129"/>
      <c r="X101" s="2129"/>
      <c r="Y101" s="2129"/>
      <c r="Z101" s="2129"/>
      <c r="AA101" s="2129"/>
      <c r="AB101" s="2129"/>
      <c r="AC101" s="2129"/>
      <c r="AD101" s="2129"/>
      <c r="AE101" s="2129"/>
      <c r="AF101" s="2129"/>
      <c r="AG101" s="2129"/>
      <c r="AH101" s="2129"/>
      <c r="AI101" s="2129"/>
      <c r="AJ101" s="2129"/>
      <c r="AK101" s="2129"/>
      <c r="AL101" s="2129"/>
      <c r="AM101" s="2129"/>
      <c r="AN101" s="2129"/>
      <c r="AO101" s="2129"/>
      <c r="AP101" s="2129"/>
      <c r="AQ101" s="2130"/>
      <c r="AR101" s="2121" t="s">
        <v>650</v>
      </c>
      <c r="AS101" s="2121"/>
      <c r="AT101" s="2122">
        <f>IF(AT71-AT90&lt;0,0,AT71-AT90)</f>
        <v>0</v>
      </c>
      <c r="AU101" s="2123"/>
      <c r="AV101" s="2123"/>
      <c r="AW101" s="2123"/>
      <c r="AX101" s="2123"/>
      <c r="AY101" s="2123"/>
      <c r="AZ101" s="2124"/>
      <c r="BA101" s="2122">
        <f>IF(BA71-BA90&lt;0,0,BA71-BA90)</f>
        <v>0</v>
      </c>
      <c r="BB101" s="2123"/>
      <c r="BC101" s="2123"/>
      <c r="BD101" s="2123"/>
      <c r="BE101" s="2123"/>
      <c r="BF101" s="2123"/>
      <c r="BG101" s="2124"/>
    </row>
    <row r="102" spans="1:59" s="942" customFormat="1" ht="15.75" customHeight="1" x14ac:dyDescent="0.2">
      <c r="A102" s="2056"/>
      <c r="B102" s="2062"/>
      <c r="C102" s="2062"/>
      <c r="D102" s="2062"/>
      <c r="E102" s="2062"/>
      <c r="F102" s="2055"/>
      <c r="G102" s="1387" t="s">
        <v>727</v>
      </c>
      <c r="H102" s="2131" t="s">
        <v>1471</v>
      </c>
      <c r="I102" s="2131"/>
      <c r="J102" s="2131"/>
      <c r="K102" s="2131"/>
      <c r="L102" s="2131"/>
      <c r="M102" s="2131"/>
      <c r="N102" s="2131"/>
      <c r="O102" s="2131"/>
      <c r="P102" s="2131"/>
      <c r="Q102" s="2131"/>
      <c r="R102" s="2131"/>
      <c r="S102" s="2131"/>
      <c r="T102" s="2131"/>
      <c r="U102" s="2131"/>
      <c r="V102" s="2131"/>
      <c r="W102" s="2131"/>
      <c r="X102" s="2131"/>
      <c r="Y102" s="2131"/>
      <c r="Z102" s="2131"/>
      <c r="AA102" s="2131"/>
      <c r="AB102" s="2131"/>
      <c r="AC102" s="2131"/>
      <c r="AD102" s="2131"/>
      <c r="AE102" s="2131"/>
      <c r="AF102" s="2131"/>
      <c r="AG102" s="2131"/>
      <c r="AH102" s="2131"/>
      <c r="AI102" s="2131"/>
      <c r="AJ102" s="2131"/>
      <c r="AK102" s="2131"/>
      <c r="AL102" s="2131"/>
      <c r="AM102" s="2131"/>
      <c r="AN102" s="2131"/>
      <c r="AO102" s="2131"/>
      <c r="AP102" s="2131"/>
      <c r="AQ102" s="2132"/>
      <c r="AR102" s="2125" t="s">
        <v>651</v>
      </c>
      <c r="AS102" s="2125"/>
      <c r="AT102" s="2126">
        <f>IF(AT90-AT71&lt;0,0,AT90-AT71)</f>
        <v>0</v>
      </c>
      <c r="AU102" s="2127"/>
      <c r="AV102" s="2127"/>
      <c r="AW102" s="2127"/>
      <c r="AX102" s="2127"/>
      <c r="AY102" s="2127"/>
      <c r="AZ102" s="2128"/>
      <c r="BA102" s="2126">
        <f>IF(BA90-BA71&lt;0,0,BA90-BA71)</f>
        <v>0</v>
      </c>
      <c r="BB102" s="2127"/>
      <c r="BC102" s="2127"/>
      <c r="BD102" s="2127"/>
      <c r="BE102" s="2127"/>
      <c r="BF102" s="2127"/>
      <c r="BG102" s="2128"/>
    </row>
    <row r="103" spans="1:59" s="942" customFormat="1" ht="15.75" customHeight="1" x14ac:dyDescent="0.2">
      <c r="A103" s="2063"/>
      <c r="B103" s="2064"/>
      <c r="C103" s="2064"/>
      <c r="D103" s="2064"/>
      <c r="E103" s="2064"/>
      <c r="F103" s="2107"/>
      <c r="G103" s="1386" t="s">
        <v>299</v>
      </c>
      <c r="H103" s="2129" t="s">
        <v>1668</v>
      </c>
      <c r="I103" s="2129"/>
      <c r="J103" s="2129"/>
      <c r="K103" s="2129"/>
      <c r="L103" s="2129"/>
      <c r="M103" s="2129"/>
      <c r="N103" s="2129"/>
      <c r="O103" s="2129"/>
      <c r="P103" s="2129"/>
      <c r="Q103" s="2129"/>
      <c r="R103" s="2129"/>
      <c r="S103" s="2129"/>
      <c r="T103" s="2129"/>
      <c r="U103" s="2129"/>
      <c r="V103" s="2129"/>
      <c r="W103" s="2129"/>
      <c r="X103" s="2129"/>
      <c r="Y103" s="2129"/>
      <c r="Z103" s="2129"/>
      <c r="AA103" s="2129"/>
      <c r="AB103" s="2129"/>
      <c r="AC103" s="2129"/>
      <c r="AD103" s="2129"/>
      <c r="AE103" s="2129"/>
      <c r="AF103" s="2129"/>
      <c r="AG103" s="2129"/>
      <c r="AH103" s="2129"/>
      <c r="AI103" s="2129"/>
      <c r="AJ103" s="2129"/>
      <c r="AK103" s="2129"/>
      <c r="AL103" s="2129"/>
      <c r="AM103" s="2129"/>
      <c r="AN103" s="2129"/>
      <c r="AO103" s="2129"/>
      <c r="AP103" s="2129"/>
      <c r="AQ103" s="2130"/>
      <c r="AR103" s="2108"/>
      <c r="AS103" s="2108"/>
      <c r="AT103" s="2109"/>
      <c r="AU103" s="2110"/>
      <c r="AV103" s="2110"/>
      <c r="AW103" s="2110"/>
      <c r="AX103" s="2110"/>
      <c r="AY103" s="2110"/>
      <c r="AZ103" s="2111"/>
      <c r="BA103" s="2109"/>
      <c r="BB103" s="2110"/>
      <c r="BC103" s="2110"/>
      <c r="BD103" s="2110"/>
      <c r="BE103" s="2110"/>
      <c r="BF103" s="2110"/>
      <c r="BG103" s="2111"/>
    </row>
    <row r="104" spans="1:59" s="942" customFormat="1" ht="15.75" customHeight="1" x14ac:dyDescent="0.2">
      <c r="A104" s="2056" t="s">
        <v>234</v>
      </c>
      <c r="B104" s="2062"/>
      <c r="C104" s="2062"/>
      <c r="D104" s="2062"/>
      <c r="E104" s="2062"/>
      <c r="F104" s="2055"/>
      <c r="G104" s="1385" t="s">
        <v>260</v>
      </c>
      <c r="H104" s="2091" t="s">
        <v>1472</v>
      </c>
      <c r="I104" s="2091"/>
      <c r="J104" s="2091"/>
      <c r="K104" s="2091"/>
      <c r="L104" s="2091"/>
      <c r="M104" s="2091"/>
      <c r="N104" s="2091"/>
      <c r="O104" s="2091"/>
      <c r="P104" s="2091"/>
      <c r="Q104" s="2091"/>
      <c r="R104" s="2091"/>
      <c r="S104" s="2091"/>
      <c r="T104" s="2091"/>
      <c r="U104" s="2091"/>
      <c r="V104" s="2091"/>
      <c r="W104" s="2091"/>
      <c r="X104" s="2091"/>
      <c r="Y104" s="2091"/>
      <c r="Z104" s="2091"/>
      <c r="AA104" s="2091"/>
      <c r="AB104" s="2091"/>
      <c r="AC104" s="2091"/>
      <c r="AD104" s="2091"/>
      <c r="AE104" s="2091"/>
      <c r="AF104" s="2091"/>
      <c r="AG104" s="2091"/>
      <c r="AH104" s="2091"/>
      <c r="AI104" s="2091"/>
      <c r="AJ104" s="2091"/>
      <c r="AK104" s="2091"/>
      <c r="AL104" s="2091"/>
      <c r="AM104" s="2091"/>
      <c r="AN104" s="2091"/>
      <c r="AO104" s="2091"/>
      <c r="AP104" s="2091"/>
      <c r="AQ104" s="2118"/>
      <c r="AR104" s="2112" t="s">
        <v>412</v>
      </c>
      <c r="AS104" s="2112"/>
      <c r="AT104" s="2113">
        <f>SUM(AT105:AZ113)</f>
        <v>0</v>
      </c>
      <c r="AU104" s="2114"/>
      <c r="AV104" s="2114"/>
      <c r="AW104" s="2114"/>
      <c r="AX104" s="2114"/>
      <c r="AY104" s="2114"/>
      <c r="AZ104" s="2115"/>
      <c r="BA104" s="2113">
        <f>SUM(BA105:BG113)</f>
        <v>0</v>
      </c>
      <c r="BB104" s="2114"/>
      <c r="BC104" s="2114"/>
      <c r="BD104" s="2114"/>
      <c r="BE104" s="2114"/>
      <c r="BF104" s="2114"/>
      <c r="BG104" s="2115"/>
    </row>
    <row r="105" spans="1:59" s="942" customFormat="1" ht="15.75" customHeight="1" x14ac:dyDescent="0.2">
      <c r="A105" s="2063" t="s">
        <v>41</v>
      </c>
      <c r="B105" s="2064"/>
      <c r="C105" s="2064"/>
      <c r="D105" s="2064"/>
      <c r="E105" s="2064"/>
      <c r="F105" s="2107"/>
      <c r="G105" s="1384" t="s">
        <v>203</v>
      </c>
      <c r="H105" s="2105" t="s">
        <v>1473</v>
      </c>
      <c r="I105" s="2105"/>
      <c r="J105" s="2105"/>
      <c r="K105" s="2105"/>
      <c r="L105" s="2105"/>
      <c r="M105" s="2105"/>
      <c r="N105" s="2105"/>
      <c r="O105" s="2105"/>
      <c r="P105" s="2105"/>
      <c r="Q105" s="2105"/>
      <c r="R105" s="2105"/>
      <c r="S105" s="2105"/>
      <c r="T105" s="2105"/>
      <c r="U105" s="2105"/>
      <c r="V105" s="2105"/>
      <c r="W105" s="2105"/>
      <c r="X105" s="2105"/>
      <c r="Y105" s="2105"/>
      <c r="Z105" s="2105"/>
      <c r="AA105" s="2105"/>
      <c r="AB105" s="2105"/>
      <c r="AC105" s="2105"/>
      <c r="AD105" s="2105"/>
      <c r="AE105" s="2105"/>
      <c r="AF105" s="2105"/>
      <c r="AG105" s="2105"/>
      <c r="AH105" s="2105"/>
      <c r="AI105" s="2105"/>
      <c r="AJ105" s="2105"/>
      <c r="AK105" s="2105"/>
      <c r="AL105" s="2105"/>
      <c r="AM105" s="2105"/>
      <c r="AN105" s="2105"/>
      <c r="AO105" s="2105"/>
      <c r="AP105" s="2105"/>
      <c r="AQ105" s="2133"/>
      <c r="AR105" s="2108" t="s">
        <v>413</v>
      </c>
      <c r="AS105" s="2108"/>
      <c r="AT105" s="2109">
        <f>UnosPod!F76</f>
        <v>0</v>
      </c>
      <c r="AU105" s="2110"/>
      <c r="AV105" s="2110"/>
      <c r="AW105" s="2110"/>
      <c r="AX105" s="2110"/>
      <c r="AY105" s="2110"/>
      <c r="AZ105" s="2111"/>
      <c r="BA105" s="2109">
        <f>ProslaGodina!B76</f>
        <v>0</v>
      </c>
      <c r="BB105" s="2110"/>
      <c r="BC105" s="2110"/>
      <c r="BD105" s="2110"/>
      <c r="BE105" s="2110"/>
      <c r="BF105" s="2110"/>
      <c r="BG105" s="2111"/>
    </row>
    <row r="106" spans="1:59" s="942" customFormat="1" ht="15.75" customHeight="1" x14ac:dyDescent="0.2">
      <c r="A106" s="2056" t="s">
        <v>97</v>
      </c>
      <c r="B106" s="2062"/>
      <c r="C106" s="2062"/>
      <c r="D106" s="2062"/>
      <c r="E106" s="2062"/>
      <c r="F106" s="2055"/>
      <c r="G106" s="1385" t="s">
        <v>204</v>
      </c>
      <c r="H106" s="2091" t="s">
        <v>1474</v>
      </c>
      <c r="I106" s="2091"/>
      <c r="J106" s="2091"/>
      <c r="K106" s="2091"/>
      <c r="L106" s="2091"/>
      <c r="M106" s="2091"/>
      <c r="N106" s="2091"/>
      <c r="O106" s="2091"/>
      <c r="P106" s="2091"/>
      <c r="Q106" s="2091"/>
      <c r="R106" s="2091"/>
      <c r="S106" s="2091"/>
      <c r="T106" s="2091"/>
      <c r="U106" s="2091"/>
      <c r="V106" s="2091"/>
      <c r="W106" s="2091"/>
      <c r="X106" s="2091"/>
      <c r="Y106" s="2091"/>
      <c r="Z106" s="2091"/>
      <c r="AA106" s="2091"/>
      <c r="AB106" s="2091"/>
      <c r="AC106" s="2091"/>
      <c r="AD106" s="2091"/>
      <c r="AE106" s="2091"/>
      <c r="AF106" s="2091"/>
      <c r="AG106" s="2091"/>
      <c r="AH106" s="2091"/>
      <c r="AI106" s="2091"/>
      <c r="AJ106" s="2091"/>
      <c r="AK106" s="2091"/>
      <c r="AL106" s="2091"/>
      <c r="AM106" s="2091"/>
      <c r="AN106" s="2091"/>
      <c r="AO106" s="2091"/>
      <c r="AP106" s="2091"/>
      <c r="AQ106" s="2118"/>
      <c r="AR106" s="2112" t="s">
        <v>414</v>
      </c>
      <c r="AS106" s="2112"/>
      <c r="AT106" s="2113">
        <f>UnosPod!F77</f>
        <v>0</v>
      </c>
      <c r="AU106" s="2114"/>
      <c r="AV106" s="2114"/>
      <c r="AW106" s="2114"/>
      <c r="AX106" s="2114"/>
      <c r="AY106" s="2114"/>
      <c r="AZ106" s="2115"/>
      <c r="BA106" s="2113">
        <f>ProslaGodina!B77</f>
        <v>0</v>
      </c>
      <c r="BB106" s="2114"/>
      <c r="BC106" s="2114"/>
      <c r="BD106" s="2114"/>
      <c r="BE106" s="2114"/>
      <c r="BF106" s="2114"/>
      <c r="BG106" s="2115"/>
    </row>
    <row r="107" spans="1:59" s="942" customFormat="1" ht="18.75" customHeight="1" x14ac:dyDescent="0.2">
      <c r="A107" s="2063" t="s">
        <v>42</v>
      </c>
      <c r="B107" s="2064"/>
      <c r="C107" s="2064"/>
      <c r="D107" s="2064"/>
      <c r="E107" s="2064"/>
      <c r="F107" s="2107"/>
      <c r="G107" s="1384" t="s">
        <v>205</v>
      </c>
      <c r="H107" s="2105" t="s">
        <v>1475</v>
      </c>
      <c r="I107" s="2105"/>
      <c r="J107" s="2105"/>
      <c r="K107" s="2105"/>
      <c r="L107" s="2105"/>
      <c r="M107" s="2105"/>
      <c r="N107" s="2105"/>
      <c r="O107" s="2105"/>
      <c r="P107" s="2105"/>
      <c r="Q107" s="2105"/>
      <c r="R107" s="2105"/>
      <c r="S107" s="2105"/>
      <c r="T107" s="2105"/>
      <c r="U107" s="2105"/>
      <c r="V107" s="2105"/>
      <c r="W107" s="2105"/>
      <c r="X107" s="2105"/>
      <c r="Y107" s="2105"/>
      <c r="Z107" s="2105"/>
      <c r="AA107" s="2105"/>
      <c r="AB107" s="2105"/>
      <c r="AC107" s="2105"/>
      <c r="AD107" s="2105"/>
      <c r="AE107" s="2105"/>
      <c r="AF107" s="2105"/>
      <c r="AG107" s="2105"/>
      <c r="AH107" s="2105"/>
      <c r="AI107" s="2105"/>
      <c r="AJ107" s="2105"/>
      <c r="AK107" s="2105"/>
      <c r="AL107" s="2105"/>
      <c r="AM107" s="2105"/>
      <c r="AN107" s="2105"/>
      <c r="AO107" s="2105"/>
      <c r="AP107" s="2105"/>
      <c r="AQ107" s="2133"/>
      <c r="AR107" s="2108" t="s">
        <v>415</v>
      </c>
      <c r="AS107" s="2108"/>
      <c r="AT107" s="2109">
        <f>UnosPod!F78</f>
        <v>0</v>
      </c>
      <c r="AU107" s="2110"/>
      <c r="AV107" s="2110"/>
      <c r="AW107" s="2110"/>
      <c r="AX107" s="2110"/>
      <c r="AY107" s="2110"/>
      <c r="AZ107" s="2111"/>
      <c r="BA107" s="2109">
        <f>ProslaGodina!B78</f>
        <v>0</v>
      </c>
      <c r="BB107" s="2110"/>
      <c r="BC107" s="2110"/>
      <c r="BD107" s="2110"/>
      <c r="BE107" s="2110"/>
      <c r="BF107" s="2110"/>
      <c r="BG107" s="2111"/>
    </row>
    <row r="108" spans="1:59" s="942" customFormat="1" ht="18.75" customHeight="1" x14ac:dyDescent="0.2">
      <c r="A108" s="2056" t="s">
        <v>321</v>
      </c>
      <c r="B108" s="2062"/>
      <c r="C108" s="2062"/>
      <c r="D108" s="2062"/>
      <c r="E108" s="2062"/>
      <c r="F108" s="2055"/>
      <c r="G108" s="1385" t="s">
        <v>206</v>
      </c>
      <c r="H108" s="2091" t="s">
        <v>1476</v>
      </c>
      <c r="I108" s="2091"/>
      <c r="J108" s="2091"/>
      <c r="K108" s="2091"/>
      <c r="L108" s="2091"/>
      <c r="M108" s="2091"/>
      <c r="N108" s="2091"/>
      <c r="O108" s="2091"/>
      <c r="P108" s="2091"/>
      <c r="Q108" s="2091"/>
      <c r="R108" s="2091"/>
      <c r="S108" s="2091"/>
      <c r="T108" s="2091"/>
      <c r="U108" s="2091"/>
      <c r="V108" s="2091"/>
      <c r="W108" s="2091"/>
      <c r="X108" s="2091"/>
      <c r="Y108" s="2091"/>
      <c r="Z108" s="2091"/>
      <c r="AA108" s="2091"/>
      <c r="AB108" s="2091"/>
      <c r="AC108" s="2091"/>
      <c r="AD108" s="2091"/>
      <c r="AE108" s="2091"/>
      <c r="AF108" s="2091"/>
      <c r="AG108" s="2091"/>
      <c r="AH108" s="2091"/>
      <c r="AI108" s="2091"/>
      <c r="AJ108" s="2091"/>
      <c r="AK108" s="2091"/>
      <c r="AL108" s="2091"/>
      <c r="AM108" s="2091"/>
      <c r="AN108" s="2091"/>
      <c r="AO108" s="2091"/>
      <c r="AP108" s="2091"/>
      <c r="AQ108" s="2118"/>
      <c r="AR108" s="2112" t="s">
        <v>416</v>
      </c>
      <c r="AS108" s="2112"/>
      <c r="AT108" s="2113">
        <f>UnosPod!F79</f>
        <v>0</v>
      </c>
      <c r="AU108" s="2114"/>
      <c r="AV108" s="2114"/>
      <c r="AW108" s="2114"/>
      <c r="AX108" s="2114"/>
      <c r="AY108" s="2114"/>
      <c r="AZ108" s="2115"/>
      <c r="BA108" s="2113">
        <f>ProslaGodina!B79</f>
        <v>0</v>
      </c>
      <c r="BB108" s="2114"/>
      <c r="BC108" s="2114"/>
      <c r="BD108" s="2114"/>
      <c r="BE108" s="2114"/>
      <c r="BF108" s="2114"/>
      <c r="BG108" s="2115"/>
    </row>
    <row r="109" spans="1:59" s="942" customFormat="1" ht="30" customHeight="1" x14ac:dyDescent="0.2">
      <c r="A109" s="2063" t="s">
        <v>303</v>
      </c>
      <c r="B109" s="2064"/>
      <c r="C109" s="2064"/>
      <c r="D109" s="2064"/>
      <c r="E109" s="2064"/>
      <c r="F109" s="2107"/>
      <c r="G109" s="1388" t="s">
        <v>207</v>
      </c>
      <c r="H109" s="2134" t="s">
        <v>1477</v>
      </c>
      <c r="I109" s="2134"/>
      <c r="J109" s="2134"/>
      <c r="K109" s="2134"/>
      <c r="L109" s="2134"/>
      <c r="M109" s="2134"/>
      <c r="N109" s="2134"/>
      <c r="O109" s="2134"/>
      <c r="P109" s="2134"/>
      <c r="Q109" s="2134"/>
      <c r="R109" s="2134"/>
      <c r="S109" s="2134"/>
      <c r="T109" s="2134"/>
      <c r="U109" s="2134"/>
      <c r="V109" s="2134"/>
      <c r="W109" s="2134"/>
      <c r="X109" s="2134"/>
      <c r="Y109" s="2134"/>
      <c r="Z109" s="2134"/>
      <c r="AA109" s="2134"/>
      <c r="AB109" s="2134"/>
      <c r="AC109" s="2134"/>
      <c r="AD109" s="2134"/>
      <c r="AE109" s="2134"/>
      <c r="AF109" s="2134"/>
      <c r="AG109" s="2134"/>
      <c r="AH109" s="2134"/>
      <c r="AI109" s="2134"/>
      <c r="AJ109" s="2134"/>
      <c r="AK109" s="2134"/>
      <c r="AL109" s="2134"/>
      <c r="AM109" s="2134"/>
      <c r="AN109" s="2134"/>
      <c r="AO109" s="2134"/>
      <c r="AP109" s="2134"/>
      <c r="AQ109" s="2135"/>
      <c r="AR109" s="2108" t="s">
        <v>417</v>
      </c>
      <c r="AS109" s="2108"/>
      <c r="AT109" s="2109">
        <f>UnosPod!F80</f>
        <v>0</v>
      </c>
      <c r="AU109" s="2110"/>
      <c r="AV109" s="2110"/>
      <c r="AW109" s="2110"/>
      <c r="AX109" s="2110"/>
      <c r="AY109" s="2110"/>
      <c r="AZ109" s="2111"/>
      <c r="BA109" s="2109">
        <f>ProslaGodina!B80</f>
        <v>0</v>
      </c>
      <c r="BB109" s="2110"/>
      <c r="BC109" s="2110"/>
      <c r="BD109" s="2110"/>
      <c r="BE109" s="2110"/>
      <c r="BF109" s="2110"/>
      <c r="BG109" s="2111"/>
    </row>
    <row r="110" spans="1:59" s="942" customFormat="1" ht="16.5" customHeight="1" x14ac:dyDescent="0.2">
      <c r="A110" s="2056" t="s">
        <v>43</v>
      </c>
      <c r="B110" s="2062"/>
      <c r="C110" s="2062"/>
      <c r="D110" s="2062"/>
      <c r="E110" s="2062"/>
      <c r="F110" s="2055"/>
      <c r="G110" s="1385" t="s">
        <v>208</v>
      </c>
      <c r="H110" s="2091" t="s">
        <v>1478</v>
      </c>
      <c r="I110" s="2091"/>
      <c r="J110" s="2091"/>
      <c r="K110" s="2091"/>
      <c r="L110" s="2091"/>
      <c r="M110" s="2091"/>
      <c r="N110" s="2091"/>
      <c r="O110" s="2091"/>
      <c r="P110" s="2091"/>
      <c r="Q110" s="2091"/>
      <c r="R110" s="2091"/>
      <c r="S110" s="2091"/>
      <c r="T110" s="2091"/>
      <c r="U110" s="2091"/>
      <c r="V110" s="2091"/>
      <c r="W110" s="2091"/>
      <c r="X110" s="2091"/>
      <c r="Y110" s="2091"/>
      <c r="Z110" s="2091"/>
      <c r="AA110" s="2091"/>
      <c r="AB110" s="2091"/>
      <c r="AC110" s="2091"/>
      <c r="AD110" s="2091"/>
      <c r="AE110" s="2091"/>
      <c r="AF110" s="2091"/>
      <c r="AG110" s="2091"/>
      <c r="AH110" s="2091"/>
      <c r="AI110" s="2091"/>
      <c r="AJ110" s="2091"/>
      <c r="AK110" s="2091"/>
      <c r="AL110" s="2091"/>
      <c r="AM110" s="2091"/>
      <c r="AN110" s="2091"/>
      <c r="AO110" s="2091"/>
      <c r="AP110" s="2091"/>
      <c r="AQ110" s="2118"/>
      <c r="AR110" s="2112" t="s">
        <v>418</v>
      </c>
      <c r="AS110" s="2112"/>
      <c r="AT110" s="2113">
        <f>UnosPod!F81</f>
        <v>0</v>
      </c>
      <c r="AU110" s="2114"/>
      <c r="AV110" s="2114"/>
      <c r="AW110" s="2114"/>
      <c r="AX110" s="2114"/>
      <c r="AY110" s="2114"/>
      <c r="AZ110" s="2115"/>
      <c r="BA110" s="2113">
        <f>ProslaGodina!B81</f>
        <v>0</v>
      </c>
      <c r="BB110" s="2114"/>
      <c r="BC110" s="2114"/>
      <c r="BD110" s="2114"/>
      <c r="BE110" s="2114"/>
      <c r="BF110" s="2114"/>
      <c r="BG110" s="2115"/>
    </row>
    <row r="111" spans="1:59" s="942" customFormat="1" ht="16.5" customHeight="1" x14ac:dyDescent="0.2">
      <c r="A111" s="2063" t="s">
        <v>322</v>
      </c>
      <c r="B111" s="2064"/>
      <c r="C111" s="2064"/>
      <c r="D111" s="2064"/>
      <c r="E111" s="2064"/>
      <c r="F111" s="2107"/>
      <c r="G111" s="1384" t="s">
        <v>209</v>
      </c>
      <c r="H111" s="2105" t="s">
        <v>1479</v>
      </c>
      <c r="I111" s="2105"/>
      <c r="J111" s="2105"/>
      <c r="K111" s="2105"/>
      <c r="L111" s="2105"/>
      <c r="M111" s="2105"/>
      <c r="N111" s="2105"/>
      <c r="O111" s="2105"/>
      <c r="P111" s="2105"/>
      <c r="Q111" s="2105"/>
      <c r="R111" s="2105"/>
      <c r="S111" s="2105"/>
      <c r="T111" s="2105"/>
      <c r="U111" s="2105"/>
      <c r="V111" s="2105"/>
      <c r="W111" s="2105"/>
      <c r="X111" s="2105"/>
      <c r="Y111" s="2105"/>
      <c r="Z111" s="2105"/>
      <c r="AA111" s="2105"/>
      <c r="AB111" s="2105"/>
      <c r="AC111" s="2105"/>
      <c r="AD111" s="2105"/>
      <c r="AE111" s="2105"/>
      <c r="AF111" s="2105"/>
      <c r="AG111" s="2105"/>
      <c r="AH111" s="2105"/>
      <c r="AI111" s="2105"/>
      <c r="AJ111" s="2105"/>
      <c r="AK111" s="2105"/>
      <c r="AL111" s="2105"/>
      <c r="AM111" s="2105"/>
      <c r="AN111" s="2105"/>
      <c r="AO111" s="2105"/>
      <c r="AP111" s="2105"/>
      <c r="AQ111" s="2133"/>
      <c r="AR111" s="2108" t="s">
        <v>652</v>
      </c>
      <c r="AS111" s="2108"/>
      <c r="AT111" s="2109">
        <f>UnosPod!F82</f>
        <v>0</v>
      </c>
      <c r="AU111" s="2110"/>
      <c r="AV111" s="2110"/>
      <c r="AW111" s="2110"/>
      <c r="AX111" s="2110"/>
      <c r="AY111" s="2110"/>
      <c r="AZ111" s="2111"/>
      <c r="BA111" s="2109">
        <f>ProslaGodina!B82</f>
        <v>0</v>
      </c>
      <c r="BB111" s="2110"/>
      <c r="BC111" s="2110"/>
      <c r="BD111" s="2110"/>
      <c r="BE111" s="2110"/>
      <c r="BF111" s="2110"/>
      <c r="BG111" s="2111"/>
    </row>
    <row r="112" spans="1:59" s="942" customFormat="1" ht="16.5" customHeight="1" x14ac:dyDescent="0.2">
      <c r="A112" s="2056" t="s">
        <v>44</v>
      </c>
      <c r="B112" s="2062"/>
      <c r="C112" s="2062"/>
      <c r="D112" s="2062"/>
      <c r="E112" s="2062"/>
      <c r="F112" s="2055"/>
      <c r="G112" s="1385" t="s">
        <v>210</v>
      </c>
      <c r="H112" s="2091" t="s">
        <v>1480</v>
      </c>
      <c r="I112" s="2091"/>
      <c r="J112" s="2091"/>
      <c r="K112" s="2091"/>
      <c r="L112" s="2091"/>
      <c r="M112" s="2091"/>
      <c r="N112" s="2091"/>
      <c r="O112" s="2091"/>
      <c r="P112" s="2091"/>
      <c r="Q112" s="2091"/>
      <c r="R112" s="2091"/>
      <c r="S112" s="2091"/>
      <c r="T112" s="2091"/>
      <c r="U112" s="2091"/>
      <c r="V112" s="2091"/>
      <c r="W112" s="2091"/>
      <c r="X112" s="2091"/>
      <c r="Y112" s="2091"/>
      <c r="Z112" s="2091"/>
      <c r="AA112" s="2091"/>
      <c r="AB112" s="2091"/>
      <c r="AC112" s="2091"/>
      <c r="AD112" s="2091"/>
      <c r="AE112" s="2091"/>
      <c r="AF112" s="2091"/>
      <c r="AG112" s="2091"/>
      <c r="AH112" s="2091"/>
      <c r="AI112" s="2091"/>
      <c r="AJ112" s="2091"/>
      <c r="AK112" s="2091"/>
      <c r="AL112" s="2091"/>
      <c r="AM112" s="2091"/>
      <c r="AN112" s="2091"/>
      <c r="AO112" s="2091"/>
      <c r="AP112" s="2091"/>
      <c r="AQ112" s="2118"/>
      <c r="AR112" s="2112" t="s">
        <v>419</v>
      </c>
      <c r="AS112" s="2112"/>
      <c r="AT112" s="2113">
        <f>UnosPod!F83</f>
        <v>0</v>
      </c>
      <c r="AU112" s="2114"/>
      <c r="AV112" s="2114"/>
      <c r="AW112" s="2114"/>
      <c r="AX112" s="2114"/>
      <c r="AY112" s="2114"/>
      <c r="AZ112" s="2115"/>
      <c r="BA112" s="2113">
        <f>ProslaGodina!B83</f>
        <v>0</v>
      </c>
      <c r="BB112" s="2114"/>
      <c r="BC112" s="2114"/>
      <c r="BD112" s="2114"/>
      <c r="BE112" s="2114"/>
      <c r="BF112" s="2114"/>
      <c r="BG112" s="2115"/>
    </row>
    <row r="113" spans="1:59" s="942" customFormat="1" ht="16.5" customHeight="1" x14ac:dyDescent="0.2">
      <c r="A113" s="2063" t="s">
        <v>45</v>
      </c>
      <c r="B113" s="2064"/>
      <c r="C113" s="2064"/>
      <c r="D113" s="2064"/>
      <c r="E113" s="2064"/>
      <c r="F113" s="2107"/>
      <c r="G113" s="1384" t="s">
        <v>24</v>
      </c>
      <c r="H113" s="2105" t="s">
        <v>1481</v>
      </c>
      <c r="I113" s="2105"/>
      <c r="J113" s="2105"/>
      <c r="K113" s="2105"/>
      <c r="L113" s="2105"/>
      <c r="M113" s="2105"/>
      <c r="N113" s="2105"/>
      <c r="O113" s="2105"/>
      <c r="P113" s="2105"/>
      <c r="Q113" s="2105"/>
      <c r="R113" s="2105"/>
      <c r="S113" s="2105"/>
      <c r="T113" s="2105"/>
      <c r="U113" s="2105"/>
      <c r="V113" s="2105"/>
      <c r="W113" s="2105"/>
      <c r="X113" s="2105"/>
      <c r="Y113" s="2105"/>
      <c r="Z113" s="2105"/>
      <c r="AA113" s="2105"/>
      <c r="AB113" s="2105"/>
      <c r="AC113" s="2105"/>
      <c r="AD113" s="2105"/>
      <c r="AE113" s="2105"/>
      <c r="AF113" s="2105"/>
      <c r="AG113" s="2105"/>
      <c r="AH113" s="2105"/>
      <c r="AI113" s="2105"/>
      <c r="AJ113" s="2105"/>
      <c r="AK113" s="2105"/>
      <c r="AL113" s="2105"/>
      <c r="AM113" s="2105"/>
      <c r="AN113" s="2105"/>
      <c r="AO113" s="2105"/>
      <c r="AP113" s="2105"/>
      <c r="AQ113" s="2133"/>
      <c r="AR113" s="2108" t="s">
        <v>420</v>
      </c>
      <c r="AS113" s="2108"/>
      <c r="AT113" s="2109">
        <f>UnosPod!F84</f>
        <v>0</v>
      </c>
      <c r="AU113" s="2110"/>
      <c r="AV113" s="2110"/>
      <c r="AW113" s="2110"/>
      <c r="AX113" s="2110"/>
      <c r="AY113" s="2110"/>
      <c r="AZ113" s="2111"/>
      <c r="BA113" s="2109">
        <f>ProslaGodina!B84</f>
        <v>0</v>
      </c>
      <c r="BB113" s="2110"/>
      <c r="BC113" s="2110"/>
      <c r="BD113" s="2110"/>
      <c r="BE113" s="2110"/>
      <c r="BF113" s="2110"/>
      <c r="BG113" s="2111"/>
    </row>
    <row r="114" spans="1:59" s="942" customFormat="1" ht="16.5" customHeight="1" x14ac:dyDescent="0.2">
      <c r="A114" s="2056" t="s">
        <v>357</v>
      </c>
      <c r="B114" s="2062"/>
      <c r="C114" s="2062"/>
      <c r="D114" s="2062"/>
      <c r="E114" s="2062"/>
      <c r="F114" s="2055"/>
      <c r="G114" s="1385" t="s">
        <v>259</v>
      </c>
      <c r="H114" s="2091" t="s">
        <v>1482</v>
      </c>
      <c r="I114" s="2091"/>
      <c r="J114" s="2091"/>
      <c r="K114" s="2091"/>
      <c r="L114" s="2091"/>
      <c r="M114" s="2091"/>
      <c r="N114" s="2091"/>
      <c r="O114" s="2091"/>
      <c r="P114" s="2091"/>
      <c r="Q114" s="2091"/>
      <c r="R114" s="2091"/>
      <c r="S114" s="2091"/>
      <c r="T114" s="2091"/>
      <c r="U114" s="2091"/>
      <c r="V114" s="2091"/>
      <c r="W114" s="2091"/>
      <c r="X114" s="2091"/>
      <c r="Y114" s="2091"/>
      <c r="Z114" s="2091"/>
      <c r="AA114" s="2091"/>
      <c r="AB114" s="2091"/>
      <c r="AC114" s="2091"/>
      <c r="AD114" s="2091"/>
      <c r="AE114" s="2091"/>
      <c r="AF114" s="2091"/>
      <c r="AG114" s="2091"/>
      <c r="AH114" s="2091"/>
      <c r="AI114" s="2091"/>
      <c r="AJ114" s="2091"/>
      <c r="AK114" s="2091"/>
      <c r="AL114" s="2091"/>
      <c r="AM114" s="2091"/>
      <c r="AN114" s="2091"/>
      <c r="AO114" s="2091"/>
      <c r="AP114" s="2091"/>
      <c r="AQ114" s="2118"/>
      <c r="AR114" s="2112" t="s">
        <v>422</v>
      </c>
      <c r="AS114" s="2112"/>
      <c r="AT114" s="2113">
        <f>SUM(AT115:AZ119)+SUM(AT127:AZ130)</f>
        <v>0</v>
      </c>
      <c r="AU114" s="2114"/>
      <c r="AV114" s="2114"/>
      <c r="AW114" s="2114"/>
      <c r="AX114" s="2114"/>
      <c r="AY114" s="2114"/>
      <c r="AZ114" s="2115"/>
      <c r="BA114" s="2113">
        <f>SUM(BA115:BG119)+SUM(BA127:BG130)</f>
        <v>0</v>
      </c>
      <c r="BB114" s="2114"/>
      <c r="BC114" s="2114"/>
      <c r="BD114" s="2114"/>
      <c r="BE114" s="2114"/>
      <c r="BF114" s="2114"/>
      <c r="BG114" s="2115"/>
    </row>
    <row r="115" spans="1:59" s="942" customFormat="1" ht="16.5" customHeight="1" x14ac:dyDescent="0.2">
      <c r="A115" s="2063" t="s">
        <v>323</v>
      </c>
      <c r="B115" s="2064"/>
      <c r="C115" s="2064"/>
      <c r="D115" s="2064"/>
      <c r="E115" s="2064"/>
      <c r="F115" s="2107"/>
      <c r="G115" s="1384" t="s">
        <v>203</v>
      </c>
      <c r="H115" s="1370" t="s">
        <v>1483</v>
      </c>
      <c r="I115" s="1370"/>
      <c r="J115" s="1370"/>
      <c r="K115" s="1370"/>
      <c r="L115" s="1370"/>
      <c r="M115" s="1370"/>
      <c r="N115" s="1370"/>
      <c r="O115" s="1370"/>
      <c r="P115" s="1370"/>
      <c r="Q115" s="1370"/>
      <c r="R115" s="1370"/>
      <c r="S115" s="1370"/>
      <c r="T115" s="1370"/>
      <c r="U115" s="1370"/>
      <c r="V115" s="1370"/>
      <c r="W115" s="1370"/>
      <c r="X115" s="1370"/>
      <c r="Y115" s="1370"/>
      <c r="Z115" s="1370"/>
      <c r="AA115" s="1370"/>
      <c r="AB115" s="1370"/>
      <c r="AC115" s="1370"/>
      <c r="AD115" s="1370"/>
      <c r="AE115" s="1370"/>
      <c r="AF115" s="1370"/>
      <c r="AG115" s="1370"/>
      <c r="AH115" s="1370"/>
      <c r="AI115" s="1370"/>
      <c r="AJ115" s="1370"/>
      <c r="AK115" s="1370"/>
      <c r="AL115" s="1370"/>
      <c r="AM115" s="1370"/>
      <c r="AN115" s="1371"/>
      <c r="AO115" s="1370"/>
      <c r="AP115" s="1370"/>
      <c r="AQ115" s="1373"/>
      <c r="AR115" s="2108" t="s">
        <v>423</v>
      </c>
      <c r="AS115" s="2108"/>
      <c r="AT115" s="2109">
        <f>UnosPod!F155</f>
        <v>0</v>
      </c>
      <c r="AU115" s="2110"/>
      <c r="AV115" s="2110"/>
      <c r="AW115" s="2110"/>
      <c r="AX115" s="2110"/>
      <c r="AY115" s="2110"/>
      <c r="AZ115" s="2111"/>
      <c r="BA115" s="2109">
        <f>ProslaGodina!B86</f>
        <v>0</v>
      </c>
      <c r="BB115" s="2110"/>
      <c r="BC115" s="2110"/>
      <c r="BD115" s="2110"/>
      <c r="BE115" s="2110"/>
      <c r="BF115" s="2110"/>
      <c r="BG115" s="2111"/>
    </row>
    <row r="116" spans="1:59" s="942" customFormat="1" ht="16.5" customHeight="1" x14ac:dyDescent="0.2">
      <c r="A116" s="2056" t="s">
        <v>324</v>
      </c>
      <c r="B116" s="2062"/>
      <c r="C116" s="2062"/>
      <c r="D116" s="2062"/>
      <c r="E116" s="2062"/>
      <c r="F116" s="2055"/>
      <c r="G116" s="1385" t="s">
        <v>204</v>
      </c>
      <c r="H116" s="1367" t="s">
        <v>1484</v>
      </c>
      <c r="I116" s="1367"/>
      <c r="J116" s="1367"/>
      <c r="K116" s="1367"/>
      <c r="L116" s="1367"/>
      <c r="M116" s="1367"/>
      <c r="N116" s="1367"/>
      <c r="O116" s="1367"/>
      <c r="P116" s="1367"/>
      <c r="Q116" s="1367"/>
      <c r="R116" s="1367"/>
      <c r="S116" s="1367"/>
      <c r="T116" s="1367"/>
      <c r="U116" s="1367"/>
      <c r="V116" s="1367"/>
      <c r="W116" s="1367"/>
      <c r="X116" s="1367"/>
      <c r="Y116" s="1367"/>
      <c r="Z116" s="1367"/>
      <c r="AA116" s="1367"/>
      <c r="AB116" s="1367"/>
      <c r="AC116" s="1367"/>
      <c r="AD116" s="1367"/>
      <c r="AE116" s="1367"/>
      <c r="AF116" s="1367"/>
      <c r="AG116" s="1367"/>
      <c r="AH116" s="1367"/>
      <c r="AI116" s="1367"/>
      <c r="AJ116" s="1367"/>
      <c r="AK116" s="1367"/>
      <c r="AL116" s="1367"/>
      <c r="AM116" s="1367"/>
      <c r="AN116" s="1367"/>
      <c r="AO116" s="1367"/>
      <c r="AP116" s="1367"/>
      <c r="AQ116" s="1366"/>
      <c r="AR116" s="2112" t="s">
        <v>424</v>
      </c>
      <c r="AS116" s="2112"/>
      <c r="AT116" s="2113">
        <f>UnosPod!F156</f>
        <v>0</v>
      </c>
      <c r="AU116" s="2114"/>
      <c r="AV116" s="2114"/>
      <c r="AW116" s="2114"/>
      <c r="AX116" s="2114"/>
      <c r="AY116" s="2114"/>
      <c r="AZ116" s="2115"/>
      <c r="BA116" s="2113">
        <f>ProslaGodina!B87</f>
        <v>0</v>
      </c>
      <c r="BB116" s="2114"/>
      <c r="BC116" s="2114"/>
      <c r="BD116" s="2114"/>
      <c r="BE116" s="2114"/>
      <c r="BF116" s="2114"/>
      <c r="BG116" s="2115"/>
    </row>
    <row r="117" spans="1:59" s="942" customFormat="1" ht="16.5" customHeight="1" x14ac:dyDescent="0.2">
      <c r="A117" s="2063" t="s">
        <v>325</v>
      </c>
      <c r="B117" s="2064"/>
      <c r="C117" s="2064"/>
      <c r="D117" s="2064"/>
      <c r="E117" s="2064"/>
      <c r="F117" s="2107"/>
      <c r="G117" s="1384" t="s">
        <v>205</v>
      </c>
      <c r="H117" s="2105" t="s">
        <v>1485</v>
      </c>
      <c r="I117" s="2105"/>
      <c r="J117" s="2105"/>
      <c r="K117" s="2105"/>
      <c r="L117" s="2105"/>
      <c r="M117" s="2105"/>
      <c r="N117" s="2105"/>
      <c r="O117" s="2105"/>
      <c r="P117" s="2105"/>
      <c r="Q117" s="2105"/>
      <c r="R117" s="2105"/>
      <c r="S117" s="2105"/>
      <c r="T117" s="2105"/>
      <c r="U117" s="2105"/>
      <c r="V117" s="2105"/>
      <c r="W117" s="2105"/>
      <c r="X117" s="2105"/>
      <c r="Y117" s="2105"/>
      <c r="Z117" s="2105"/>
      <c r="AA117" s="2105"/>
      <c r="AB117" s="2105"/>
      <c r="AC117" s="2105"/>
      <c r="AD117" s="2105"/>
      <c r="AE117" s="2105"/>
      <c r="AF117" s="2105"/>
      <c r="AG117" s="2105"/>
      <c r="AH117" s="2105"/>
      <c r="AI117" s="2105"/>
      <c r="AJ117" s="2105"/>
      <c r="AK117" s="2105"/>
      <c r="AL117" s="2105"/>
      <c r="AM117" s="2105"/>
      <c r="AN117" s="2105"/>
      <c r="AO117" s="2105"/>
      <c r="AP117" s="2105"/>
      <c r="AQ117" s="2133"/>
      <c r="AR117" s="2108" t="s">
        <v>425</v>
      </c>
      <c r="AS117" s="2108"/>
      <c r="AT117" s="2109">
        <f>UnosPod!F157</f>
        <v>0</v>
      </c>
      <c r="AU117" s="2110"/>
      <c r="AV117" s="2110"/>
      <c r="AW117" s="2110"/>
      <c r="AX117" s="2110"/>
      <c r="AY117" s="2110"/>
      <c r="AZ117" s="2111"/>
      <c r="BA117" s="2109">
        <f>ProslaGodina!B88</f>
        <v>0</v>
      </c>
      <c r="BB117" s="2110"/>
      <c r="BC117" s="2110"/>
      <c r="BD117" s="2110"/>
      <c r="BE117" s="2110"/>
      <c r="BF117" s="2110"/>
      <c r="BG117" s="2111"/>
    </row>
    <row r="118" spans="1:59" s="942" customFormat="1" ht="16.5" customHeight="1" x14ac:dyDescent="0.2">
      <c r="A118" s="2056" t="s">
        <v>326</v>
      </c>
      <c r="B118" s="2062"/>
      <c r="C118" s="2062"/>
      <c r="D118" s="2062"/>
      <c r="E118" s="2062"/>
      <c r="F118" s="2055"/>
      <c r="G118" s="1385" t="s">
        <v>206</v>
      </c>
      <c r="H118" s="2091" t="s">
        <v>1486</v>
      </c>
      <c r="I118" s="2091"/>
      <c r="J118" s="2091"/>
      <c r="K118" s="2091"/>
      <c r="L118" s="2091"/>
      <c r="M118" s="2091"/>
      <c r="N118" s="2091"/>
      <c r="O118" s="2091"/>
      <c r="P118" s="2091"/>
      <c r="Q118" s="2091"/>
      <c r="R118" s="2091"/>
      <c r="S118" s="2091"/>
      <c r="T118" s="2091"/>
      <c r="U118" s="2091"/>
      <c r="V118" s="2091"/>
      <c r="W118" s="2091"/>
      <c r="X118" s="2091"/>
      <c r="Y118" s="2091"/>
      <c r="Z118" s="2091"/>
      <c r="AA118" s="2091"/>
      <c r="AB118" s="2091"/>
      <c r="AC118" s="2091"/>
      <c r="AD118" s="2091"/>
      <c r="AE118" s="2091"/>
      <c r="AF118" s="2091"/>
      <c r="AG118" s="2091"/>
      <c r="AH118" s="2091"/>
      <c r="AI118" s="2091"/>
      <c r="AJ118" s="2091"/>
      <c r="AK118" s="2091"/>
      <c r="AL118" s="2091"/>
      <c r="AM118" s="2091"/>
      <c r="AN118" s="2091"/>
      <c r="AO118" s="2091"/>
      <c r="AP118" s="2091"/>
      <c r="AQ118" s="2118"/>
      <c r="AR118" s="2112" t="s">
        <v>653</v>
      </c>
      <c r="AS118" s="2112"/>
      <c r="AT118" s="2113">
        <f>UnosPod!F158</f>
        <v>0</v>
      </c>
      <c r="AU118" s="2114"/>
      <c r="AV118" s="2114"/>
      <c r="AW118" s="2114"/>
      <c r="AX118" s="2114"/>
      <c r="AY118" s="2114"/>
      <c r="AZ118" s="2115"/>
      <c r="BA118" s="2113">
        <f>ProslaGodina!B89</f>
        <v>0</v>
      </c>
      <c r="BB118" s="2114"/>
      <c r="BC118" s="2114"/>
      <c r="BD118" s="2114"/>
      <c r="BE118" s="2114"/>
      <c r="BF118" s="2114"/>
      <c r="BG118" s="2115"/>
    </row>
    <row r="119" spans="1:59" s="942" customFormat="1" ht="19.5" customHeight="1" x14ac:dyDescent="0.2">
      <c r="A119" s="2063" t="s">
        <v>327</v>
      </c>
      <c r="B119" s="2064"/>
      <c r="C119" s="2064"/>
      <c r="D119" s="2064"/>
      <c r="E119" s="2064"/>
      <c r="F119" s="2107"/>
      <c r="G119" s="1384" t="s">
        <v>207</v>
      </c>
      <c r="H119" s="2105" t="s">
        <v>1487</v>
      </c>
      <c r="I119" s="2105"/>
      <c r="J119" s="2105"/>
      <c r="K119" s="2105"/>
      <c r="L119" s="2105"/>
      <c r="M119" s="2105"/>
      <c r="N119" s="2105"/>
      <c r="O119" s="2105"/>
      <c r="P119" s="2105"/>
      <c r="Q119" s="2105"/>
      <c r="R119" s="2105"/>
      <c r="S119" s="2105"/>
      <c r="T119" s="2105"/>
      <c r="U119" s="2105"/>
      <c r="V119" s="2105"/>
      <c r="W119" s="2105"/>
      <c r="X119" s="2105"/>
      <c r="Y119" s="2105"/>
      <c r="Z119" s="2105"/>
      <c r="AA119" s="2105"/>
      <c r="AB119" s="2105"/>
      <c r="AC119" s="2105"/>
      <c r="AD119" s="2105"/>
      <c r="AE119" s="2105"/>
      <c r="AF119" s="2105"/>
      <c r="AG119" s="2105"/>
      <c r="AH119" s="2105"/>
      <c r="AI119" s="2105"/>
      <c r="AJ119" s="2105"/>
      <c r="AK119" s="2105"/>
      <c r="AL119" s="2105"/>
      <c r="AM119" s="2105"/>
      <c r="AN119" s="2105"/>
      <c r="AO119" s="2105"/>
      <c r="AP119" s="2105"/>
      <c r="AQ119" s="2133"/>
      <c r="AR119" s="2108" t="s">
        <v>654</v>
      </c>
      <c r="AS119" s="2108"/>
      <c r="AT119" s="2109">
        <f>UnosPod!F159</f>
        <v>0</v>
      </c>
      <c r="AU119" s="2110"/>
      <c r="AV119" s="2110"/>
      <c r="AW119" s="2110"/>
      <c r="AX119" s="2110"/>
      <c r="AY119" s="2110"/>
      <c r="AZ119" s="2111"/>
      <c r="BA119" s="2109">
        <f>ProslaGodina!B90</f>
        <v>0</v>
      </c>
      <c r="BB119" s="2110"/>
      <c r="BC119" s="2110"/>
      <c r="BD119" s="2110"/>
      <c r="BE119" s="2110"/>
      <c r="BF119" s="2110"/>
      <c r="BG119" s="2111"/>
    </row>
    <row r="120" spans="1:59" s="942" customFormat="1" ht="19.5" customHeight="1" x14ac:dyDescent="0.2"/>
    <row r="121" spans="1:59" s="942" customFormat="1" ht="19.5" customHeight="1" x14ac:dyDescent="0.2"/>
    <row r="122" spans="1:59" s="942" customFormat="1" ht="19.5" customHeight="1" x14ac:dyDescent="0.2"/>
    <row r="123" spans="1:59" s="988" customFormat="1" ht="14.25" customHeight="1" x14ac:dyDescent="0.2">
      <c r="A123" s="2024" t="s">
        <v>1814</v>
      </c>
      <c r="B123" s="2025"/>
      <c r="C123" s="2025"/>
      <c r="D123" s="2025"/>
      <c r="E123" s="2025"/>
      <c r="F123" s="2026"/>
      <c r="G123" s="2033"/>
      <c r="H123" s="2034"/>
      <c r="I123" s="2034"/>
      <c r="J123" s="2034"/>
      <c r="K123" s="2034"/>
      <c r="L123" s="2034"/>
      <c r="M123" s="2034"/>
      <c r="N123" s="2034"/>
      <c r="O123" s="2034"/>
      <c r="P123" s="2034"/>
      <c r="Q123" s="2034"/>
      <c r="R123" s="2034"/>
      <c r="S123" s="2034"/>
      <c r="T123" s="2034"/>
      <c r="U123" s="2034"/>
      <c r="V123" s="2035"/>
      <c r="W123" s="2035"/>
      <c r="X123" s="2035"/>
      <c r="Y123" s="2035"/>
      <c r="Z123" s="2035"/>
      <c r="AA123" s="2035"/>
      <c r="AB123" s="2035"/>
      <c r="AC123" s="2035"/>
      <c r="AD123" s="2034"/>
      <c r="AE123" s="2034"/>
      <c r="AF123" s="2036"/>
      <c r="AG123" s="2036"/>
      <c r="AH123" s="2036"/>
      <c r="AI123" s="2036"/>
      <c r="AJ123" s="2035"/>
      <c r="AK123" s="2035"/>
      <c r="AL123" s="2034"/>
      <c r="AM123" s="2034"/>
      <c r="AN123" s="2034"/>
      <c r="AO123" s="2034"/>
      <c r="AP123" s="2034"/>
      <c r="AQ123" s="2037"/>
      <c r="AR123" s="2038" t="s">
        <v>486</v>
      </c>
      <c r="AS123" s="2026"/>
      <c r="AT123" s="2041" t="s">
        <v>1752</v>
      </c>
      <c r="AU123" s="2042"/>
      <c r="AV123" s="2041"/>
      <c r="AW123" s="2041"/>
      <c r="AX123" s="2041"/>
      <c r="AY123" s="2041"/>
      <c r="AZ123" s="2041"/>
      <c r="BA123" s="2041"/>
      <c r="BB123" s="2041"/>
      <c r="BC123" s="2041"/>
      <c r="BD123" s="2042"/>
      <c r="BE123" s="2041"/>
      <c r="BF123" s="2041"/>
      <c r="BG123" s="2043"/>
    </row>
    <row r="124" spans="1:59" s="988" customFormat="1" ht="14.25" customHeight="1" x14ac:dyDescent="0.2">
      <c r="A124" s="2027"/>
      <c r="B124" s="2028"/>
      <c r="C124" s="2028"/>
      <c r="D124" s="2028"/>
      <c r="E124" s="2028"/>
      <c r="F124" s="2029"/>
      <c r="G124" s="2044" t="s">
        <v>1652</v>
      </c>
      <c r="H124" s="2044"/>
      <c r="I124" s="2044"/>
      <c r="J124" s="2044"/>
      <c r="K124" s="2044"/>
      <c r="L124" s="2044"/>
      <c r="M124" s="2044"/>
      <c r="N124" s="2044"/>
      <c r="O124" s="2044"/>
      <c r="P124" s="2044"/>
      <c r="Q124" s="2044"/>
      <c r="R124" s="2044"/>
      <c r="S124" s="2044"/>
      <c r="T124" s="2044"/>
      <c r="U124" s="2044"/>
      <c r="V124" s="2044"/>
      <c r="W124" s="2044"/>
      <c r="X124" s="2044"/>
      <c r="Y124" s="2044"/>
      <c r="Z124" s="2044"/>
      <c r="AA124" s="2044"/>
      <c r="AB124" s="2044"/>
      <c r="AC124" s="2044"/>
      <c r="AD124" s="2044"/>
      <c r="AE124" s="2044"/>
      <c r="AF124" s="2044"/>
      <c r="AG124" s="2044"/>
      <c r="AH124" s="2044"/>
      <c r="AI124" s="2044"/>
      <c r="AJ124" s="2044"/>
      <c r="AK124" s="2044"/>
      <c r="AL124" s="2044"/>
      <c r="AM124" s="2044"/>
      <c r="AN124" s="2044"/>
      <c r="AO124" s="2044"/>
      <c r="AP124" s="2044"/>
      <c r="AQ124" s="2044"/>
      <c r="AR124" s="2039"/>
      <c r="AS124" s="2029"/>
      <c r="AT124" s="2045" t="s">
        <v>140</v>
      </c>
      <c r="AU124" s="2046"/>
      <c r="AV124" s="2046"/>
      <c r="AW124" s="2046"/>
      <c r="AX124" s="2046"/>
      <c r="AY124" s="2046"/>
      <c r="AZ124" s="2047"/>
      <c r="BA124" s="2051" t="s">
        <v>1653</v>
      </c>
      <c r="BB124" s="2051"/>
      <c r="BC124" s="2051"/>
      <c r="BD124" s="2051"/>
      <c r="BE124" s="2051"/>
      <c r="BF124" s="2051"/>
      <c r="BG124" s="2052"/>
    </row>
    <row r="125" spans="1:59" s="988" customFormat="1" ht="14.25" customHeight="1" x14ac:dyDescent="0.2">
      <c r="A125" s="2030"/>
      <c r="B125" s="2031"/>
      <c r="C125" s="2031"/>
      <c r="D125" s="2031"/>
      <c r="E125" s="2031"/>
      <c r="F125" s="2032"/>
      <c r="G125" s="2053"/>
      <c r="H125" s="2053"/>
      <c r="I125" s="2053"/>
      <c r="J125" s="2053"/>
      <c r="K125" s="2053"/>
      <c r="L125" s="2053"/>
      <c r="M125" s="2053"/>
      <c r="N125" s="2053"/>
      <c r="O125" s="2053"/>
      <c r="P125" s="2053"/>
      <c r="Q125" s="2053"/>
      <c r="R125" s="2053"/>
      <c r="S125" s="2053"/>
      <c r="T125" s="2053"/>
      <c r="U125" s="2053"/>
      <c r="V125" s="2053"/>
      <c r="W125" s="2053"/>
      <c r="X125" s="2053"/>
      <c r="Y125" s="2053"/>
      <c r="Z125" s="2053"/>
      <c r="AA125" s="2053"/>
      <c r="AB125" s="2053"/>
      <c r="AC125" s="2053"/>
      <c r="AD125" s="2053"/>
      <c r="AE125" s="2053"/>
      <c r="AF125" s="2053"/>
      <c r="AG125" s="2053"/>
      <c r="AH125" s="2053"/>
      <c r="AI125" s="2053"/>
      <c r="AJ125" s="2053"/>
      <c r="AK125" s="2053"/>
      <c r="AL125" s="2053"/>
      <c r="AM125" s="2053"/>
      <c r="AN125" s="2053"/>
      <c r="AO125" s="2053"/>
      <c r="AP125" s="2053"/>
      <c r="AQ125" s="2053"/>
      <c r="AR125" s="2040"/>
      <c r="AS125" s="2032"/>
      <c r="AT125" s="2048"/>
      <c r="AU125" s="2049"/>
      <c r="AV125" s="2049"/>
      <c r="AW125" s="2049"/>
      <c r="AX125" s="2049"/>
      <c r="AY125" s="2049"/>
      <c r="AZ125" s="2050"/>
      <c r="BA125" s="2053" t="s">
        <v>1654</v>
      </c>
      <c r="BB125" s="2053"/>
      <c r="BC125" s="2053"/>
      <c r="BD125" s="2053"/>
      <c r="BE125" s="2053"/>
      <c r="BF125" s="2053"/>
      <c r="BG125" s="2054"/>
    </row>
    <row r="126" spans="1:59" s="1364" customFormat="1" ht="14.25" customHeight="1" x14ac:dyDescent="0.2">
      <c r="A126" s="2018" t="s">
        <v>194</v>
      </c>
      <c r="B126" s="2019"/>
      <c r="C126" s="2019"/>
      <c r="D126" s="2019"/>
      <c r="E126" s="2019"/>
      <c r="F126" s="2019"/>
      <c r="G126" s="2020" t="s">
        <v>408</v>
      </c>
      <c r="H126" s="2021"/>
      <c r="I126" s="2021"/>
      <c r="J126" s="2021"/>
      <c r="K126" s="2021"/>
      <c r="L126" s="2021"/>
      <c r="M126" s="2021"/>
      <c r="N126" s="2021"/>
      <c r="O126" s="2021"/>
      <c r="P126" s="2021"/>
      <c r="Q126" s="2021"/>
      <c r="R126" s="2021"/>
      <c r="S126" s="2021"/>
      <c r="T126" s="2021"/>
      <c r="U126" s="2021"/>
      <c r="V126" s="2021"/>
      <c r="W126" s="2021"/>
      <c r="X126" s="2021"/>
      <c r="Y126" s="2021"/>
      <c r="Z126" s="2021"/>
      <c r="AA126" s="2021"/>
      <c r="AB126" s="2021"/>
      <c r="AC126" s="2021"/>
      <c r="AD126" s="2021"/>
      <c r="AE126" s="2021"/>
      <c r="AF126" s="2021"/>
      <c r="AG126" s="2021"/>
      <c r="AH126" s="2021"/>
      <c r="AI126" s="2021"/>
      <c r="AJ126" s="2021"/>
      <c r="AK126" s="2021"/>
      <c r="AL126" s="2021"/>
      <c r="AM126" s="2021"/>
      <c r="AN126" s="2021"/>
      <c r="AO126" s="2021"/>
      <c r="AP126" s="2021"/>
      <c r="AQ126" s="2022"/>
      <c r="AR126" s="2019" t="s">
        <v>80</v>
      </c>
      <c r="AS126" s="2019"/>
      <c r="AT126" s="2019" t="s">
        <v>188</v>
      </c>
      <c r="AU126" s="2019"/>
      <c r="AV126" s="2019"/>
      <c r="AW126" s="2019"/>
      <c r="AX126" s="2019"/>
      <c r="AY126" s="2019"/>
      <c r="AZ126" s="2019"/>
      <c r="BA126" s="2019" t="s">
        <v>697</v>
      </c>
      <c r="BB126" s="2019"/>
      <c r="BC126" s="2019"/>
      <c r="BD126" s="2019"/>
      <c r="BE126" s="2019"/>
      <c r="BF126" s="2019"/>
      <c r="BG126" s="2023"/>
    </row>
    <row r="127" spans="1:59" s="942" customFormat="1" ht="16.5" customHeight="1" x14ac:dyDescent="0.2">
      <c r="A127" s="2056" t="s">
        <v>328</v>
      </c>
      <c r="B127" s="2062"/>
      <c r="C127" s="2062"/>
      <c r="D127" s="2062"/>
      <c r="E127" s="2062"/>
      <c r="F127" s="2055"/>
      <c r="G127" s="1385" t="s">
        <v>208</v>
      </c>
      <c r="H127" s="1367" t="s">
        <v>1488</v>
      </c>
      <c r="I127" s="1367"/>
      <c r="J127" s="1367"/>
      <c r="K127" s="1367"/>
      <c r="L127" s="1367"/>
      <c r="M127" s="1367"/>
      <c r="N127" s="1367"/>
      <c r="O127" s="1367"/>
      <c r="P127" s="1367"/>
      <c r="Q127" s="1367"/>
      <c r="R127" s="1367"/>
      <c r="S127" s="1367"/>
      <c r="T127" s="1367"/>
      <c r="U127" s="1367"/>
      <c r="V127" s="1367"/>
      <c r="W127" s="1367"/>
      <c r="X127" s="1367"/>
      <c r="Y127" s="1367"/>
      <c r="Z127" s="1367"/>
      <c r="AA127" s="1367"/>
      <c r="AB127" s="1367"/>
      <c r="AC127" s="1367"/>
      <c r="AD127" s="1367"/>
      <c r="AE127" s="1367"/>
      <c r="AF127" s="1367"/>
      <c r="AG127" s="1367"/>
      <c r="AH127" s="1367"/>
      <c r="AI127" s="1367"/>
      <c r="AJ127" s="1367"/>
      <c r="AK127" s="1367"/>
      <c r="AL127" s="1367"/>
      <c r="AM127" s="1367"/>
      <c r="AN127" s="1367"/>
      <c r="AO127" s="1367"/>
      <c r="AP127" s="1367"/>
      <c r="AQ127" s="1366"/>
      <c r="AR127" s="2112" t="s">
        <v>655</v>
      </c>
      <c r="AS127" s="2112"/>
      <c r="AT127" s="2113">
        <f>UnosPod!F160</f>
        <v>0</v>
      </c>
      <c r="AU127" s="2114"/>
      <c r="AV127" s="2114"/>
      <c r="AW127" s="2114"/>
      <c r="AX127" s="2114"/>
      <c r="AY127" s="2114"/>
      <c r="AZ127" s="2115"/>
      <c r="BA127" s="2113">
        <f>ProslaGodina!B91</f>
        <v>0</v>
      </c>
      <c r="BB127" s="2114"/>
      <c r="BC127" s="2114"/>
      <c r="BD127" s="2114"/>
      <c r="BE127" s="2114"/>
      <c r="BF127" s="2114"/>
      <c r="BG127" s="2115"/>
    </row>
    <row r="128" spans="1:59" s="942" customFormat="1" ht="16.5" customHeight="1" x14ac:dyDescent="0.2">
      <c r="A128" s="2060" t="s">
        <v>329</v>
      </c>
      <c r="B128" s="2088"/>
      <c r="C128" s="2088"/>
      <c r="D128" s="2088"/>
      <c r="E128" s="2088"/>
      <c r="F128" s="2059"/>
      <c r="G128" s="1384" t="s">
        <v>209</v>
      </c>
      <c r="H128" s="1370" t="s">
        <v>1489</v>
      </c>
      <c r="I128" s="1370"/>
      <c r="J128" s="1370"/>
      <c r="K128" s="1370"/>
      <c r="L128" s="1370"/>
      <c r="M128" s="1370"/>
      <c r="N128" s="1370"/>
      <c r="O128" s="1370"/>
      <c r="P128" s="1370"/>
      <c r="Q128" s="1370"/>
      <c r="R128" s="1370"/>
      <c r="S128" s="1370"/>
      <c r="T128" s="1370"/>
      <c r="U128" s="1370"/>
      <c r="V128" s="1370"/>
      <c r="W128" s="1370"/>
      <c r="X128" s="1370"/>
      <c r="Y128" s="1370"/>
      <c r="Z128" s="1370"/>
      <c r="AA128" s="1370"/>
      <c r="AB128" s="1370"/>
      <c r="AC128" s="1370"/>
      <c r="AD128" s="1370"/>
      <c r="AE128" s="1370"/>
      <c r="AF128" s="1370"/>
      <c r="AG128" s="1370"/>
      <c r="AH128" s="1370"/>
      <c r="AI128" s="1370"/>
      <c r="AJ128" s="1370"/>
      <c r="AK128" s="1370"/>
      <c r="AL128" s="1370"/>
      <c r="AM128" s="1370"/>
      <c r="AN128" s="1371"/>
      <c r="AO128" s="1370"/>
      <c r="AP128" s="1370"/>
      <c r="AQ128" s="1373"/>
      <c r="AR128" s="2108" t="s">
        <v>656</v>
      </c>
      <c r="AS128" s="2108"/>
      <c r="AT128" s="2109">
        <f>UnosPod!F161</f>
        <v>0</v>
      </c>
      <c r="AU128" s="2110"/>
      <c r="AV128" s="2110"/>
      <c r="AW128" s="2110"/>
      <c r="AX128" s="2110"/>
      <c r="AY128" s="2110"/>
      <c r="AZ128" s="2111"/>
      <c r="BA128" s="2109">
        <f>ProslaGodina!B92</f>
        <v>0</v>
      </c>
      <c r="BB128" s="2110"/>
      <c r="BC128" s="2110"/>
      <c r="BD128" s="2110"/>
      <c r="BE128" s="2110"/>
      <c r="BF128" s="2110"/>
      <c r="BG128" s="2111"/>
    </row>
    <row r="129" spans="1:59" s="942" customFormat="1" ht="18.75" customHeight="1" x14ac:dyDescent="0.2">
      <c r="A129" s="2056" t="s">
        <v>1321</v>
      </c>
      <c r="B129" s="2062"/>
      <c r="C129" s="2062"/>
      <c r="D129" s="2062"/>
      <c r="E129" s="2062"/>
      <c r="F129" s="2055"/>
      <c r="G129" s="1385" t="s">
        <v>210</v>
      </c>
      <c r="H129" s="2091" t="s">
        <v>1490</v>
      </c>
      <c r="I129" s="2091"/>
      <c r="J129" s="2091"/>
      <c r="K129" s="2091"/>
      <c r="L129" s="2091"/>
      <c r="M129" s="2091"/>
      <c r="N129" s="2091"/>
      <c r="O129" s="2091"/>
      <c r="P129" s="2091"/>
      <c r="Q129" s="2091"/>
      <c r="R129" s="2091"/>
      <c r="S129" s="2091"/>
      <c r="T129" s="2091"/>
      <c r="U129" s="2091"/>
      <c r="V129" s="2091"/>
      <c r="W129" s="2091"/>
      <c r="X129" s="2091"/>
      <c r="Y129" s="2091"/>
      <c r="Z129" s="2091"/>
      <c r="AA129" s="2091"/>
      <c r="AB129" s="2091"/>
      <c r="AC129" s="2091"/>
      <c r="AD129" s="2091"/>
      <c r="AE129" s="2091"/>
      <c r="AF129" s="2091"/>
      <c r="AG129" s="2091"/>
      <c r="AH129" s="2091"/>
      <c r="AI129" s="2091"/>
      <c r="AJ129" s="2091"/>
      <c r="AK129" s="2091"/>
      <c r="AL129" s="2091"/>
      <c r="AM129" s="2091"/>
      <c r="AN129" s="2091"/>
      <c r="AO129" s="2091"/>
      <c r="AP129" s="2091"/>
      <c r="AQ129" s="2118"/>
      <c r="AR129" s="2112" t="s">
        <v>382</v>
      </c>
      <c r="AS129" s="2112"/>
      <c r="AT129" s="2113">
        <f>UnosPod!F162</f>
        <v>0</v>
      </c>
      <c r="AU129" s="2114"/>
      <c r="AV129" s="2114"/>
      <c r="AW129" s="2114"/>
      <c r="AX129" s="2114"/>
      <c r="AY129" s="2114"/>
      <c r="AZ129" s="2115"/>
      <c r="BA129" s="2113">
        <f>ProslaGodina!B93</f>
        <v>0</v>
      </c>
      <c r="BB129" s="2114"/>
      <c r="BC129" s="2114"/>
      <c r="BD129" s="2114"/>
      <c r="BE129" s="2114"/>
      <c r="BF129" s="2114"/>
      <c r="BG129" s="2115"/>
    </row>
    <row r="130" spans="1:59" s="942" customFormat="1" ht="16.5" customHeight="1" x14ac:dyDescent="0.2">
      <c r="A130" s="2060" t="s">
        <v>330</v>
      </c>
      <c r="B130" s="2088"/>
      <c r="C130" s="2088"/>
      <c r="D130" s="2088"/>
      <c r="E130" s="2088"/>
      <c r="F130" s="2059"/>
      <c r="G130" s="1384" t="s">
        <v>24</v>
      </c>
      <c r="H130" s="1370" t="s">
        <v>1491</v>
      </c>
      <c r="I130" s="1370"/>
      <c r="J130" s="1370"/>
      <c r="K130" s="1370"/>
      <c r="L130" s="1370"/>
      <c r="M130" s="1370"/>
      <c r="N130" s="1370"/>
      <c r="O130" s="1370"/>
      <c r="P130" s="1370"/>
      <c r="Q130" s="1370"/>
      <c r="R130" s="1370"/>
      <c r="S130" s="1370"/>
      <c r="T130" s="1370"/>
      <c r="U130" s="1370"/>
      <c r="V130" s="1370"/>
      <c r="W130" s="1370"/>
      <c r="X130" s="1370"/>
      <c r="Y130" s="1370"/>
      <c r="Z130" s="1370"/>
      <c r="AA130" s="1370"/>
      <c r="AB130" s="1370"/>
      <c r="AC130" s="1370"/>
      <c r="AD130" s="1370"/>
      <c r="AE130" s="1370"/>
      <c r="AF130" s="1370"/>
      <c r="AG130" s="1370"/>
      <c r="AH130" s="1370"/>
      <c r="AI130" s="1370"/>
      <c r="AJ130" s="1370"/>
      <c r="AK130" s="1370"/>
      <c r="AL130" s="1370"/>
      <c r="AM130" s="1370"/>
      <c r="AN130" s="1371"/>
      <c r="AO130" s="1370"/>
      <c r="AP130" s="1370"/>
      <c r="AQ130" s="1373"/>
      <c r="AR130" s="2108" t="s">
        <v>426</v>
      </c>
      <c r="AS130" s="2108"/>
      <c r="AT130" s="2109">
        <f>UnosPod!F163</f>
        <v>0</v>
      </c>
      <c r="AU130" s="2110"/>
      <c r="AV130" s="2110"/>
      <c r="AW130" s="2110"/>
      <c r="AX130" s="2110"/>
      <c r="AY130" s="2110"/>
      <c r="AZ130" s="2111"/>
      <c r="BA130" s="2109">
        <f>ProslaGodina!B94</f>
        <v>0</v>
      </c>
      <c r="BB130" s="2110"/>
      <c r="BC130" s="2110"/>
      <c r="BD130" s="2110"/>
      <c r="BE130" s="2110"/>
      <c r="BF130" s="2110"/>
      <c r="BG130" s="2111"/>
    </row>
    <row r="131" spans="1:59" s="942" customFormat="1" ht="16.5" customHeight="1" x14ac:dyDescent="0.2">
      <c r="A131" s="2056"/>
      <c r="B131" s="2062"/>
      <c r="C131" s="2062"/>
      <c r="D131" s="2062"/>
      <c r="E131" s="2062"/>
      <c r="F131" s="2055"/>
      <c r="G131" s="1387" t="s">
        <v>728</v>
      </c>
      <c r="H131" s="2131" t="s">
        <v>1492</v>
      </c>
      <c r="I131" s="2131"/>
      <c r="J131" s="2131"/>
      <c r="K131" s="2131"/>
      <c r="L131" s="2131"/>
      <c r="M131" s="2131"/>
      <c r="N131" s="2131"/>
      <c r="O131" s="2131"/>
      <c r="P131" s="2131"/>
      <c r="Q131" s="2131"/>
      <c r="R131" s="2131"/>
      <c r="S131" s="2131"/>
      <c r="T131" s="2131"/>
      <c r="U131" s="2131"/>
      <c r="V131" s="2131"/>
      <c r="W131" s="2131"/>
      <c r="X131" s="2131"/>
      <c r="Y131" s="2131"/>
      <c r="Z131" s="2131"/>
      <c r="AA131" s="2131"/>
      <c r="AB131" s="2131"/>
      <c r="AC131" s="2131"/>
      <c r="AD131" s="2131"/>
      <c r="AE131" s="2131"/>
      <c r="AF131" s="2131"/>
      <c r="AG131" s="2131"/>
      <c r="AH131" s="2131"/>
      <c r="AI131" s="2131"/>
      <c r="AJ131" s="2131"/>
      <c r="AK131" s="2131"/>
      <c r="AL131" s="2131"/>
      <c r="AM131" s="2131"/>
      <c r="AN131" s="2131"/>
      <c r="AO131" s="2131"/>
      <c r="AP131" s="2131"/>
      <c r="AQ131" s="2132"/>
      <c r="AR131" s="2112" t="s">
        <v>383</v>
      </c>
      <c r="AS131" s="2112"/>
      <c r="AT131" s="2126">
        <f>IF(AT104-AT114&lt;0,0,AT104-AT114)</f>
        <v>0</v>
      </c>
      <c r="AU131" s="2127"/>
      <c r="AV131" s="2127"/>
      <c r="AW131" s="2127"/>
      <c r="AX131" s="2127"/>
      <c r="AY131" s="2127"/>
      <c r="AZ131" s="2128"/>
      <c r="BA131" s="2126">
        <f>IF(BA104-BA114&lt;0,0,BA104-BA114)</f>
        <v>0</v>
      </c>
      <c r="BB131" s="2127"/>
      <c r="BC131" s="2127"/>
      <c r="BD131" s="2127"/>
      <c r="BE131" s="2127"/>
      <c r="BF131" s="2127"/>
      <c r="BG131" s="2128"/>
    </row>
    <row r="132" spans="1:59" s="942" customFormat="1" ht="16.5" customHeight="1" x14ac:dyDescent="0.2">
      <c r="A132" s="2063"/>
      <c r="B132" s="2064"/>
      <c r="C132" s="2064"/>
      <c r="D132" s="2064"/>
      <c r="E132" s="2064"/>
      <c r="F132" s="2107"/>
      <c r="G132" s="1386" t="s">
        <v>1493</v>
      </c>
      <c r="H132" s="2129" t="s">
        <v>1494</v>
      </c>
      <c r="I132" s="2129"/>
      <c r="J132" s="2129"/>
      <c r="K132" s="2129"/>
      <c r="L132" s="2129"/>
      <c r="M132" s="2129"/>
      <c r="N132" s="2129"/>
      <c r="O132" s="2129"/>
      <c r="P132" s="2129"/>
      <c r="Q132" s="2129"/>
      <c r="R132" s="2129"/>
      <c r="S132" s="2129"/>
      <c r="T132" s="2129"/>
      <c r="U132" s="2129"/>
      <c r="V132" s="2129"/>
      <c r="W132" s="2129"/>
      <c r="X132" s="2129"/>
      <c r="Y132" s="2129"/>
      <c r="Z132" s="2129"/>
      <c r="AA132" s="2129"/>
      <c r="AB132" s="2129"/>
      <c r="AC132" s="2129"/>
      <c r="AD132" s="2129"/>
      <c r="AE132" s="2129"/>
      <c r="AF132" s="2129"/>
      <c r="AG132" s="2129"/>
      <c r="AH132" s="2129"/>
      <c r="AI132" s="2129"/>
      <c r="AJ132" s="2129"/>
      <c r="AK132" s="2129"/>
      <c r="AL132" s="2129"/>
      <c r="AM132" s="2129"/>
      <c r="AN132" s="2129"/>
      <c r="AO132" s="2129"/>
      <c r="AP132" s="2129"/>
      <c r="AQ132" s="2130"/>
      <c r="AR132" s="2108" t="s">
        <v>657</v>
      </c>
      <c r="AS132" s="2108"/>
      <c r="AT132" s="2122">
        <f>IF(AT114-AT104&lt;0,0,AT114-AT104)</f>
        <v>0</v>
      </c>
      <c r="AU132" s="2123"/>
      <c r="AV132" s="2123"/>
      <c r="AW132" s="2123"/>
      <c r="AX132" s="2123"/>
      <c r="AY132" s="2123"/>
      <c r="AZ132" s="2124"/>
      <c r="BA132" s="2122">
        <f>IF(BA114-BA104&lt;0,0,BA114-BA104)</f>
        <v>0</v>
      </c>
      <c r="BB132" s="2123"/>
      <c r="BC132" s="2123"/>
      <c r="BD132" s="2123"/>
      <c r="BE132" s="2123"/>
      <c r="BF132" s="2123"/>
      <c r="BG132" s="2124"/>
    </row>
    <row r="133" spans="1:59" s="942" customFormat="1" ht="27" customHeight="1" x14ac:dyDescent="0.2">
      <c r="A133" s="2056" t="s">
        <v>1669</v>
      </c>
      <c r="B133" s="2062"/>
      <c r="C133" s="2062"/>
      <c r="D133" s="2062"/>
      <c r="E133" s="2062"/>
      <c r="F133" s="2055"/>
      <c r="G133" s="1387" t="s">
        <v>1495</v>
      </c>
      <c r="H133" s="2131" t="s">
        <v>1496</v>
      </c>
      <c r="I133" s="2131"/>
      <c r="J133" s="2131"/>
      <c r="K133" s="2131"/>
      <c r="L133" s="2131"/>
      <c r="M133" s="2131"/>
      <c r="N133" s="2131"/>
      <c r="O133" s="2131"/>
      <c r="P133" s="2131"/>
      <c r="Q133" s="2131"/>
      <c r="R133" s="2131"/>
      <c r="S133" s="2131"/>
      <c r="T133" s="2131"/>
      <c r="U133" s="2131"/>
      <c r="V133" s="2131"/>
      <c r="W133" s="2131"/>
      <c r="X133" s="2131"/>
      <c r="Y133" s="2131"/>
      <c r="Z133" s="2131"/>
      <c r="AA133" s="2131"/>
      <c r="AB133" s="2131"/>
      <c r="AC133" s="2131"/>
      <c r="AD133" s="2131"/>
      <c r="AE133" s="2131"/>
      <c r="AF133" s="2131"/>
      <c r="AG133" s="2131"/>
      <c r="AH133" s="2131"/>
      <c r="AI133" s="2131"/>
      <c r="AJ133" s="2131"/>
      <c r="AK133" s="2131"/>
      <c r="AL133" s="2131"/>
      <c r="AM133" s="2131"/>
      <c r="AN133" s="2131"/>
      <c r="AO133" s="2131"/>
      <c r="AP133" s="2131"/>
      <c r="AQ133" s="2132"/>
      <c r="AR133" s="2112" t="s">
        <v>658</v>
      </c>
      <c r="AS133" s="2112"/>
      <c r="AT133" s="2113">
        <f>UnosPod!F86+UnosPod!F87</f>
        <v>0</v>
      </c>
      <c r="AU133" s="2114"/>
      <c r="AV133" s="2114"/>
      <c r="AW133" s="2114"/>
      <c r="AX133" s="2114"/>
      <c r="AY133" s="2114"/>
      <c r="AZ133" s="2115"/>
      <c r="BA133" s="2113">
        <f>ProslaGodina!B97</f>
        <v>0</v>
      </c>
      <c r="BB133" s="2114"/>
      <c r="BC133" s="2114"/>
      <c r="BD133" s="2114"/>
      <c r="BE133" s="2114"/>
      <c r="BF133" s="2114"/>
      <c r="BG133" s="2115"/>
    </row>
    <row r="134" spans="1:59" s="942" customFormat="1" ht="27" customHeight="1" x14ac:dyDescent="0.2">
      <c r="A134" s="2063" t="s">
        <v>1670</v>
      </c>
      <c r="B134" s="2064"/>
      <c r="C134" s="2064"/>
      <c r="D134" s="2064"/>
      <c r="E134" s="2064"/>
      <c r="F134" s="2107"/>
      <c r="G134" s="1386" t="s">
        <v>1497</v>
      </c>
      <c r="H134" s="2129" t="s">
        <v>1498</v>
      </c>
      <c r="I134" s="2129"/>
      <c r="J134" s="2129"/>
      <c r="K134" s="2129"/>
      <c r="L134" s="2129"/>
      <c r="M134" s="2129"/>
      <c r="N134" s="2129"/>
      <c r="O134" s="2129"/>
      <c r="P134" s="2129"/>
      <c r="Q134" s="2129"/>
      <c r="R134" s="2129"/>
      <c r="S134" s="2129"/>
      <c r="T134" s="2129"/>
      <c r="U134" s="2129"/>
      <c r="V134" s="2129"/>
      <c r="W134" s="2129"/>
      <c r="X134" s="2129"/>
      <c r="Y134" s="2129"/>
      <c r="Z134" s="2129"/>
      <c r="AA134" s="2129"/>
      <c r="AB134" s="2129"/>
      <c r="AC134" s="2129"/>
      <c r="AD134" s="2129"/>
      <c r="AE134" s="2129"/>
      <c r="AF134" s="2129"/>
      <c r="AG134" s="2129"/>
      <c r="AH134" s="2129"/>
      <c r="AI134" s="2129"/>
      <c r="AJ134" s="2129"/>
      <c r="AK134" s="2129"/>
      <c r="AL134" s="2129"/>
      <c r="AM134" s="2129"/>
      <c r="AN134" s="2129"/>
      <c r="AO134" s="2129"/>
      <c r="AP134" s="2129"/>
      <c r="AQ134" s="2130"/>
      <c r="AR134" s="2108" t="s">
        <v>659</v>
      </c>
      <c r="AS134" s="2108"/>
      <c r="AT134" s="2109">
        <f>UnosPod!F165+UnosPod!F166</f>
        <v>0</v>
      </c>
      <c r="AU134" s="2110"/>
      <c r="AV134" s="2110"/>
      <c r="AW134" s="2110"/>
      <c r="AX134" s="2110"/>
      <c r="AY134" s="2110"/>
      <c r="AZ134" s="2111"/>
      <c r="BA134" s="2109">
        <f>ProslaGodina!B98</f>
        <v>0</v>
      </c>
      <c r="BB134" s="2110"/>
      <c r="BC134" s="2110"/>
      <c r="BD134" s="2110"/>
      <c r="BE134" s="2110"/>
      <c r="BF134" s="2110"/>
      <c r="BG134" s="2111"/>
    </row>
    <row r="135" spans="1:59" s="942" customFormat="1" ht="16.5" customHeight="1" x14ac:dyDescent="0.2">
      <c r="A135" s="2056"/>
      <c r="B135" s="2062"/>
      <c r="C135" s="2062"/>
      <c r="D135" s="2062"/>
      <c r="E135" s="2062"/>
      <c r="F135" s="2055"/>
      <c r="G135" s="1387" t="s">
        <v>1671</v>
      </c>
      <c r="H135" s="1375" t="s">
        <v>1672</v>
      </c>
      <c r="I135" s="1367"/>
      <c r="J135" s="1367"/>
      <c r="K135" s="1367"/>
      <c r="L135" s="1367"/>
      <c r="M135" s="1367"/>
      <c r="N135" s="1367"/>
      <c r="O135" s="1367"/>
      <c r="P135" s="1367"/>
      <c r="Q135" s="1367"/>
      <c r="R135" s="1367"/>
      <c r="S135" s="1367"/>
      <c r="T135" s="1367"/>
      <c r="U135" s="1367"/>
      <c r="V135" s="1367"/>
      <c r="W135" s="1367"/>
      <c r="X135" s="1367"/>
      <c r="Y135" s="1367"/>
      <c r="Z135" s="1367"/>
      <c r="AA135" s="1367"/>
      <c r="AB135" s="1367"/>
      <c r="AC135" s="1367"/>
      <c r="AD135" s="1367"/>
      <c r="AE135" s="1367"/>
      <c r="AF135" s="1367"/>
      <c r="AG135" s="1367"/>
      <c r="AH135" s="1367"/>
      <c r="AI135" s="1367"/>
      <c r="AJ135" s="1367"/>
      <c r="AK135" s="1367"/>
      <c r="AL135" s="1367"/>
      <c r="AM135" s="1367"/>
      <c r="AN135" s="1367"/>
      <c r="AO135" s="1367"/>
      <c r="AP135" s="1367"/>
      <c r="AQ135" s="1366"/>
      <c r="AR135" s="2141"/>
      <c r="AS135" s="2142"/>
      <c r="AT135" s="2113"/>
      <c r="AU135" s="2114"/>
      <c r="AV135" s="2114"/>
      <c r="AW135" s="2114"/>
      <c r="AX135" s="2114"/>
      <c r="AY135" s="2114"/>
      <c r="AZ135" s="2115"/>
      <c r="BA135" s="2113"/>
      <c r="BB135" s="2114"/>
      <c r="BC135" s="2114"/>
      <c r="BD135" s="2114"/>
      <c r="BE135" s="2114"/>
      <c r="BF135" s="2114"/>
      <c r="BG135" s="2115"/>
    </row>
    <row r="136" spans="1:59" s="942" customFormat="1" ht="16.5" customHeight="1" x14ac:dyDescent="0.2">
      <c r="A136" s="2063"/>
      <c r="B136" s="2064"/>
      <c r="C136" s="2064"/>
      <c r="D136" s="2064"/>
      <c r="E136" s="2064"/>
      <c r="F136" s="2107"/>
      <c r="G136" s="1386" t="s">
        <v>203</v>
      </c>
      <c r="H136" s="1377" t="s">
        <v>1499</v>
      </c>
      <c r="I136" s="1377"/>
      <c r="J136" s="1377"/>
      <c r="K136" s="1377"/>
      <c r="L136" s="1377"/>
      <c r="M136" s="1377"/>
      <c r="N136" s="1377"/>
      <c r="O136" s="1377"/>
      <c r="P136" s="1377"/>
      <c r="Q136" s="1377"/>
      <c r="R136" s="1377"/>
      <c r="S136" s="1377"/>
      <c r="T136" s="1377"/>
      <c r="U136" s="1377"/>
      <c r="V136" s="1377"/>
      <c r="W136" s="1377"/>
      <c r="X136" s="1377"/>
      <c r="Y136" s="1377"/>
      <c r="Z136" s="1377"/>
      <c r="AA136" s="1377"/>
      <c r="AB136" s="1377"/>
      <c r="AC136" s="1377"/>
      <c r="AD136" s="1377"/>
      <c r="AE136" s="1377"/>
      <c r="AF136" s="1377"/>
      <c r="AG136" s="1377"/>
      <c r="AH136" s="1377"/>
      <c r="AI136" s="1377"/>
      <c r="AJ136" s="1377"/>
      <c r="AK136" s="1377"/>
      <c r="AL136" s="1377"/>
      <c r="AM136" s="1377"/>
      <c r="AN136" s="1389"/>
      <c r="AO136" s="1377"/>
      <c r="AP136" s="1377"/>
      <c r="AQ136" s="1390"/>
      <c r="AR136" s="2139" t="s">
        <v>660</v>
      </c>
      <c r="AS136" s="2140"/>
      <c r="AT136" s="2122">
        <f>IF(AT68+AT102+AT131+AT133-AT134-AT69-AT132&lt;0,0,AT68-AT69+AT101-AT102+AT131-AT132+AT133-AT134)</f>
        <v>0</v>
      </c>
      <c r="AU136" s="2123"/>
      <c r="AV136" s="2123"/>
      <c r="AW136" s="2123"/>
      <c r="AX136" s="2123"/>
      <c r="AY136" s="2123"/>
      <c r="AZ136" s="2124"/>
      <c r="BA136" s="2122">
        <f>IF(BA68+BA102+BA131+BA133-BA134-BA69-BA132&lt;0,0,BA68-BA69+BA101-BA102+BA131-BA132+BA133-BA134)</f>
        <v>0</v>
      </c>
      <c r="BB136" s="2123"/>
      <c r="BC136" s="2123"/>
      <c r="BD136" s="2123"/>
      <c r="BE136" s="2123"/>
      <c r="BF136" s="2123"/>
      <c r="BG136" s="2124"/>
    </row>
    <row r="137" spans="1:59" s="942" customFormat="1" ht="16.5" customHeight="1" x14ac:dyDescent="0.2">
      <c r="A137" s="2056"/>
      <c r="B137" s="2062"/>
      <c r="C137" s="2062"/>
      <c r="D137" s="2062"/>
      <c r="E137" s="2062"/>
      <c r="F137" s="2055"/>
      <c r="G137" s="1387" t="s">
        <v>204</v>
      </c>
      <c r="H137" s="1375" t="s">
        <v>1500</v>
      </c>
      <c r="I137" s="1375"/>
      <c r="J137" s="1375"/>
      <c r="K137" s="1375"/>
      <c r="L137" s="1375"/>
      <c r="M137" s="1375"/>
      <c r="N137" s="1375"/>
      <c r="O137" s="1375"/>
      <c r="P137" s="1375"/>
      <c r="Q137" s="1375"/>
      <c r="R137" s="1375"/>
      <c r="S137" s="1375"/>
      <c r="T137" s="1375"/>
      <c r="U137" s="1375"/>
      <c r="V137" s="1375"/>
      <c r="W137" s="1375"/>
      <c r="X137" s="1375"/>
      <c r="Y137" s="1375"/>
      <c r="Z137" s="1375"/>
      <c r="AA137" s="1375"/>
      <c r="AB137" s="1375"/>
      <c r="AC137" s="1375"/>
      <c r="AD137" s="1375"/>
      <c r="AE137" s="1375"/>
      <c r="AF137" s="1375"/>
      <c r="AG137" s="1375"/>
      <c r="AH137" s="1375"/>
      <c r="AI137" s="1375"/>
      <c r="AJ137" s="1375"/>
      <c r="AK137" s="1375"/>
      <c r="AL137" s="1375"/>
      <c r="AM137" s="1375"/>
      <c r="AN137" s="1375"/>
      <c r="AO137" s="1375"/>
      <c r="AP137" s="1375"/>
      <c r="AQ137" s="1391"/>
      <c r="AR137" s="2112" t="s">
        <v>661</v>
      </c>
      <c r="AS137" s="2112"/>
      <c r="AT137" s="2126">
        <f>IF(AT69+AT102+AT132+AT134-AT133-AT68-AT101-AT131&lt;0,0,AT69+AT102+AT132+AT134-AT133-AT68-AT101-AT131)</f>
        <v>0</v>
      </c>
      <c r="AU137" s="2127"/>
      <c r="AV137" s="2127"/>
      <c r="AW137" s="2127"/>
      <c r="AX137" s="2127"/>
      <c r="AY137" s="2127"/>
      <c r="AZ137" s="2128"/>
      <c r="BA137" s="2126">
        <f>IF(BA69+BA102+BA132+BA134-BA133-BA68-BA101-BA131&lt;0,0,BA69+BA102+BA132+BA134-BA133-BA68-BA101-BA131)</f>
        <v>0</v>
      </c>
      <c r="BB137" s="2127"/>
      <c r="BC137" s="2127"/>
      <c r="BD137" s="2127"/>
      <c r="BE137" s="2127"/>
      <c r="BF137" s="2127"/>
      <c r="BG137" s="2128"/>
    </row>
    <row r="138" spans="1:59" s="942" customFormat="1" ht="15" customHeight="1" x14ac:dyDescent="0.2">
      <c r="A138" s="2060"/>
      <c r="B138" s="2088"/>
      <c r="C138" s="2088"/>
      <c r="D138" s="2088"/>
      <c r="E138" s="2088"/>
      <c r="F138" s="2059"/>
      <c r="G138" s="1386" t="s">
        <v>1673</v>
      </c>
      <c r="H138" s="1377" t="s">
        <v>1674</v>
      </c>
      <c r="I138" s="1370"/>
      <c r="J138" s="1370"/>
      <c r="K138" s="1370"/>
      <c r="L138" s="1370"/>
      <c r="M138" s="1370"/>
      <c r="N138" s="1370"/>
      <c r="O138" s="1370"/>
      <c r="P138" s="1370"/>
      <c r="Q138" s="1370"/>
      <c r="R138" s="1370"/>
      <c r="S138" s="1370"/>
      <c r="T138" s="1370"/>
      <c r="U138" s="1370"/>
      <c r="V138" s="1370"/>
      <c r="W138" s="1370"/>
      <c r="X138" s="1370"/>
      <c r="Y138" s="1370"/>
      <c r="Z138" s="1370"/>
      <c r="AA138" s="1370"/>
      <c r="AB138" s="1370"/>
      <c r="AC138" s="1370"/>
      <c r="AD138" s="1370"/>
      <c r="AE138" s="1370"/>
      <c r="AF138" s="1370"/>
      <c r="AG138" s="1370"/>
      <c r="AH138" s="1370"/>
      <c r="AI138" s="1370"/>
      <c r="AJ138" s="1370"/>
      <c r="AK138" s="1370"/>
      <c r="AL138" s="1370"/>
      <c r="AM138" s="1370"/>
      <c r="AN138" s="1371"/>
      <c r="AO138" s="1370"/>
      <c r="AP138" s="1370"/>
      <c r="AQ138" s="1373"/>
      <c r="AR138" s="1392"/>
      <c r="AS138" s="1393"/>
      <c r="AT138" s="2109"/>
      <c r="AU138" s="2110"/>
      <c r="AV138" s="2110"/>
      <c r="AW138" s="2110"/>
      <c r="AX138" s="2110"/>
      <c r="AY138" s="2110"/>
      <c r="AZ138" s="2111"/>
      <c r="BA138" s="2109"/>
      <c r="BB138" s="2110"/>
      <c r="BC138" s="2110"/>
      <c r="BD138" s="2110"/>
      <c r="BE138" s="2110"/>
      <c r="BF138" s="2110"/>
      <c r="BG138" s="2111"/>
    </row>
    <row r="139" spans="1:59" s="942" customFormat="1" ht="15" customHeight="1" x14ac:dyDescent="0.2">
      <c r="A139" s="2056" t="s">
        <v>709</v>
      </c>
      <c r="B139" s="2062"/>
      <c r="C139" s="2062"/>
      <c r="D139" s="2062"/>
      <c r="E139" s="2062"/>
      <c r="F139" s="2055"/>
      <c r="G139" s="1385" t="s">
        <v>203</v>
      </c>
      <c r="H139" s="1367" t="s">
        <v>1501</v>
      </c>
      <c r="I139" s="1367"/>
      <c r="J139" s="1367"/>
      <c r="K139" s="1367"/>
      <c r="L139" s="1367"/>
      <c r="M139" s="1367"/>
      <c r="N139" s="1367"/>
      <c r="O139" s="1367"/>
      <c r="P139" s="1367"/>
      <c r="Q139" s="1367"/>
      <c r="R139" s="1367"/>
      <c r="S139" s="1367"/>
      <c r="T139" s="1367"/>
      <c r="U139" s="1367"/>
      <c r="V139" s="1367"/>
      <c r="W139" s="1367"/>
      <c r="X139" s="1367"/>
      <c r="Y139" s="1367"/>
      <c r="Z139" s="1367"/>
      <c r="AA139" s="1367"/>
      <c r="AB139" s="1367"/>
      <c r="AC139" s="1367"/>
      <c r="AD139" s="1367"/>
      <c r="AE139" s="1367"/>
      <c r="AF139" s="1367"/>
      <c r="AG139" s="1367"/>
      <c r="AH139" s="1367"/>
      <c r="AI139" s="1367"/>
      <c r="AJ139" s="1367"/>
      <c r="AK139" s="1367"/>
      <c r="AL139" s="1367"/>
      <c r="AM139" s="1367"/>
      <c r="AN139" s="1367"/>
      <c r="AO139" s="1367"/>
      <c r="AP139" s="1367"/>
      <c r="AQ139" s="1366"/>
      <c r="AR139" s="2112" t="s">
        <v>662</v>
      </c>
      <c r="AS139" s="2112"/>
      <c r="AT139" s="2113">
        <f>UnosPod!F175</f>
        <v>0</v>
      </c>
      <c r="AU139" s="2114"/>
      <c r="AV139" s="2114"/>
      <c r="AW139" s="2114"/>
      <c r="AX139" s="2114"/>
      <c r="AY139" s="2114"/>
      <c r="AZ139" s="2115"/>
      <c r="BA139" s="2113">
        <f>ProslaGodina!B101</f>
        <v>0</v>
      </c>
      <c r="BB139" s="2114"/>
      <c r="BC139" s="2114"/>
      <c r="BD139" s="2114"/>
      <c r="BE139" s="2114"/>
      <c r="BF139" s="2114"/>
      <c r="BG139" s="2115"/>
    </row>
    <row r="140" spans="1:59" s="942" customFormat="1" ht="15" customHeight="1" x14ac:dyDescent="0.2">
      <c r="A140" s="2060" t="s">
        <v>1323</v>
      </c>
      <c r="B140" s="2088"/>
      <c r="C140" s="2088"/>
      <c r="D140" s="2088"/>
      <c r="E140" s="2088"/>
      <c r="F140" s="2059"/>
      <c r="G140" s="1384" t="s">
        <v>204</v>
      </c>
      <c r="H140" s="1370" t="s">
        <v>1502</v>
      </c>
      <c r="I140" s="1370"/>
      <c r="J140" s="1370"/>
      <c r="K140" s="1370"/>
      <c r="L140" s="1370"/>
      <c r="M140" s="1370"/>
      <c r="N140" s="1370"/>
      <c r="O140" s="1370"/>
      <c r="P140" s="1370"/>
      <c r="Q140" s="1370"/>
      <c r="R140" s="1370"/>
      <c r="S140" s="1370"/>
      <c r="T140" s="1370"/>
      <c r="U140" s="1370"/>
      <c r="V140" s="1370"/>
      <c r="W140" s="1370"/>
      <c r="X140" s="1370"/>
      <c r="Y140" s="1370"/>
      <c r="Z140" s="1370"/>
      <c r="AA140" s="1370"/>
      <c r="AB140" s="1370"/>
      <c r="AC140" s="1370"/>
      <c r="AD140" s="1370"/>
      <c r="AE140" s="1370"/>
      <c r="AF140" s="1370"/>
      <c r="AG140" s="1370"/>
      <c r="AH140" s="1370"/>
      <c r="AI140" s="1370"/>
      <c r="AJ140" s="1370"/>
      <c r="AK140" s="1370"/>
      <c r="AL140" s="1370"/>
      <c r="AM140" s="1370"/>
      <c r="AN140" s="1371"/>
      <c r="AO140" s="1370"/>
      <c r="AP140" s="1370"/>
      <c r="AQ140" s="1373"/>
      <c r="AR140" s="2108" t="s">
        <v>663</v>
      </c>
      <c r="AS140" s="2108"/>
      <c r="AT140" s="2136">
        <f>UnosPod!F176</f>
        <v>0</v>
      </c>
      <c r="AU140" s="2137"/>
      <c r="AV140" s="2137"/>
      <c r="AW140" s="2137"/>
      <c r="AX140" s="2137"/>
      <c r="AY140" s="2137"/>
      <c r="AZ140" s="2138"/>
      <c r="BA140" s="2136">
        <f>ProslaGodina!B102</f>
        <v>0</v>
      </c>
      <c r="BB140" s="2137"/>
      <c r="BC140" s="2137"/>
      <c r="BD140" s="2137"/>
      <c r="BE140" s="2137"/>
      <c r="BF140" s="2137"/>
      <c r="BG140" s="2138"/>
    </row>
    <row r="141" spans="1:59" s="942" customFormat="1" ht="15" customHeight="1" x14ac:dyDescent="0.2">
      <c r="A141" s="2056" t="s">
        <v>335</v>
      </c>
      <c r="B141" s="2062"/>
      <c r="C141" s="2062"/>
      <c r="D141" s="2062"/>
      <c r="E141" s="2062"/>
      <c r="F141" s="2055"/>
      <c r="G141" s="1385" t="s">
        <v>205</v>
      </c>
      <c r="H141" s="1367" t="s">
        <v>1503</v>
      </c>
      <c r="I141" s="1367"/>
      <c r="J141" s="1367"/>
      <c r="K141" s="1367"/>
      <c r="L141" s="1367"/>
      <c r="M141" s="1367"/>
      <c r="N141" s="1367"/>
      <c r="O141" s="1367"/>
      <c r="P141" s="1367"/>
      <c r="Q141" s="1367"/>
      <c r="R141" s="1367"/>
      <c r="S141" s="1367"/>
      <c r="T141" s="1367"/>
      <c r="U141" s="1367"/>
      <c r="V141" s="1367"/>
      <c r="W141" s="1367"/>
      <c r="X141" s="1367"/>
      <c r="Y141" s="1367"/>
      <c r="Z141" s="1367"/>
      <c r="AA141" s="1367"/>
      <c r="AB141" s="1367"/>
      <c r="AC141" s="1367"/>
      <c r="AD141" s="1367"/>
      <c r="AE141" s="1367"/>
      <c r="AF141" s="1367"/>
      <c r="AG141" s="1367"/>
      <c r="AH141" s="1367"/>
      <c r="AI141" s="1367"/>
      <c r="AJ141" s="1367"/>
      <c r="AK141" s="1367"/>
      <c r="AL141" s="1367"/>
      <c r="AM141" s="1367"/>
      <c r="AN141" s="1367"/>
      <c r="AO141" s="1367"/>
      <c r="AP141" s="1367"/>
      <c r="AQ141" s="1366"/>
      <c r="AR141" s="2112" t="s">
        <v>705</v>
      </c>
      <c r="AS141" s="2112"/>
      <c r="AT141" s="2113">
        <f>UnosPod!F177</f>
        <v>0</v>
      </c>
      <c r="AU141" s="2114"/>
      <c r="AV141" s="2114"/>
      <c r="AW141" s="2114"/>
      <c r="AX141" s="2114"/>
      <c r="AY141" s="2114"/>
      <c r="AZ141" s="2115"/>
      <c r="BA141" s="2113">
        <f>ProslaGodina!B103</f>
        <v>0</v>
      </c>
      <c r="BB141" s="2114"/>
      <c r="BC141" s="2114"/>
      <c r="BD141" s="2114"/>
      <c r="BE141" s="2114"/>
      <c r="BF141" s="2114"/>
      <c r="BG141" s="2115"/>
    </row>
    <row r="142" spans="1:59" s="942" customFormat="1" ht="15" customHeight="1" x14ac:dyDescent="0.2">
      <c r="A142" s="2060"/>
      <c r="B142" s="2088"/>
      <c r="C142" s="2088"/>
      <c r="D142" s="2088"/>
      <c r="E142" s="2088"/>
      <c r="F142" s="2059"/>
      <c r="G142" s="1386" t="s">
        <v>1675</v>
      </c>
      <c r="H142" s="1377" t="s">
        <v>1676</v>
      </c>
      <c r="I142" s="1370"/>
      <c r="J142" s="1370"/>
      <c r="K142" s="1370"/>
      <c r="L142" s="1370"/>
      <c r="M142" s="1370"/>
      <c r="N142" s="1370"/>
      <c r="O142" s="1370"/>
      <c r="P142" s="1370"/>
      <c r="Q142" s="1370"/>
      <c r="R142" s="1370"/>
      <c r="S142" s="1370"/>
      <c r="T142" s="1370"/>
      <c r="U142" s="1370"/>
      <c r="V142" s="1370"/>
      <c r="W142" s="1370"/>
      <c r="X142" s="1370"/>
      <c r="Y142" s="1370"/>
      <c r="Z142" s="1370"/>
      <c r="AA142" s="1370"/>
      <c r="AB142" s="1370"/>
      <c r="AC142" s="1370"/>
      <c r="AD142" s="1370"/>
      <c r="AE142" s="1370"/>
      <c r="AF142" s="1370"/>
      <c r="AG142" s="1370"/>
      <c r="AH142" s="1370"/>
      <c r="AI142" s="1370"/>
      <c r="AJ142" s="1370"/>
      <c r="AK142" s="1370"/>
      <c r="AL142" s="1370"/>
      <c r="AM142" s="1370"/>
      <c r="AN142" s="1371"/>
      <c r="AO142" s="1370"/>
      <c r="AP142" s="1370"/>
      <c r="AQ142" s="1373"/>
      <c r="AR142" s="2108"/>
      <c r="AS142" s="2108"/>
      <c r="AT142" s="2109"/>
      <c r="AU142" s="2110"/>
      <c r="AV142" s="2110"/>
      <c r="AW142" s="2110"/>
      <c r="AX142" s="2110"/>
      <c r="AY142" s="2110"/>
      <c r="AZ142" s="2111"/>
      <c r="BA142" s="2109"/>
      <c r="BB142" s="2110"/>
      <c r="BC142" s="2110"/>
      <c r="BD142" s="2110"/>
      <c r="BE142" s="2110"/>
      <c r="BF142" s="2110"/>
      <c r="BG142" s="2111"/>
    </row>
    <row r="143" spans="1:59" s="942" customFormat="1" ht="15" customHeight="1" x14ac:dyDescent="0.2">
      <c r="A143" s="2056"/>
      <c r="B143" s="2062"/>
      <c r="C143" s="2062"/>
      <c r="D143" s="2062"/>
      <c r="E143" s="2062"/>
      <c r="F143" s="2055"/>
      <c r="G143" s="1387" t="s">
        <v>203</v>
      </c>
      <c r="H143" s="1375" t="s">
        <v>1504</v>
      </c>
      <c r="I143" s="1367"/>
      <c r="J143" s="1367"/>
      <c r="K143" s="1367"/>
      <c r="L143" s="1367"/>
      <c r="M143" s="1367"/>
      <c r="N143" s="1367"/>
      <c r="O143" s="1367"/>
      <c r="P143" s="1367"/>
      <c r="Q143" s="1367"/>
      <c r="R143" s="1367"/>
      <c r="S143" s="1367"/>
      <c r="T143" s="1367"/>
      <c r="U143" s="1367"/>
      <c r="V143" s="1367"/>
      <c r="W143" s="1367"/>
      <c r="X143" s="1367"/>
      <c r="Y143" s="1367"/>
      <c r="Z143" s="1367"/>
      <c r="AA143" s="1367"/>
      <c r="AB143" s="1367"/>
      <c r="AC143" s="1367"/>
      <c r="AD143" s="1367"/>
      <c r="AE143" s="1367"/>
      <c r="AF143" s="1367"/>
      <c r="AG143" s="1367"/>
      <c r="AH143" s="1367"/>
      <c r="AI143" s="1367"/>
      <c r="AJ143" s="1367"/>
      <c r="AK143" s="1367"/>
      <c r="AL143" s="1367"/>
      <c r="AM143" s="1367"/>
      <c r="AN143" s="1367"/>
      <c r="AO143" s="1367"/>
      <c r="AP143" s="1367"/>
      <c r="AQ143" s="1366"/>
      <c r="AR143" s="2112" t="s">
        <v>706</v>
      </c>
      <c r="AS143" s="2112"/>
      <c r="AT143" s="2126">
        <f>IF(AT136-AT137-AT139-AT140+AT141&lt;0,0,AT136-AT137-AT139-AT140+AT141)</f>
        <v>0</v>
      </c>
      <c r="AU143" s="2127"/>
      <c r="AV143" s="2127"/>
      <c r="AW143" s="2127"/>
      <c r="AX143" s="2127"/>
      <c r="AY143" s="2127"/>
      <c r="AZ143" s="2128"/>
      <c r="BA143" s="2126">
        <f>IF(BA136-BA137-BA139-BA140+BA141&lt;0,0,BA136-BA137-BA139-BA140+BA141)</f>
        <v>0</v>
      </c>
      <c r="BB143" s="2127"/>
      <c r="BC143" s="2127"/>
      <c r="BD143" s="2127"/>
      <c r="BE143" s="2127"/>
      <c r="BF143" s="2127"/>
      <c r="BG143" s="2128"/>
    </row>
    <row r="144" spans="1:59" s="942" customFormat="1" ht="15" customHeight="1" x14ac:dyDescent="0.2">
      <c r="A144" s="2060"/>
      <c r="B144" s="2088"/>
      <c r="C144" s="2088"/>
      <c r="D144" s="2088"/>
      <c r="E144" s="2088"/>
      <c r="F144" s="2059"/>
      <c r="G144" s="1386" t="s">
        <v>204</v>
      </c>
      <c r="H144" s="1377" t="s">
        <v>1505</v>
      </c>
      <c r="I144" s="1370"/>
      <c r="J144" s="1370"/>
      <c r="K144" s="1370"/>
      <c r="L144" s="1370"/>
      <c r="M144" s="1370"/>
      <c r="N144" s="1370"/>
      <c r="O144" s="1370"/>
      <c r="P144" s="1370"/>
      <c r="Q144" s="1370"/>
      <c r="R144" s="1370"/>
      <c r="S144" s="1370"/>
      <c r="T144" s="1370"/>
      <c r="U144" s="1370"/>
      <c r="V144" s="1370"/>
      <c r="W144" s="1370"/>
      <c r="X144" s="1370"/>
      <c r="Y144" s="1370"/>
      <c r="Z144" s="1370"/>
      <c r="AA144" s="1370"/>
      <c r="AB144" s="1370"/>
      <c r="AC144" s="1370"/>
      <c r="AD144" s="1370"/>
      <c r="AE144" s="1370"/>
      <c r="AF144" s="1370"/>
      <c r="AG144" s="1370"/>
      <c r="AH144" s="1370"/>
      <c r="AI144" s="1370"/>
      <c r="AJ144" s="1370"/>
      <c r="AK144" s="1370"/>
      <c r="AL144" s="1370"/>
      <c r="AM144" s="1370"/>
      <c r="AN144" s="1371"/>
      <c r="AO144" s="1370"/>
      <c r="AP144" s="1370"/>
      <c r="AQ144" s="1373"/>
      <c r="AR144" s="2108" t="s">
        <v>385</v>
      </c>
      <c r="AS144" s="2108"/>
      <c r="AT144" s="2122">
        <f>IF(AT137-AT136+AT139+AT140-AT141&lt;0,0,AT137-AT136+AT139+AT140-AT141)</f>
        <v>0</v>
      </c>
      <c r="AU144" s="2123"/>
      <c r="AV144" s="2123"/>
      <c r="AW144" s="2123"/>
      <c r="AX144" s="2123"/>
      <c r="AY144" s="2123"/>
      <c r="AZ144" s="2124"/>
      <c r="BA144" s="2122">
        <f>IF(BA137-BA136+BA139+BA140-BA141&lt;0,0,BA137-BA136+BA139+BA140-BA141)</f>
        <v>0</v>
      </c>
      <c r="BB144" s="2123"/>
      <c r="BC144" s="2123"/>
      <c r="BD144" s="2123"/>
      <c r="BE144" s="2123"/>
      <c r="BF144" s="2123"/>
      <c r="BG144" s="2124"/>
    </row>
    <row r="145" spans="1:59" s="942" customFormat="1" ht="15" customHeight="1" x14ac:dyDescent="0.2">
      <c r="A145" s="2056"/>
      <c r="B145" s="2062"/>
      <c r="C145" s="2062"/>
      <c r="D145" s="2062"/>
      <c r="E145" s="2062"/>
      <c r="F145" s="2055"/>
      <c r="G145" s="1394" t="s">
        <v>1506</v>
      </c>
      <c r="H145" s="1375"/>
      <c r="I145" s="1367"/>
      <c r="J145" s="1367"/>
      <c r="K145" s="1367"/>
      <c r="L145" s="1367"/>
      <c r="M145" s="1367"/>
      <c r="N145" s="1367"/>
      <c r="O145" s="1367"/>
      <c r="P145" s="1367"/>
      <c r="Q145" s="1367"/>
      <c r="R145" s="1367"/>
      <c r="S145" s="1367"/>
      <c r="T145" s="1367"/>
      <c r="U145" s="1367"/>
      <c r="V145" s="1367"/>
      <c r="W145" s="1367"/>
      <c r="X145" s="1367"/>
      <c r="Y145" s="1367"/>
      <c r="Z145" s="1367"/>
      <c r="AA145" s="1367"/>
      <c r="AB145" s="1367"/>
      <c r="AC145" s="1367"/>
      <c r="AD145" s="1367"/>
      <c r="AE145" s="1367"/>
      <c r="AF145" s="1367"/>
      <c r="AG145" s="1367"/>
      <c r="AH145" s="1367"/>
      <c r="AI145" s="1367"/>
      <c r="AJ145" s="1367"/>
      <c r="AK145" s="1367"/>
      <c r="AL145" s="1367"/>
      <c r="AM145" s="1367"/>
      <c r="AN145" s="1367"/>
      <c r="AO145" s="1367"/>
      <c r="AP145" s="1367"/>
      <c r="AQ145" s="1366"/>
      <c r="AR145" s="2112" t="s">
        <v>682</v>
      </c>
      <c r="AS145" s="2112"/>
      <c r="AT145" s="2126">
        <f>AT17+AT55+AT71+AT104+AT133</f>
        <v>0</v>
      </c>
      <c r="AU145" s="2127"/>
      <c r="AV145" s="2127"/>
      <c r="AW145" s="2127"/>
      <c r="AX145" s="2127"/>
      <c r="AY145" s="2127"/>
      <c r="AZ145" s="2128"/>
      <c r="BA145" s="2126">
        <f>BA17+BA55+BA71+BA104+BA133</f>
        <v>0</v>
      </c>
      <c r="BB145" s="2127"/>
      <c r="BC145" s="2127"/>
      <c r="BD145" s="2127"/>
      <c r="BE145" s="2127"/>
      <c r="BF145" s="2127"/>
      <c r="BG145" s="2128"/>
    </row>
    <row r="146" spans="1:59" s="942" customFormat="1" ht="15" customHeight="1" x14ac:dyDescent="0.2">
      <c r="A146" s="2060"/>
      <c r="B146" s="2088"/>
      <c r="C146" s="2088"/>
      <c r="D146" s="2088"/>
      <c r="E146" s="2088"/>
      <c r="F146" s="2059"/>
      <c r="G146" s="1395" t="s">
        <v>1507</v>
      </c>
      <c r="H146" s="1370"/>
      <c r="I146" s="1370"/>
      <c r="J146" s="1370"/>
      <c r="K146" s="1370"/>
      <c r="L146" s="1370"/>
      <c r="M146" s="1370"/>
      <c r="N146" s="1370"/>
      <c r="O146" s="1370"/>
      <c r="P146" s="1370"/>
      <c r="Q146" s="1370"/>
      <c r="R146" s="1370"/>
      <c r="S146" s="1370"/>
      <c r="T146" s="1370"/>
      <c r="U146" s="1370"/>
      <c r="V146" s="1370"/>
      <c r="W146" s="1370"/>
      <c r="X146" s="1370"/>
      <c r="Y146" s="1370"/>
      <c r="Z146" s="1370"/>
      <c r="AA146" s="1370"/>
      <c r="AB146" s="1370"/>
      <c r="AC146" s="1370"/>
      <c r="AD146" s="1370"/>
      <c r="AE146" s="1370"/>
      <c r="AF146" s="1370"/>
      <c r="AG146" s="1370"/>
      <c r="AH146" s="1370"/>
      <c r="AI146" s="1370"/>
      <c r="AJ146" s="1370"/>
      <c r="AK146" s="1370"/>
      <c r="AL146" s="1370"/>
      <c r="AM146" s="1370"/>
      <c r="AN146" s="1371"/>
      <c r="AO146" s="1370"/>
      <c r="AP146" s="1370"/>
      <c r="AQ146" s="1373"/>
      <c r="AR146" s="2108" t="s">
        <v>142</v>
      </c>
      <c r="AS146" s="2108"/>
      <c r="AT146" s="2122">
        <f>AT32+AT62+AT90+AT114+AT134</f>
        <v>0</v>
      </c>
      <c r="AU146" s="2123"/>
      <c r="AV146" s="2123"/>
      <c r="AW146" s="2123"/>
      <c r="AX146" s="2123"/>
      <c r="AY146" s="2123"/>
      <c r="AZ146" s="2124"/>
      <c r="BA146" s="2122">
        <f>BA32+BA62+BA90+BA114+BA134</f>
        <v>0</v>
      </c>
      <c r="BB146" s="2123"/>
      <c r="BC146" s="2123"/>
      <c r="BD146" s="2123"/>
      <c r="BE146" s="2123"/>
      <c r="BF146" s="2123"/>
      <c r="BG146" s="2124"/>
    </row>
    <row r="147" spans="1:59" s="942" customFormat="1" ht="15" customHeight="1" x14ac:dyDescent="0.2">
      <c r="A147" s="2056" t="s">
        <v>1322</v>
      </c>
      <c r="B147" s="2062"/>
      <c r="C147" s="2062"/>
      <c r="D147" s="2062"/>
      <c r="E147" s="2062"/>
      <c r="F147" s="2055"/>
      <c r="G147" s="1387" t="s">
        <v>1508</v>
      </c>
      <c r="H147" s="2143" t="s">
        <v>1509</v>
      </c>
      <c r="I147" s="2143"/>
      <c r="J147" s="2143"/>
      <c r="K147" s="2143"/>
      <c r="L147" s="2143"/>
      <c r="M147" s="2143"/>
      <c r="N147" s="2143"/>
      <c r="O147" s="2143"/>
      <c r="P147" s="2143"/>
      <c r="Q147" s="2143"/>
      <c r="R147" s="2143"/>
      <c r="S147" s="2143"/>
      <c r="T147" s="2143"/>
      <c r="U147" s="2143"/>
      <c r="V147" s="2143"/>
      <c r="W147" s="2143"/>
      <c r="X147" s="2143"/>
      <c r="Y147" s="2143"/>
      <c r="Z147" s="2143"/>
      <c r="AA147" s="2143"/>
      <c r="AB147" s="2143"/>
      <c r="AC147" s="2143"/>
      <c r="AD147" s="2143"/>
      <c r="AE147" s="2143"/>
      <c r="AF147" s="2143"/>
      <c r="AG147" s="2143"/>
      <c r="AH147" s="2143"/>
      <c r="AI147" s="2143"/>
      <c r="AJ147" s="2143"/>
      <c r="AK147" s="2143"/>
      <c r="AL147" s="2143"/>
      <c r="AM147" s="2143"/>
      <c r="AN147" s="2143"/>
      <c r="AO147" s="2143"/>
      <c r="AP147" s="2143"/>
      <c r="AQ147" s="2144"/>
      <c r="AR147" s="2112" t="s">
        <v>143</v>
      </c>
      <c r="AS147" s="2112"/>
      <c r="AT147" s="2113"/>
      <c r="AU147" s="2114"/>
      <c r="AV147" s="2114"/>
      <c r="AW147" s="2114"/>
      <c r="AX147" s="2114"/>
      <c r="AY147" s="2114"/>
      <c r="AZ147" s="2115"/>
      <c r="BA147" s="2113"/>
      <c r="BB147" s="2114"/>
      <c r="BC147" s="2114"/>
      <c r="BD147" s="2114"/>
      <c r="BE147" s="2114"/>
      <c r="BF147" s="2114"/>
      <c r="BG147" s="2115"/>
    </row>
    <row r="148" spans="1:59" s="942" customFormat="1" ht="15" customHeight="1" x14ac:dyDescent="0.2">
      <c r="A148" s="2063"/>
      <c r="B148" s="2064"/>
      <c r="C148" s="2064"/>
      <c r="D148" s="2064"/>
      <c r="E148" s="2064"/>
      <c r="F148" s="2107"/>
      <c r="G148" s="1396" t="s">
        <v>1510</v>
      </c>
      <c r="H148" s="1370"/>
      <c r="I148" s="1370"/>
      <c r="J148" s="1370"/>
      <c r="K148" s="1370"/>
      <c r="L148" s="1370"/>
      <c r="M148" s="1370"/>
      <c r="N148" s="1370"/>
      <c r="O148" s="1370"/>
      <c r="P148" s="1370"/>
      <c r="Q148" s="1370"/>
      <c r="R148" s="1370"/>
      <c r="S148" s="1370"/>
      <c r="T148" s="1370"/>
      <c r="U148" s="1370"/>
      <c r="V148" s="1370"/>
      <c r="W148" s="1370"/>
      <c r="X148" s="1370"/>
      <c r="Y148" s="1370"/>
      <c r="Z148" s="1370"/>
      <c r="AA148" s="1370"/>
      <c r="AB148" s="1370"/>
      <c r="AC148" s="1370"/>
      <c r="AD148" s="1370"/>
      <c r="AE148" s="1370"/>
      <c r="AF148" s="1370"/>
      <c r="AG148" s="1370"/>
      <c r="AH148" s="1370"/>
      <c r="AI148" s="1370"/>
      <c r="AJ148" s="1370"/>
      <c r="AK148" s="1370"/>
      <c r="AL148" s="1370"/>
      <c r="AM148" s="1370"/>
      <c r="AN148" s="1371"/>
      <c r="AO148" s="1370"/>
      <c r="AP148" s="1370"/>
      <c r="AQ148" s="1373"/>
      <c r="AR148" s="2108" t="s">
        <v>144</v>
      </c>
      <c r="AS148" s="2108"/>
      <c r="AT148" s="2136">
        <f>(AT143-AT144)*UnosPod!F181/100</f>
        <v>0</v>
      </c>
      <c r="AU148" s="2137"/>
      <c r="AV148" s="2137"/>
      <c r="AW148" s="2137"/>
      <c r="AX148" s="2137"/>
      <c r="AY148" s="2137"/>
      <c r="AZ148" s="2138"/>
      <c r="BA148" s="2136">
        <f>ProslaGodina!B109</f>
        <v>0</v>
      </c>
      <c r="BB148" s="2137"/>
      <c r="BC148" s="2137"/>
      <c r="BD148" s="2137"/>
      <c r="BE148" s="2137"/>
      <c r="BF148" s="2137"/>
      <c r="BG148" s="2138"/>
    </row>
    <row r="149" spans="1:59" s="942" customFormat="1" ht="15" customHeight="1" x14ac:dyDescent="0.2">
      <c r="A149" s="2056"/>
      <c r="B149" s="2062"/>
      <c r="C149" s="2062"/>
      <c r="D149" s="2062"/>
      <c r="E149" s="2062"/>
      <c r="F149" s="2055"/>
      <c r="G149" s="1397" t="s">
        <v>1511</v>
      </c>
      <c r="H149" s="1367"/>
      <c r="I149" s="1367"/>
      <c r="J149" s="1367"/>
      <c r="K149" s="1367"/>
      <c r="L149" s="1367"/>
      <c r="M149" s="1367"/>
      <c r="N149" s="1367"/>
      <c r="O149" s="1367"/>
      <c r="P149" s="1367"/>
      <c r="Q149" s="1367"/>
      <c r="R149" s="1367"/>
      <c r="S149" s="1367"/>
      <c r="T149" s="1367"/>
      <c r="U149" s="1367"/>
      <c r="V149" s="1367"/>
      <c r="W149" s="1367"/>
      <c r="X149" s="1367"/>
      <c r="Y149" s="1367"/>
      <c r="Z149" s="1367"/>
      <c r="AA149" s="1367"/>
      <c r="AB149" s="1367"/>
      <c r="AC149" s="1367"/>
      <c r="AD149" s="1367"/>
      <c r="AE149" s="1367"/>
      <c r="AF149" s="1367"/>
      <c r="AG149" s="1367"/>
      <c r="AH149" s="1367"/>
      <c r="AI149" s="1367"/>
      <c r="AJ149" s="1367"/>
      <c r="AK149" s="1367"/>
      <c r="AL149" s="1367"/>
      <c r="AM149" s="1367"/>
      <c r="AN149" s="1367"/>
      <c r="AO149" s="1367"/>
      <c r="AP149" s="1367"/>
      <c r="AQ149" s="1366"/>
      <c r="AR149" s="2112" t="s">
        <v>145</v>
      </c>
      <c r="AS149" s="2112"/>
      <c r="AT149" s="2113">
        <f>AT143-AT144-AT148</f>
        <v>0</v>
      </c>
      <c r="AU149" s="2114"/>
      <c r="AV149" s="2114"/>
      <c r="AW149" s="2114"/>
      <c r="AX149" s="2114"/>
      <c r="AY149" s="2114"/>
      <c r="AZ149" s="2115"/>
      <c r="BA149" s="2113">
        <f>ProslaGodina!B110</f>
        <v>0</v>
      </c>
      <c r="BB149" s="2114"/>
      <c r="BC149" s="2114"/>
      <c r="BD149" s="2114"/>
      <c r="BE149" s="2114"/>
      <c r="BF149" s="2114"/>
      <c r="BG149" s="2115"/>
    </row>
    <row r="150" spans="1:59" s="942" customFormat="1" ht="15" customHeight="1" x14ac:dyDescent="0.2">
      <c r="A150" s="2063"/>
      <c r="B150" s="2064"/>
      <c r="C150" s="2064"/>
      <c r="D150" s="2064"/>
      <c r="E150" s="2064"/>
      <c r="F150" s="2107"/>
      <c r="G150" s="1396" t="s">
        <v>1512</v>
      </c>
      <c r="H150" s="1370"/>
      <c r="I150" s="1370"/>
      <c r="J150" s="1370"/>
      <c r="K150" s="1370"/>
      <c r="L150" s="1370"/>
      <c r="M150" s="1370"/>
      <c r="N150" s="1370"/>
      <c r="O150" s="1370"/>
      <c r="P150" s="1370"/>
      <c r="Q150" s="1370"/>
      <c r="R150" s="1370"/>
      <c r="S150" s="1370"/>
      <c r="T150" s="1370"/>
      <c r="U150" s="1370"/>
      <c r="V150" s="1370"/>
      <c r="W150" s="1370"/>
      <c r="X150" s="1370"/>
      <c r="Y150" s="1370"/>
      <c r="Z150" s="1370"/>
      <c r="AA150" s="1370"/>
      <c r="AB150" s="1370"/>
      <c r="AC150" s="1370"/>
      <c r="AD150" s="1370"/>
      <c r="AE150" s="1370"/>
      <c r="AF150" s="1370"/>
      <c r="AG150" s="1370"/>
      <c r="AH150" s="1370"/>
      <c r="AI150" s="1370"/>
      <c r="AJ150" s="1370"/>
      <c r="AK150" s="1370"/>
      <c r="AL150" s="1370"/>
      <c r="AM150" s="1370"/>
      <c r="AN150" s="1371"/>
      <c r="AO150" s="1370"/>
      <c r="AP150" s="1370"/>
      <c r="AQ150" s="1373"/>
      <c r="AR150" s="2108" t="s">
        <v>683</v>
      </c>
      <c r="AS150" s="2108"/>
      <c r="AT150" s="2136">
        <f>UnosPod!F186</f>
        <v>0</v>
      </c>
      <c r="AU150" s="2137"/>
      <c r="AV150" s="2137"/>
      <c r="AW150" s="2137"/>
      <c r="AX150" s="2137"/>
      <c r="AY150" s="2137"/>
      <c r="AZ150" s="2138"/>
      <c r="BA150" s="2136">
        <f>ProslaGodina!B111</f>
        <v>0</v>
      </c>
      <c r="BB150" s="2137"/>
      <c r="BC150" s="2137"/>
      <c r="BD150" s="2137"/>
      <c r="BE150" s="2137"/>
      <c r="BF150" s="2137"/>
      <c r="BG150" s="2138"/>
    </row>
    <row r="151" spans="1:59" s="942" customFormat="1" ht="15" customHeight="1" x14ac:dyDescent="0.2">
      <c r="A151" s="2056"/>
      <c r="B151" s="2062"/>
      <c r="C151" s="2062"/>
      <c r="D151" s="2062"/>
      <c r="E151" s="2062"/>
      <c r="F151" s="2055"/>
      <c r="G151" s="1397" t="s">
        <v>1513</v>
      </c>
      <c r="H151" s="1367"/>
      <c r="I151" s="1367"/>
      <c r="J151" s="1367"/>
      <c r="K151" s="1367"/>
      <c r="L151" s="1367"/>
      <c r="M151" s="1367"/>
      <c r="N151" s="1367"/>
      <c r="O151" s="1367"/>
      <c r="P151" s="1367"/>
      <c r="Q151" s="1367"/>
      <c r="R151" s="1367"/>
      <c r="S151" s="1367"/>
      <c r="T151" s="1367"/>
      <c r="U151" s="1367"/>
      <c r="V151" s="1367"/>
      <c r="W151" s="1367"/>
      <c r="X151" s="1367"/>
      <c r="Y151" s="1367"/>
      <c r="Z151" s="1367"/>
      <c r="AA151" s="1367"/>
      <c r="AB151" s="1367"/>
      <c r="AC151" s="1367"/>
      <c r="AD151" s="1367"/>
      <c r="AE151" s="1367"/>
      <c r="AF151" s="1367"/>
      <c r="AG151" s="1367"/>
      <c r="AH151" s="1367"/>
      <c r="AI151" s="1367"/>
      <c r="AJ151" s="1367"/>
      <c r="AK151" s="1367"/>
      <c r="AL151" s="1367"/>
      <c r="AM151" s="1367"/>
      <c r="AN151" s="1367"/>
      <c r="AO151" s="1367"/>
      <c r="AP151" s="1367"/>
      <c r="AQ151" s="1366"/>
      <c r="AR151" s="2112" t="s">
        <v>684</v>
      </c>
      <c r="AS151" s="2112"/>
      <c r="AT151" s="2113">
        <f>UnosPod!F187</f>
        <v>0</v>
      </c>
      <c r="AU151" s="2114"/>
      <c r="AV151" s="2114"/>
      <c r="AW151" s="2114"/>
      <c r="AX151" s="2114"/>
      <c r="AY151" s="2114"/>
      <c r="AZ151" s="2115"/>
      <c r="BA151" s="2113">
        <f>ProslaGodina!B112</f>
        <v>0</v>
      </c>
      <c r="BB151" s="2114"/>
      <c r="BC151" s="2114"/>
      <c r="BD151" s="2114"/>
      <c r="BE151" s="2114"/>
      <c r="BF151" s="2114"/>
      <c r="BG151" s="2115"/>
    </row>
    <row r="152" spans="1:59" s="942" customFormat="1" ht="15" customHeight="1" x14ac:dyDescent="0.2">
      <c r="A152" s="2063"/>
      <c r="B152" s="2064"/>
      <c r="C152" s="2064"/>
      <c r="D152" s="2064"/>
      <c r="E152" s="2064"/>
      <c r="F152" s="2107"/>
      <c r="G152" s="1396" t="s">
        <v>1514</v>
      </c>
      <c r="H152" s="1370"/>
      <c r="I152" s="1370"/>
      <c r="J152" s="1370"/>
      <c r="K152" s="1370"/>
      <c r="L152" s="1370"/>
      <c r="M152" s="1370"/>
      <c r="N152" s="1370"/>
      <c r="O152" s="1370"/>
      <c r="P152" s="1370"/>
      <c r="Q152" s="1370"/>
      <c r="R152" s="1370"/>
      <c r="S152" s="1370"/>
      <c r="T152" s="1370"/>
      <c r="U152" s="1370"/>
      <c r="V152" s="1370"/>
      <c r="W152" s="1370"/>
      <c r="X152" s="1370"/>
      <c r="Y152" s="1370"/>
      <c r="Z152" s="1370"/>
      <c r="AA152" s="1370"/>
      <c r="AB152" s="1370"/>
      <c r="AC152" s="1370"/>
      <c r="AD152" s="1370"/>
      <c r="AE152" s="1370"/>
      <c r="AF152" s="1370"/>
      <c r="AG152" s="1370"/>
      <c r="AH152" s="1370"/>
      <c r="AI152" s="1370"/>
      <c r="AJ152" s="1370"/>
      <c r="AK152" s="1370"/>
      <c r="AL152" s="1370"/>
      <c r="AM152" s="1370"/>
      <c r="AN152" s="1371"/>
      <c r="AO152" s="1370"/>
      <c r="AP152" s="1370"/>
      <c r="AQ152" s="1373"/>
      <c r="AR152" s="2108" t="s">
        <v>685</v>
      </c>
      <c r="AS152" s="2108"/>
      <c r="AT152" s="2136">
        <f>UnosPod!F190</f>
        <v>0</v>
      </c>
      <c r="AU152" s="2137"/>
      <c r="AV152" s="2137"/>
      <c r="AW152" s="2137"/>
      <c r="AX152" s="2137"/>
      <c r="AY152" s="2137"/>
      <c r="AZ152" s="2138"/>
      <c r="BA152" s="2136">
        <f>ProslaGodina!B113</f>
        <v>0</v>
      </c>
      <c r="BB152" s="2137"/>
      <c r="BC152" s="2137"/>
      <c r="BD152" s="2137"/>
      <c r="BE152" s="2137"/>
      <c r="BF152" s="2137"/>
      <c r="BG152" s="2138"/>
    </row>
    <row r="153" spans="1:59" s="942" customFormat="1" ht="15" customHeight="1" x14ac:dyDescent="0.2">
      <c r="A153" s="2148"/>
      <c r="B153" s="2149"/>
      <c r="C153" s="2149"/>
      <c r="D153" s="2149"/>
      <c r="E153" s="2149"/>
      <c r="F153" s="2150"/>
      <c r="G153" s="1398" t="s">
        <v>1515</v>
      </c>
      <c r="H153" s="1399"/>
      <c r="I153" s="1399"/>
      <c r="J153" s="1399"/>
      <c r="K153" s="1399"/>
      <c r="L153" s="1399"/>
      <c r="M153" s="1399"/>
      <c r="N153" s="1399"/>
      <c r="O153" s="1399"/>
      <c r="P153" s="1399"/>
      <c r="Q153" s="1399"/>
      <c r="R153" s="1399"/>
      <c r="S153" s="1399"/>
      <c r="T153" s="1399"/>
      <c r="U153" s="1399"/>
      <c r="V153" s="1399"/>
      <c r="W153" s="1399"/>
      <c r="X153" s="1399"/>
      <c r="Y153" s="1399"/>
      <c r="Z153" s="1399"/>
      <c r="AA153" s="1399"/>
      <c r="AB153" s="1399"/>
      <c r="AC153" s="1399"/>
      <c r="AD153" s="1399"/>
      <c r="AE153" s="1399"/>
      <c r="AF153" s="1399"/>
      <c r="AG153" s="1399"/>
      <c r="AH153" s="1399"/>
      <c r="AI153" s="1399"/>
      <c r="AJ153" s="1399"/>
      <c r="AK153" s="1399"/>
      <c r="AL153" s="1399"/>
      <c r="AM153" s="1399"/>
      <c r="AN153" s="1399"/>
      <c r="AO153" s="1399"/>
      <c r="AP153" s="1399"/>
      <c r="AQ153" s="1400"/>
      <c r="AR153" s="2151" t="s">
        <v>146</v>
      </c>
      <c r="AS153" s="2151"/>
      <c r="AT153" s="2152">
        <f>UnosPod!F191</f>
        <v>0</v>
      </c>
      <c r="AU153" s="2153"/>
      <c r="AV153" s="2153"/>
      <c r="AW153" s="2153"/>
      <c r="AX153" s="2153"/>
      <c r="AY153" s="2153"/>
      <c r="AZ153" s="2154"/>
      <c r="BA153" s="2152">
        <f>ProslaGodina!B114</f>
        <v>0</v>
      </c>
      <c r="BB153" s="2153"/>
      <c r="BC153" s="2153"/>
      <c r="BD153" s="2153"/>
      <c r="BE153" s="2153"/>
      <c r="BF153" s="2153"/>
      <c r="BG153" s="2154"/>
    </row>
    <row r="154" spans="1:59" s="680" customFormat="1" ht="18" customHeight="1" x14ac:dyDescent="0.25">
      <c r="A154" s="1401"/>
      <c r="B154" s="1401"/>
      <c r="C154" s="1401"/>
      <c r="D154" s="1401"/>
      <c r="E154" s="1401"/>
      <c r="F154" s="1401"/>
      <c r="G154" s="1402"/>
      <c r="H154" s="944"/>
      <c r="I154" s="679"/>
      <c r="J154" s="679"/>
      <c r="K154" s="679"/>
      <c r="L154" s="679"/>
      <c r="M154" s="679"/>
      <c r="N154" s="679"/>
      <c r="O154" s="679"/>
      <c r="P154" s="679"/>
      <c r="Q154" s="679"/>
      <c r="R154" s="679"/>
      <c r="S154" s="679"/>
      <c r="T154" s="679"/>
      <c r="U154" s="679"/>
      <c r="V154" s="679"/>
      <c r="W154" s="679"/>
      <c r="X154" s="679"/>
      <c r="Y154" s="679"/>
      <c r="Z154" s="679"/>
      <c r="AA154" s="679"/>
      <c r="AB154" s="679"/>
      <c r="AC154" s="679"/>
      <c r="AD154" s="679"/>
      <c r="AE154" s="679"/>
      <c r="AF154" s="679"/>
      <c r="AG154" s="679"/>
      <c r="AH154" s="679"/>
      <c r="AI154" s="679"/>
      <c r="AJ154" s="679"/>
      <c r="AK154" s="679"/>
      <c r="AL154" s="679"/>
      <c r="AM154" s="679"/>
      <c r="AN154" s="945"/>
      <c r="AO154" s="679"/>
      <c r="AP154" s="679"/>
      <c r="AQ154" s="679"/>
      <c r="AR154" s="946"/>
      <c r="AS154" s="946"/>
      <c r="AT154" s="947"/>
      <c r="AU154" s="947"/>
      <c r="AV154" s="947"/>
      <c r="AW154" s="947"/>
      <c r="AX154" s="947"/>
      <c r="AY154" s="947"/>
      <c r="AZ154" s="947"/>
      <c r="BA154" s="947"/>
      <c r="BB154" s="947"/>
      <c r="BC154" s="947"/>
      <c r="BD154" s="947"/>
      <c r="BE154" s="947"/>
      <c r="BF154" s="947"/>
      <c r="BG154" s="947"/>
    </row>
    <row r="155" spans="1:59" s="680" customFormat="1" ht="15" x14ac:dyDescent="0.25">
      <c r="A155" s="940"/>
      <c r="B155" s="940"/>
      <c r="C155" s="940"/>
      <c r="D155" s="940"/>
      <c r="E155" s="940"/>
      <c r="F155" s="1403" t="s">
        <v>1809</v>
      </c>
      <c r="G155" s="1404" t="str">
        <f>Sjedište</f>
        <v>Banja Luka</v>
      </c>
      <c r="AN155" s="915"/>
      <c r="AQ155" s="1405" t="s">
        <v>1807</v>
      </c>
      <c r="AR155" s="914" t="str">
        <f>UnosPod!$F$3</f>
        <v>Nxxxx Bxxxxxx</v>
      </c>
      <c r="AS155" s="914"/>
      <c r="AT155" s="914"/>
      <c r="AU155" s="914"/>
      <c r="AV155" s="914"/>
      <c r="AW155" s="914"/>
      <c r="AX155" s="914"/>
      <c r="AY155" s="914"/>
      <c r="AZ155" s="914"/>
      <c r="BA155" s="914"/>
      <c r="BB155" s="914"/>
      <c r="BC155" s="914"/>
    </row>
    <row r="156" spans="1:59" s="680" customFormat="1" ht="15" x14ac:dyDescent="0.25">
      <c r="A156" s="679"/>
      <c r="B156" s="1406"/>
      <c r="C156" s="1406"/>
      <c r="D156" s="1406"/>
      <c r="E156" s="1406"/>
      <c r="F156" s="1407"/>
      <c r="G156" s="1408"/>
      <c r="H156" s="1409"/>
      <c r="I156" s="1409"/>
      <c r="J156" s="1409"/>
      <c r="K156" s="1409"/>
      <c r="L156" s="1409"/>
      <c r="M156" s="1409"/>
      <c r="X156" s="680" t="s">
        <v>1812</v>
      </c>
      <c r="AN156" s="915"/>
    </row>
    <row r="157" spans="1:59" s="680" customFormat="1" ht="15" x14ac:dyDescent="0.25">
      <c r="B157" s="940"/>
      <c r="C157" s="940"/>
      <c r="D157" s="940"/>
      <c r="E157" s="940"/>
      <c r="F157" s="1403" t="s">
        <v>1810</v>
      </c>
      <c r="G157" s="1410" t="str">
        <f>UnosPod!AC20&amp;UnosPod!AD20&amp;"."&amp;UnosPod!AE20&amp;UnosPod!AF20&amp;"."&amp;UnosPod!AG20&amp;UnosPod!AH20&amp;UnosPod!AI20&amp;UnosPod!AJ20&amp;". godine"</f>
        <v>28.02.2019. godine</v>
      </c>
      <c r="H157" s="914"/>
      <c r="I157" s="914"/>
      <c r="J157" s="914"/>
      <c r="K157" s="914"/>
      <c r="L157" s="914"/>
      <c r="M157" s="914"/>
      <c r="AN157" s="915"/>
      <c r="AQ157" s="1405" t="s">
        <v>1808</v>
      </c>
      <c r="AR157" s="914" t="str">
        <f>Direktor</f>
        <v>Mxxxx Mxxxxx</v>
      </c>
      <c r="AS157" s="914"/>
      <c r="AT157" s="914"/>
      <c r="AU157" s="914"/>
      <c r="AV157" s="914"/>
      <c r="AW157" s="914"/>
      <c r="AX157" s="914"/>
      <c r="AY157" s="914"/>
      <c r="AZ157" s="914"/>
      <c r="BA157" s="914"/>
      <c r="BB157" s="914"/>
      <c r="BC157" s="914"/>
    </row>
    <row r="158" spans="1:59" s="680" customFormat="1" ht="15" x14ac:dyDescent="0.25">
      <c r="A158" s="940"/>
      <c r="B158" s="940"/>
      <c r="C158" s="940"/>
      <c r="D158" s="940"/>
      <c r="E158" s="940"/>
      <c r="F158" s="940"/>
      <c r="G158" s="1357"/>
    </row>
    <row r="159" spans="1:59" s="680" customFormat="1" ht="15" x14ac:dyDescent="0.25">
      <c r="A159" s="940"/>
      <c r="B159" s="940"/>
      <c r="C159" s="940"/>
      <c r="D159" s="940"/>
      <c r="E159" s="940"/>
      <c r="F159" s="940"/>
      <c r="G159" s="1357"/>
    </row>
    <row r="160" spans="1:59" s="680" customFormat="1" ht="15" x14ac:dyDescent="0.25">
      <c r="A160" s="940"/>
      <c r="B160" s="940"/>
      <c r="C160" s="940"/>
      <c r="D160" s="940"/>
      <c r="E160" s="940"/>
      <c r="F160" s="940"/>
      <c r="G160" s="1357"/>
      <c r="AN160" s="915"/>
    </row>
  </sheetData>
  <mergeCells count="560">
    <mergeCell ref="A119:F119"/>
    <mergeCell ref="AR119:AS119"/>
    <mergeCell ref="AT119:AZ119"/>
    <mergeCell ref="BA119:BG119"/>
    <mergeCell ref="A115:F115"/>
    <mergeCell ref="AR115:AS115"/>
    <mergeCell ref="AT115:AZ115"/>
    <mergeCell ref="BA115:BG115"/>
    <mergeCell ref="A46:F48"/>
    <mergeCell ref="G46:AQ46"/>
    <mergeCell ref="AR46:AS48"/>
    <mergeCell ref="AT46:BG46"/>
    <mergeCell ref="G47:AQ47"/>
    <mergeCell ref="AT47:AZ48"/>
    <mergeCell ref="BA47:BG47"/>
    <mergeCell ref="G48:AQ48"/>
    <mergeCell ref="BA48:BG48"/>
    <mergeCell ref="A116:F116"/>
    <mergeCell ref="AR116:AS116"/>
    <mergeCell ref="AT116:AZ116"/>
    <mergeCell ref="BA116:BG116"/>
    <mergeCell ref="A117:F117"/>
    <mergeCell ref="AR117:AS117"/>
    <mergeCell ref="AT117:AZ117"/>
    <mergeCell ref="AR143:AS143"/>
    <mergeCell ref="AR142:AS142"/>
    <mergeCell ref="A141:F141"/>
    <mergeCell ref="AR141:AS141"/>
    <mergeCell ref="AT141:AZ141"/>
    <mergeCell ref="BA141:BG141"/>
    <mergeCell ref="A142:F142"/>
    <mergeCell ref="AT142:AZ142"/>
    <mergeCell ref="BA142:BG142"/>
    <mergeCell ref="A143:F143"/>
    <mergeCell ref="AT143:AZ143"/>
    <mergeCell ref="BA143:BG143"/>
    <mergeCell ref="AT23:AZ23"/>
    <mergeCell ref="AR23:AS23"/>
    <mergeCell ref="A23:F23"/>
    <mergeCell ref="BA22:BG22"/>
    <mergeCell ref="AT22:AZ22"/>
    <mergeCell ref="AR22:AS22"/>
    <mergeCell ref="A22:F22"/>
    <mergeCell ref="BA13:BG13"/>
    <mergeCell ref="AT12:BG12"/>
    <mergeCell ref="G12:AQ12"/>
    <mergeCell ref="A17:F17"/>
    <mergeCell ref="AR17:AS17"/>
    <mergeCell ref="AT17:AZ17"/>
    <mergeCell ref="BA17:BG17"/>
    <mergeCell ref="A15:F15"/>
    <mergeCell ref="AR15:AS15"/>
    <mergeCell ref="AT15:AZ15"/>
    <mergeCell ref="BA15:BG15"/>
    <mergeCell ref="A16:F16"/>
    <mergeCell ref="AR16:AS16"/>
    <mergeCell ref="AT16:AZ16"/>
    <mergeCell ref="BA16:BG16"/>
    <mergeCell ref="G15:AQ15"/>
    <mergeCell ref="A20:F20"/>
    <mergeCell ref="AT6:BG6"/>
    <mergeCell ref="AY1:BG1"/>
    <mergeCell ref="AY2:BG2"/>
    <mergeCell ref="AY3:BG3"/>
    <mergeCell ref="AY4:BG4"/>
    <mergeCell ref="AY5:BG5"/>
    <mergeCell ref="A153:F153"/>
    <mergeCell ref="AR153:AS153"/>
    <mergeCell ref="AT153:AZ153"/>
    <mergeCell ref="BA153:BG153"/>
    <mergeCell ref="A150:F150"/>
    <mergeCell ref="AR150:AS150"/>
    <mergeCell ref="AT150:AZ150"/>
    <mergeCell ref="BA150:BG150"/>
    <mergeCell ref="A151:F151"/>
    <mergeCell ref="AR151:AS151"/>
    <mergeCell ref="AT151:AZ151"/>
    <mergeCell ref="BA151:BG151"/>
    <mergeCell ref="A152:F152"/>
    <mergeCell ref="AR152:AS152"/>
    <mergeCell ref="AT152:AZ152"/>
    <mergeCell ref="BA152:BG152"/>
    <mergeCell ref="A147:F147"/>
    <mergeCell ref="A9:BG9"/>
    <mergeCell ref="AR147:AS147"/>
    <mergeCell ref="AT147:AZ147"/>
    <mergeCell ref="BA147:BG147"/>
    <mergeCell ref="A148:F148"/>
    <mergeCell ref="AR148:AS148"/>
    <mergeCell ref="AT148:AZ148"/>
    <mergeCell ref="BA148:BG148"/>
    <mergeCell ref="A149:F149"/>
    <mergeCell ref="AR149:AS149"/>
    <mergeCell ref="AT149:AZ149"/>
    <mergeCell ref="BA149:BG149"/>
    <mergeCell ref="H147:AQ147"/>
    <mergeCell ref="A144:F144"/>
    <mergeCell ref="AR144:AS144"/>
    <mergeCell ref="AT144:AZ144"/>
    <mergeCell ref="BA144:BG144"/>
    <mergeCell ref="A145:F145"/>
    <mergeCell ref="AR145:AS145"/>
    <mergeCell ref="AT145:AZ145"/>
    <mergeCell ref="BA145:BG145"/>
    <mergeCell ref="A146:F146"/>
    <mergeCell ref="AR146:AS146"/>
    <mergeCell ref="AT146:AZ146"/>
    <mergeCell ref="BA146:BG146"/>
    <mergeCell ref="AT139:AZ139"/>
    <mergeCell ref="BA139:BG139"/>
    <mergeCell ref="A140:F140"/>
    <mergeCell ref="AR140:AS140"/>
    <mergeCell ref="AT140:AZ140"/>
    <mergeCell ref="BA140:BG140"/>
    <mergeCell ref="A135:F135"/>
    <mergeCell ref="AT135:AZ135"/>
    <mergeCell ref="BA135:BG135"/>
    <mergeCell ref="A136:F136"/>
    <mergeCell ref="AT136:AZ136"/>
    <mergeCell ref="BA136:BG136"/>
    <mergeCell ref="A137:F137"/>
    <mergeCell ref="AR137:AS137"/>
    <mergeCell ref="AT137:AZ137"/>
    <mergeCell ref="BA137:BG137"/>
    <mergeCell ref="AR136:AS136"/>
    <mergeCell ref="AR135:AS135"/>
    <mergeCell ref="AR139:AS139"/>
    <mergeCell ref="A138:F138"/>
    <mergeCell ref="AT138:AZ138"/>
    <mergeCell ref="BA138:BG138"/>
    <mergeCell ref="A139:F139"/>
    <mergeCell ref="A132:F132"/>
    <mergeCell ref="AR132:AS132"/>
    <mergeCell ref="AT132:AZ132"/>
    <mergeCell ref="BA132:BG132"/>
    <mergeCell ref="A133:F133"/>
    <mergeCell ref="AR133:AS133"/>
    <mergeCell ref="AT133:AZ133"/>
    <mergeCell ref="BA133:BG133"/>
    <mergeCell ref="A134:F134"/>
    <mergeCell ref="AR134:AS134"/>
    <mergeCell ref="AT134:AZ134"/>
    <mergeCell ref="BA134:BG134"/>
    <mergeCell ref="H132:AQ132"/>
    <mergeCell ref="H133:AQ133"/>
    <mergeCell ref="H134:AQ134"/>
    <mergeCell ref="A128:F128"/>
    <mergeCell ref="AR128:AS128"/>
    <mergeCell ref="AT128:AZ128"/>
    <mergeCell ref="BA128:BG128"/>
    <mergeCell ref="A130:F130"/>
    <mergeCell ref="AR130:AS130"/>
    <mergeCell ref="AT130:AZ130"/>
    <mergeCell ref="BA130:BG130"/>
    <mergeCell ref="A131:F131"/>
    <mergeCell ref="AR131:AS131"/>
    <mergeCell ref="AT131:AZ131"/>
    <mergeCell ref="BA131:BG131"/>
    <mergeCell ref="H131:AQ131"/>
    <mergeCell ref="A129:F129"/>
    <mergeCell ref="H129:AQ129"/>
    <mergeCell ref="AR129:AS129"/>
    <mergeCell ref="AT129:AZ129"/>
    <mergeCell ref="BA129:BG129"/>
    <mergeCell ref="A127:F127"/>
    <mergeCell ref="AR127:AS127"/>
    <mergeCell ref="AT127:AZ127"/>
    <mergeCell ref="BA127:BG127"/>
    <mergeCell ref="H118:AQ118"/>
    <mergeCell ref="H119:AQ119"/>
    <mergeCell ref="G125:AQ125"/>
    <mergeCell ref="BA125:BG125"/>
    <mergeCell ref="A126:F126"/>
    <mergeCell ref="G126:AQ126"/>
    <mergeCell ref="AR126:AS126"/>
    <mergeCell ref="AT126:AZ126"/>
    <mergeCell ref="BA126:BG126"/>
    <mergeCell ref="A123:F125"/>
    <mergeCell ref="G123:AQ123"/>
    <mergeCell ref="AR123:AS125"/>
    <mergeCell ref="AT123:BG123"/>
    <mergeCell ref="G124:AQ124"/>
    <mergeCell ref="AT124:AZ125"/>
    <mergeCell ref="BA124:BG124"/>
    <mergeCell ref="A118:F118"/>
    <mergeCell ref="AR118:AS118"/>
    <mergeCell ref="AT118:AZ118"/>
    <mergeCell ref="BA118:BG118"/>
    <mergeCell ref="BA117:BG117"/>
    <mergeCell ref="H117:AQ117"/>
    <mergeCell ref="A112:F112"/>
    <mergeCell ref="AR112:AS112"/>
    <mergeCell ref="AT112:AZ112"/>
    <mergeCell ref="BA112:BG112"/>
    <mergeCell ref="A113:F113"/>
    <mergeCell ref="AR113:AS113"/>
    <mergeCell ref="AT113:AZ113"/>
    <mergeCell ref="BA113:BG113"/>
    <mergeCell ref="A114:F114"/>
    <mergeCell ref="AR114:AS114"/>
    <mergeCell ref="AT114:AZ114"/>
    <mergeCell ref="BA114:BG114"/>
    <mergeCell ref="H112:AQ112"/>
    <mergeCell ref="H113:AQ113"/>
    <mergeCell ref="H114:AQ114"/>
    <mergeCell ref="A109:F109"/>
    <mergeCell ref="AR109:AS109"/>
    <mergeCell ref="AT109:AZ109"/>
    <mergeCell ref="BA109:BG109"/>
    <mergeCell ref="A110:F110"/>
    <mergeCell ref="AR110:AS110"/>
    <mergeCell ref="AT110:AZ110"/>
    <mergeCell ref="BA110:BG110"/>
    <mergeCell ref="A111:F111"/>
    <mergeCell ref="AR111:AS111"/>
    <mergeCell ref="AT111:AZ111"/>
    <mergeCell ref="BA111:BG111"/>
    <mergeCell ref="H109:AQ109"/>
    <mergeCell ref="H110:AQ110"/>
    <mergeCell ref="H111:AQ111"/>
    <mergeCell ref="A106:F106"/>
    <mergeCell ref="AR106:AS106"/>
    <mergeCell ref="AT106:AZ106"/>
    <mergeCell ref="BA106:BG106"/>
    <mergeCell ref="A107:F107"/>
    <mergeCell ref="AR107:AS107"/>
    <mergeCell ref="AT107:AZ107"/>
    <mergeCell ref="BA107:BG107"/>
    <mergeCell ref="A108:F108"/>
    <mergeCell ref="AR108:AS108"/>
    <mergeCell ref="AT108:AZ108"/>
    <mergeCell ref="BA108:BG108"/>
    <mergeCell ref="H106:AQ106"/>
    <mergeCell ref="H107:AQ107"/>
    <mergeCell ref="H108:AQ108"/>
    <mergeCell ref="A103:F103"/>
    <mergeCell ref="AR103:AS103"/>
    <mergeCell ref="AT103:AZ103"/>
    <mergeCell ref="BA103:BG103"/>
    <mergeCell ref="A104:F104"/>
    <mergeCell ref="AR104:AS104"/>
    <mergeCell ref="AT104:AZ104"/>
    <mergeCell ref="BA104:BG104"/>
    <mergeCell ref="A105:F105"/>
    <mergeCell ref="AR105:AS105"/>
    <mergeCell ref="AT105:AZ105"/>
    <mergeCell ref="BA105:BG105"/>
    <mergeCell ref="H103:AQ103"/>
    <mergeCell ref="H104:AQ104"/>
    <mergeCell ref="H105:AQ105"/>
    <mergeCell ref="A100:F100"/>
    <mergeCell ref="AR100:AS100"/>
    <mergeCell ref="AT100:AZ100"/>
    <mergeCell ref="BA100:BG100"/>
    <mergeCell ref="A101:F101"/>
    <mergeCell ref="AR101:AS101"/>
    <mergeCell ref="AT101:AZ101"/>
    <mergeCell ref="BA101:BG101"/>
    <mergeCell ref="A102:F102"/>
    <mergeCell ref="AR102:AS102"/>
    <mergeCell ref="AT102:AZ102"/>
    <mergeCell ref="BA102:BG102"/>
    <mergeCell ref="H100:AQ100"/>
    <mergeCell ref="H101:AQ101"/>
    <mergeCell ref="H102:AQ102"/>
    <mergeCell ref="A97:F97"/>
    <mergeCell ref="AR97:AS97"/>
    <mergeCell ref="AT97:AZ97"/>
    <mergeCell ref="BA97:BG97"/>
    <mergeCell ref="A98:F98"/>
    <mergeCell ref="AR98:AS98"/>
    <mergeCell ref="AT98:AZ98"/>
    <mergeCell ref="BA98:BG98"/>
    <mergeCell ref="A99:F99"/>
    <mergeCell ref="AR99:AS99"/>
    <mergeCell ref="AT99:AZ99"/>
    <mergeCell ref="BA99:BG99"/>
    <mergeCell ref="H98:AQ98"/>
    <mergeCell ref="A94:F94"/>
    <mergeCell ref="AR94:AS94"/>
    <mergeCell ref="AT94:AZ94"/>
    <mergeCell ref="BA94:BG94"/>
    <mergeCell ref="A95:F95"/>
    <mergeCell ref="AR95:AS95"/>
    <mergeCell ref="AT95:AZ95"/>
    <mergeCell ref="BA95:BG95"/>
    <mergeCell ref="A96:F96"/>
    <mergeCell ref="AR96:AS96"/>
    <mergeCell ref="AT96:AZ96"/>
    <mergeCell ref="BA96:BG96"/>
    <mergeCell ref="A91:F91"/>
    <mergeCell ref="AR91:AS91"/>
    <mergeCell ref="AT91:AZ91"/>
    <mergeCell ref="BA91:BG91"/>
    <mergeCell ref="A92:F92"/>
    <mergeCell ref="AR92:AS92"/>
    <mergeCell ref="AT92:AZ92"/>
    <mergeCell ref="BA92:BG92"/>
    <mergeCell ref="A93:F93"/>
    <mergeCell ref="AR93:AS93"/>
    <mergeCell ref="AT93:AZ93"/>
    <mergeCell ref="BA93:BG93"/>
    <mergeCell ref="H91:AQ91"/>
    <mergeCell ref="H92:AQ92"/>
    <mergeCell ref="A8:BG8"/>
    <mergeCell ref="A10:BG10"/>
    <mergeCell ref="H72:AQ72"/>
    <mergeCell ref="H80:AQ80"/>
    <mergeCell ref="A90:F90"/>
    <mergeCell ref="AR90:AS90"/>
    <mergeCell ref="AT90:AZ90"/>
    <mergeCell ref="BA90:BG90"/>
    <mergeCell ref="H81:AQ81"/>
    <mergeCell ref="AR31:AS31"/>
    <mergeCell ref="AT31:AZ31"/>
    <mergeCell ref="A31:F31"/>
    <mergeCell ref="BA31:BG31"/>
    <mergeCell ref="A30:F30"/>
    <mergeCell ref="BA30:BG30"/>
    <mergeCell ref="H30:AQ30"/>
    <mergeCell ref="A29:F29"/>
    <mergeCell ref="H29:AQ29"/>
    <mergeCell ref="G14:AQ14"/>
    <mergeCell ref="BA14:BG14"/>
    <mergeCell ref="G13:AQ13"/>
    <mergeCell ref="AT13:AZ14"/>
    <mergeCell ref="AR12:AS14"/>
    <mergeCell ref="BA23:BG23"/>
    <mergeCell ref="AR20:AS20"/>
    <mergeCell ref="AT20:AZ20"/>
    <mergeCell ref="BA20:BG20"/>
    <mergeCell ref="A21:F21"/>
    <mergeCell ref="AR21:AS21"/>
    <mergeCell ref="AT21:AZ21"/>
    <mergeCell ref="BA21:BG21"/>
    <mergeCell ref="A18:F18"/>
    <mergeCell ref="AR18:AS18"/>
    <mergeCell ref="AT18:AZ18"/>
    <mergeCell ref="BA18:BG18"/>
    <mergeCell ref="A19:F19"/>
    <mergeCell ref="AR19:AS19"/>
    <mergeCell ref="AT19:AZ19"/>
    <mergeCell ref="BA19:BG19"/>
    <mergeCell ref="A24:F24"/>
    <mergeCell ref="AR24:AS24"/>
    <mergeCell ref="AT24:AZ24"/>
    <mergeCell ref="BA24:BG24"/>
    <mergeCell ref="A25:F25"/>
    <mergeCell ref="AR25:AS25"/>
    <mergeCell ref="AT25:AZ25"/>
    <mergeCell ref="BA25:BG25"/>
    <mergeCell ref="A28:F28"/>
    <mergeCell ref="AR28:AS28"/>
    <mergeCell ref="AT28:AZ28"/>
    <mergeCell ref="BA28:BG28"/>
    <mergeCell ref="A26:F26"/>
    <mergeCell ref="AR26:AS26"/>
    <mergeCell ref="AT26:AZ26"/>
    <mergeCell ref="BA26:BG26"/>
    <mergeCell ref="A27:F27"/>
    <mergeCell ref="AR27:AS27"/>
    <mergeCell ref="AT27:AZ27"/>
    <mergeCell ref="BA27:BG27"/>
    <mergeCell ref="A34:F34"/>
    <mergeCell ref="AR34:AS34"/>
    <mergeCell ref="AT34:AZ34"/>
    <mergeCell ref="BA34:BG34"/>
    <mergeCell ref="A35:F35"/>
    <mergeCell ref="AR35:AS35"/>
    <mergeCell ref="AT35:AZ35"/>
    <mergeCell ref="BA35:BG35"/>
    <mergeCell ref="A32:F32"/>
    <mergeCell ref="AR32:AS32"/>
    <mergeCell ref="AT32:AZ32"/>
    <mergeCell ref="BA32:BG32"/>
    <mergeCell ref="A33:F33"/>
    <mergeCell ref="AR33:AS33"/>
    <mergeCell ref="AT33:AZ33"/>
    <mergeCell ref="BA33:BG33"/>
    <mergeCell ref="A38:F38"/>
    <mergeCell ref="AR38:AS38"/>
    <mergeCell ref="AT38:AZ38"/>
    <mergeCell ref="BA38:BG38"/>
    <mergeCell ref="A39:F39"/>
    <mergeCell ref="AR39:AS39"/>
    <mergeCell ref="AT39:AZ39"/>
    <mergeCell ref="BA39:BG39"/>
    <mergeCell ref="A36:F36"/>
    <mergeCell ref="AR36:AS36"/>
    <mergeCell ref="AT36:AZ36"/>
    <mergeCell ref="BA36:BG36"/>
    <mergeCell ref="A37:F37"/>
    <mergeCell ref="AR37:AS37"/>
    <mergeCell ref="AT37:AZ37"/>
    <mergeCell ref="BA37:BG37"/>
    <mergeCell ref="A42:F42"/>
    <mergeCell ref="AR42:AS42"/>
    <mergeCell ref="AT42:AZ42"/>
    <mergeCell ref="BA42:BG42"/>
    <mergeCell ref="A50:F50"/>
    <mergeCell ref="AR50:AS50"/>
    <mergeCell ref="AT50:AZ50"/>
    <mergeCell ref="BA50:BG50"/>
    <mergeCell ref="A40:F40"/>
    <mergeCell ref="AR40:AS40"/>
    <mergeCell ref="AT40:AZ40"/>
    <mergeCell ref="BA40:BG40"/>
    <mergeCell ref="A41:F41"/>
    <mergeCell ref="AR41:AS41"/>
    <mergeCell ref="AT41:AZ41"/>
    <mergeCell ref="BA41:BG41"/>
    <mergeCell ref="A49:F49"/>
    <mergeCell ref="G49:AQ49"/>
    <mergeCell ref="AR49:AS49"/>
    <mergeCell ref="AT49:AZ49"/>
    <mergeCell ref="BA49:BG49"/>
    <mergeCell ref="A51:F51"/>
    <mergeCell ref="AR51:AS51"/>
    <mergeCell ref="AT51:AZ51"/>
    <mergeCell ref="BA51:BG51"/>
    <mergeCell ref="A55:F55"/>
    <mergeCell ref="AR55:AS55"/>
    <mergeCell ref="AT55:AZ55"/>
    <mergeCell ref="BA55:BG55"/>
    <mergeCell ref="AR52:AS52"/>
    <mergeCell ref="AT52:AZ52"/>
    <mergeCell ref="A54:F54"/>
    <mergeCell ref="AR54:AS54"/>
    <mergeCell ref="AT54:AZ54"/>
    <mergeCell ref="BA54:BG54"/>
    <mergeCell ref="A53:F53"/>
    <mergeCell ref="AR53:AS53"/>
    <mergeCell ref="AT53:AZ53"/>
    <mergeCell ref="BA53:BG53"/>
    <mergeCell ref="A52:F52"/>
    <mergeCell ref="BA52:BG52"/>
    <mergeCell ref="A57:F57"/>
    <mergeCell ref="AR57:AS57"/>
    <mergeCell ref="AT57:AZ57"/>
    <mergeCell ref="BA57:BG57"/>
    <mergeCell ref="A58:F58"/>
    <mergeCell ref="AR58:AS58"/>
    <mergeCell ref="AT58:AZ58"/>
    <mergeCell ref="BA58:BG58"/>
    <mergeCell ref="A56:F56"/>
    <mergeCell ref="AR56:AS56"/>
    <mergeCell ref="AT56:AZ56"/>
    <mergeCell ref="BA56:BG56"/>
    <mergeCell ref="A61:F61"/>
    <mergeCell ref="AR61:AS61"/>
    <mergeCell ref="AT61:AZ61"/>
    <mergeCell ref="BA61:BG61"/>
    <mergeCell ref="A62:F62"/>
    <mergeCell ref="AR62:AS62"/>
    <mergeCell ref="AT62:AZ62"/>
    <mergeCell ref="BA62:BG62"/>
    <mergeCell ref="A59:F59"/>
    <mergeCell ref="AR59:AS59"/>
    <mergeCell ref="AT59:AZ59"/>
    <mergeCell ref="BA59:BG59"/>
    <mergeCell ref="A60:F60"/>
    <mergeCell ref="AR60:AS60"/>
    <mergeCell ref="AT60:AZ60"/>
    <mergeCell ref="BA60:BG60"/>
    <mergeCell ref="A65:F65"/>
    <mergeCell ref="AR65:AS65"/>
    <mergeCell ref="AT65:AZ65"/>
    <mergeCell ref="BA65:BG65"/>
    <mergeCell ref="A66:F66"/>
    <mergeCell ref="AR66:AS66"/>
    <mergeCell ref="AT66:AZ66"/>
    <mergeCell ref="BA66:BG66"/>
    <mergeCell ref="A63:F63"/>
    <mergeCell ref="AR63:AS63"/>
    <mergeCell ref="AT63:AZ63"/>
    <mergeCell ref="BA63:BG63"/>
    <mergeCell ref="A64:F64"/>
    <mergeCell ref="AR64:AS64"/>
    <mergeCell ref="AT64:AZ64"/>
    <mergeCell ref="BA64:BG64"/>
    <mergeCell ref="A69:F69"/>
    <mergeCell ref="AR69:AS69"/>
    <mergeCell ref="AT69:AZ69"/>
    <mergeCell ref="BA69:BG69"/>
    <mergeCell ref="A67:F67"/>
    <mergeCell ref="AR67:AS67"/>
    <mergeCell ref="AT67:AZ67"/>
    <mergeCell ref="BA67:BG67"/>
    <mergeCell ref="A68:F68"/>
    <mergeCell ref="AR68:AS68"/>
    <mergeCell ref="AT68:AZ68"/>
    <mergeCell ref="BA68:BG68"/>
    <mergeCell ref="A72:F72"/>
    <mergeCell ref="AR72:AS72"/>
    <mergeCell ref="AT72:AZ72"/>
    <mergeCell ref="BA72:BG72"/>
    <mergeCell ref="A73:F73"/>
    <mergeCell ref="AR73:AS73"/>
    <mergeCell ref="AT73:AZ73"/>
    <mergeCell ref="BA73:BG73"/>
    <mergeCell ref="A70:F70"/>
    <mergeCell ref="AR70:AS70"/>
    <mergeCell ref="AT70:AZ70"/>
    <mergeCell ref="BA70:BG70"/>
    <mergeCell ref="A71:F71"/>
    <mergeCell ref="AR71:AS71"/>
    <mergeCell ref="AT71:AZ71"/>
    <mergeCell ref="BA71:BG71"/>
    <mergeCell ref="A81:F81"/>
    <mergeCell ref="AR81:AS81"/>
    <mergeCell ref="AT81:AZ81"/>
    <mergeCell ref="BA81:BG81"/>
    <mergeCell ref="A78:F78"/>
    <mergeCell ref="AR78:AS78"/>
    <mergeCell ref="AT78:AZ78"/>
    <mergeCell ref="BA78:BG78"/>
    <mergeCell ref="A79:F79"/>
    <mergeCell ref="AR79:AS79"/>
    <mergeCell ref="AT79:AZ79"/>
    <mergeCell ref="BA79:BG79"/>
    <mergeCell ref="A76:F76"/>
    <mergeCell ref="AR76:AS76"/>
    <mergeCell ref="AT76:AZ76"/>
    <mergeCell ref="BA76:BG76"/>
    <mergeCell ref="A77:F77"/>
    <mergeCell ref="AR77:AS77"/>
    <mergeCell ref="AT77:AZ77"/>
    <mergeCell ref="BA77:BG77"/>
    <mergeCell ref="A74:F74"/>
    <mergeCell ref="AR74:AS74"/>
    <mergeCell ref="AT74:AZ74"/>
    <mergeCell ref="BA74:BG74"/>
    <mergeCell ref="A75:F75"/>
    <mergeCell ref="AR75:AS75"/>
    <mergeCell ref="AT75:AZ75"/>
    <mergeCell ref="BA75:BG75"/>
    <mergeCell ref="A89:F89"/>
    <mergeCell ref="G89:AQ89"/>
    <mergeCell ref="AR89:AS89"/>
    <mergeCell ref="AT89:AZ89"/>
    <mergeCell ref="BA89:BG89"/>
    <mergeCell ref="A12:F14"/>
    <mergeCell ref="A86:F88"/>
    <mergeCell ref="G86:AQ86"/>
    <mergeCell ref="AR86:AS88"/>
    <mergeCell ref="AT86:BG86"/>
    <mergeCell ref="G87:AQ87"/>
    <mergeCell ref="AT87:AZ88"/>
    <mergeCell ref="BA87:BG87"/>
    <mergeCell ref="G88:AQ88"/>
    <mergeCell ref="BA88:BG88"/>
    <mergeCell ref="AR29:AS29"/>
    <mergeCell ref="AT29:AZ29"/>
    <mergeCell ref="BA29:BG29"/>
    <mergeCell ref="AR30:AS30"/>
    <mergeCell ref="AT30:AZ30"/>
    <mergeCell ref="A80:F80"/>
    <mergeCell ref="AR80:AS80"/>
    <mergeCell ref="AT80:AZ80"/>
    <mergeCell ref="BA80:BG80"/>
  </mergeCells>
  <pageMargins left="0.59055118110236227" right="0.39370078740157483" top="0.35433070866141736" bottom="0.35433070866141736" header="0.31496062992125984" footer="0.31496062992125984"/>
  <pageSetup paperSize="9" scale="88" fitToHeight="4" orientation="landscape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>
    <tabColor rgb="FFFFC000"/>
  </sheetPr>
  <dimension ref="A1:BY381"/>
  <sheetViews>
    <sheetView workbookViewId="0">
      <selection activeCell="D2" sqref="D2"/>
    </sheetView>
  </sheetViews>
  <sheetFormatPr defaultRowHeight="12.75" x14ac:dyDescent="0.2"/>
  <cols>
    <col min="2" max="2" width="57.85546875" customWidth="1"/>
    <col min="3" max="14" width="17.140625" customWidth="1"/>
  </cols>
  <sheetData>
    <row r="1" spans="1:16" x14ac:dyDescent="0.2">
      <c r="A1" s="452"/>
      <c r="B1" s="452"/>
      <c r="C1" s="452"/>
      <c r="D1" s="452"/>
      <c r="E1" s="452"/>
      <c r="F1" s="452"/>
      <c r="G1" s="452"/>
      <c r="H1" s="452"/>
      <c r="I1" s="452"/>
      <c r="J1" s="289"/>
      <c r="K1" s="289"/>
      <c r="L1" s="289"/>
      <c r="M1" s="289"/>
      <c r="N1" s="289"/>
      <c r="O1" s="289"/>
      <c r="P1" s="289"/>
    </row>
    <row r="2" spans="1:16" ht="15.75" customHeight="1" x14ac:dyDescent="0.2">
      <c r="A2" s="452"/>
      <c r="B2" s="452"/>
      <c r="C2" s="588"/>
      <c r="D2" s="452"/>
      <c r="E2" s="452"/>
      <c r="F2" s="452"/>
      <c r="G2" s="452"/>
      <c r="H2" s="452"/>
      <c r="I2" s="452"/>
      <c r="J2" s="289"/>
      <c r="K2" s="289"/>
      <c r="L2" s="289"/>
      <c r="M2" s="289"/>
      <c r="N2" s="289"/>
      <c r="O2" s="289"/>
      <c r="P2" s="289"/>
    </row>
    <row r="3" spans="1:16" x14ac:dyDescent="0.2">
      <c r="A3" s="452"/>
      <c r="B3" s="452"/>
      <c r="C3" s="452"/>
      <c r="D3" s="452"/>
      <c r="E3" s="452"/>
      <c r="F3" s="452"/>
      <c r="G3" s="452"/>
      <c r="H3" s="452"/>
      <c r="I3" s="452"/>
      <c r="J3" s="289"/>
      <c r="K3" s="289"/>
      <c r="L3" s="289"/>
      <c r="M3" s="289"/>
      <c r="N3" s="289"/>
      <c r="O3" s="289"/>
      <c r="P3" s="289"/>
    </row>
    <row r="4" spans="1:16" ht="18" x14ac:dyDescent="0.25">
      <c r="A4" s="569"/>
      <c r="B4" s="570" t="s">
        <v>1168</v>
      </c>
      <c r="C4" s="571">
        <v>2018</v>
      </c>
      <c r="D4" s="2161" t="s">
        <v>1169</v>
      </c>
      <c r="E4" s="2161"/>
      <c r="F4" s="572">
        <v>2019</v>
      </c>
      <c r="G4" s="572">
        <v>12</v>
      </c>
      <c r="H4" s="572">
        <v>30</v>
      </c>
      <c r="I4" s="452"/>
      <c r="J4" s="289"/>
      <c r="K4" s="289"/>
      <c r="L4" s="289"/>
      <c r="M4" s="289"/>
      <c r="N4" s="289"/>
      <c r="O4" s="289"/>
      <c r="P4" s="289"/>
    </row>
    <row r="5" spans="1:16" ht="18" x14ac:dyDescent="0.25">
      <c r="A5" s="573"/>
      <c r="B5" s="574" t="s">
        <v>1170</v>
      </c>
      <c r="C5" s="575" t="str">
        <f>UnosPod!P1</f>
        <v>2018</v>
      </c>
      <c r="D5" s="576"/>
      <c r="E5" s="577"/>
      <c r="F5" s="578" t="s">
        <v>1171</v>
      </c>
      <c r="G5" s="578" t="s">
        <v>1172</v>
      </c>
      <c r="H5" s="578" t="s">
        <v>1173</v>
      </c>
      <c r="I5" s="452"/>
      <c r="J5" s="289"/>
      <c r="K5" s="289"/>
      <c r="L5" s="289"/>
      <c r="M5" s="289"/>
      <c r="N5" s="289"/>
      <c r="O5" s="289"/>
      <c r="P5" s="289"/>
    </row>
    <row r="6" spans="1:16" ht="20.25" x14ac:dyDescent="0.35">
      <c r="A6" s="579"/>
      <c r="B6" s="580" t="s">
        <v>1174</v>
      </c>
      <c r="C6" s="358">
        <f ca="1">IF(TODAY()&gt;DATE(F4,G4,H4),C4,C5)</f>
        <v>2018</v>
      </c>
      <c r="D6" s="359"/>
      <c r="E6" s="452"/>
      <c r="F6" s="452"/>
      <c r="G6" s="452"/>
      <c r="H6" s="452"/>
      <c r="I6" s="452"/>
      <c r="J6" s="289"/>
      <c r="K6" s="289"/>
      <c r="L6" s="289"/>
      <c r="M6" s="289"/>
      <c r="N6" s="289"/>
      <c r="O6" s="289"/>
      <c r="P6" s="289"/>
    </row>
    <row r="7" spans="1:16" ht="18.75" x14ac:dyDescent="0.3">
      <c r="A7" s="579"/>
      <c r="B7" s="580" t="s">
        <v>1175</v>
      </c>
      <c r="C7" s="581" t="str">
        <f ca="1">IF(TODAY()&gt;DATE(F4,G4,H4),"NE", "DA")</f>
        <v>NE</v>
      </c>
      <c r="D7" s="360">
        <f ca="1">IF(C7="DA",0,1)</f>
        <v>1</v>
      </c>
      <c r="E7" s="452"/>
      <c r="F7" s="452"/>
      <c r="G7" s="452"/>
      <c r="H7" s="452"/>
      <c r="I7" s="452"/>
      <c r="J7" s="289"/>
      <c r="K7" s="289"/>
      <c r="L7" s="289"/>
      <c r="M7" s="289"/>
      <c r="N7" s="289"/>
      <c r="O7" s="289"/>
      <c r="P7" s="289"/>
    </row>
    <row r="8" spans="1:16" ht="18.75" x14ac:dyDescent="0.3">
      <c r="A8" s="579"/>
      <c r="B8" s="580" t="s">
        <v>1176</v>
      </c>
      <c r="C8" s="360">
        <f>UnosPod!F171+UnosPod!F172+B.Stanja!AT91+B.Stanja!AJ176</f>
        <v>0</v>
      </c>
      <c r="D8" s="360">
        <f>IF(C8&lt;1,1,0)</f>
        <v>1</v>
      </c>
      <c r="E8" s="452"/>
      <c r="F8" s="452"/>
      <c r="G8" s="452"/>
      <c r="H8" s="452"/>
      <c r="I8" s="452"/>
      <c r="J8" s="289"/>
      <c r="K8" s="289"/>
      <c r="L8" s="289"/>
      <c r="M8" s="289"/>
      <c r="N8" s="289"/>
      <c r="O8" s="289"/>
      <c r="P8" s="289"/>
    </row>
    <row r="9" spans="1:16" ht="18.75" x14ac:dyDescent="0.3">
      <c r="A9" s="579"/>
      <c r="B9" s="580"/>
      <c r="C9" s="361"/>
      <c r="D9" s="360">
        <f ca="1">SUM(D7:D8)</f>
        <v>2</v>
      </c>
      <c r="E9" s="452"/>
      <c r="F9" s="452"/>
      <c r="G9" s="452"/>
      <c r="H9" s="452"/>
      <c r="I9" s="452"/>
      <c r="J9" s="289"/>
      <c r="K9" s="289"/>
      <c r="L9" s="289"/>
      <c r="M9" s="289"/>
      <c r="N9" s="289"/>
      <c r="O9" s="289"/>
      <c r="P9" s="289"/>
    </row>
    <row r="10" spans="1:16" ht="18" x14ac:dyDescent="0.25">
      <c r="A10" s="579"/>
      <c r="B10" s="580" t="s">
        <v>1177</v>
      </c>
      <c r="C10" s="582">
        <f ca="1">NOW()</f>
        <v>43885.775201388889</v>
      </c>
      <c r="D10" s="456"/>
      <c r="E10" s="452"/>
      <c r="F10" s="452"/>
      <c r="G10" s="452"/>
      <c r="H10" s="452"/>
      <c r="I10" s="452"/>
      <c r="J10" s="289"/>
      <c r="K10" s="289"/>
      <c r="L10" s="289"/>
      <c r="M10" s="289"/>
      <c r="N10" s="289"/>
      <c r="O10" s="289"/>
      <c r="P10" s="289"/>
    </row>
    <row r="11" spans="1:16" ht="18" x14ac:dyDescent="0.25">
      <c r="A11" s="579"/>
      <c r="B11" s="580" t="s">
        <v>1178</v>
      </c>
      <c r="C11" s="429" t="str">
        <f>UnosPod!O6&amp;UnosPod!P6</f>
        <v>12</v>
      </c>
      <c r="D11" s="583"/>
      <c r="E11" s="452"/>
      <c r="F11" s="452"/>
      <c r="G11" s="452"/>
      <c r="H11" s="452"/>
      <c r="I11" s="452"/>
      <c r="J11" s="289"/>
      <c r="K11" s="289"/>
      <c r="L11" s="289"/>
      <c r="M11" s="289"/>
      <c r="N11" s="289"/>
      <c r="O11" s="289"/>
      <c r="P11" s="289"/>
    </row>
    <row r="12" spans="1:16" ht="18" x14ac:dyDescent="0.25">
      <c r="A12" s="579"/>
      <c r="B12" s="580" t="s">
        <v>1179</v>
      </c>
      <c r="C12" s="584" t="str">
        <f>UnosPod!F6&amp;UnosPod!G6&amp;"."&amp;UnosPod!H6&amp;UnosPod!I6&amp;""</f>
        <v>01.01</v>
      </c>
      <c r="D12" s="585">
        <f>UnosPod!J6</f>
        <v>2018</v>
      </c>
      <c r="E12" s="452"/>
      <c r="F12" s="452"/>
      <c r="G12" s="452"/>
      <c r="H12" s="452"/>
      <c r="I12" s="452"/>
      <c r="J12" s="289"/>
      <c r="K12" s="289"/>
      <c r="L12" s="289"/>
      <c r="M12" s="289"/>
      <c r="N12" s="289"/>
      <c r="O12" s="289"/>
      <c r="P12" s="289"/>
    </row>
    <row r="13" spans="1:16" ht="18" x14ac:dyDescent="0.25">
      <c r="A13" s="579"/>
      <c r="B13" s="580" t="s">
        <v>739</v>
      </c>
      <c r="C13" s="586" t="str">
        <f>UnosPod!M6&amp;UnosPod!N6&amp;"."&amp;UnosPod!O6&amp;UnosPod!P6&amp;"."</f>
        <v>31.12.</v>
      </c>
      <c r="D13" s="587">
        <f>UnosPod!Q6</f>
        <v>2</v>
      </c>
      <c r="E13" s="452"/>
      <c r="F13" s="452"/>
      <c r="G13" s="452"/>
      <c r="H13" s="452"/>
      <c r="I13" s="452"/>
      <c r="J13" s="289"/>
      <c r="K13" s="289"/>
      <c r="L13" s="289"/>
      <c r="M13" s="289"/>
      <c r="N13" s="289"/>
      <c r="O13" s="289"/>
      <c r="P13" s="289"/>
    </row>
    <row r="14" spans="1:16" ht="14.25" x14ac:dyDescent="0.2">
      <c r="A14" s="565"/>
      <c r="B14" s="565"/>
      <c r="C14" s="565"/>
      <c r="D14" s="565"/>
      <c r="E14" s="565"/>
      <c r="F14" s="565"/>
      <c r="G14" s="565"/>
      <c r="H14" s="565"/>
      <c r="I14" s="565"/>
      <c r="J14" s="391"/>
      <c r="K14" s="391"/>
      <c r="L14" s="391"/>
      <c r="M14" s="391"/>
      <c r="N14" s="391"/>
      <c r="O14" s="391"/>
      <c r="P14" s="391"/>
    </row>
    <row r="15" spans="1:16" x14ac:dyDescent="0.2">
      <c r="A15" s="452"/>
      <c r="B15" s="452"/>
      <c r="C15" s="452"/>
      <c r="D15" s="452"/>
      <c r="E15" s="452"/>
      <c r="F15" s="452"/>
      <c r="G15" s="452"/>
      <c r="H15" s="452"/>
      <c r="I15" s="452"/>
      <c r="J15" s="289"/>
      <c r="K15" s="289"/>
      <c r="L15" s="289"/>
      <c r="M15" s="289"/>
      <c r="N15" s="289"/>
      <c r="O15" s="289"/>
      <c r="P15" s="289"/>
    </row>
    <row r="16" spans="1:16" ht="15" customHeight="1" x14ac:dyDescent="0.25">
      <c r="A16" s="453" t="s">
        <v>1025</v>
      </c>
      <c r="B16" s="454"/>
      <c r="C16" s="455"/>
      <c r="D16" s="456"/>
      <c r="E16" s="452"/>
      <c r="F16" s="452"/>
      <c r="G16" s="452"/>
      <c r="H16" s="452"/>
      <c r="I16" s="452"/>
      <c r="J16" s="289"/>
      <c r="K16" s="289"/>
      <c r="L16" s="289"/>
      <c r="M16" s="289"/>
      <c r="N16" s="289"/>
      <c r="O16" s="289"/>
      <c r="P16" s="289"/>
    </row>
    <row r="17" spans="1:16" ht="15" customHeight="1" x14ac:dyDescent="0.2">
      <c r="A17" s="457"/>
      <c r="B17" s="457" t="s">
        <v>365</v>
      </c>
      <c r="C17" s="458" t="s">
        <v>959</v>
      </c>
      <c r="D17" s="458" t="s">
        <v>960</v>
      </c>
      <c r="E17" s="459" t="s">
        <v>301</v>
      </c>
      <c r="F17" s="459" t="s">
        <v>723</v>
      </c>
      <c r="G17" s="459" t="s">
        <v>138</v>
      </c>
      <c r="H17" s="459"/>
      <c r="I17" s="452"/>
      <c r="J17" s="289"/>
      <c r="K17" s="289"/>
      <c r="L17" s="289"/>
      <c r="M17" s="289"/>
      <c r="N17" s="289"/>
      <c r="O17" s="289"/>
      <c r="P17" s="289"/>
    </row>
    <row r="18" spans="1:16" ht="15" customHeight="1" x14ac:dyDescent="0.2">
      <c r="A18" s="460" t="str">
        <f>IF(C18=0,"-","1.1.1.")</f>
        <v>-</v>
      </c>
      <c r="B18" s="461" t="str">
        <f>INDEX($B$29:$B$130,MATCH(C18,$C$29:$C$130,0))</f>
        <v>600 -Prihodi od prodaje robe povezanim pravnim licima</v>
      </c>
      <c r="C18" s="462">
        <f>MAX($C$29:$C$59)</f>
        <v>0</v>
      </c>
      <c r="D18" s="462">
        <f>INDEX($D$29:$D$59,MATCH(C18,$C$29:$C$59,0))</f>
        <v>0</v>
      </c>
      <c r="E18" s="462">
        <f>C18-D18</f>
        <v>0</v>
      </c>
      <c r="F18" s="463">
        <f t="shared" ref="F18:F25" si="0">IF(E18&lt;0,E18*-1,E18)</f>
        <v>0</v>
      </c>
      <c r="G18" s="464">
        <f>IFERROR(F18/D18,0)</f>
        <v>0</v>
      </c>
      <c r="H18" s="462" t="str">
        <f t="shared" ref="H18:H25" si="1">IF(E18&lt;=0,"SMANJENJE","POVEĆANJE")</f>
        <v>SMANJENJE</v>
      </c>
      <c r="I18" s="452"/>
      <c r="J18" s="289"/>
      <c r="K18" s="289"/>
      <c r="L18" s="289"/>
      <c r="M18" s="289"/>
      <c r="N18" s="289"/>
      <c r="O18" s="289"/>
      <c r="P18" s="289"/>
    </row>
    <row r="19" spans="1:16" ht="15" customHeight="1" x14ac:dyDescent="0.2">
      <c r="A19" s="465" t="str">
        <f>IF(C19=0,"-","1.1.2.")</f>
        <v>-</v>
      </c>
      <c r="B19" s="466" t="str">
        <f>INDEX($B$29:$B$130,MATCH(C19,$C$29:$C$130,0))</f>
        <v>600 -Prihodi od prodaje robe povezanim pravnim licima</v>
      </c>
      <c r="C19" s="467">
        <f>LARGE($C$29:$C$59,2)</f>
        <v>0</v>
      </c>
      <c r="D19" s="467">
        <f>INDEX($D$29:$D$59,MATCH(C19,$C$29:$C$59,0))</f>
        <v>0</v>
      </c>
      <c r="E19" s="467">
        <f t="shared" ref="E19:E24" si="2">C19-D19</f>
        <v>0</v>
      </c>
      <c r="F19" s="468">
        <f t="shared" si="0"/>
        <v>0</v>
      </c>
      <c r="G19" s="469">
        <f>IFERROR(F19/D19,0)</f>
        <v>0</v>
      </c>
      <c r="H19" s="467" t="str">
        <f t="shared" si="1"/>
        <v>SMANJENJE</v>
      </c>
      <c r="I19" s="452"/>
      <c r="J19" s="289"/>
      <c r="K19" s="289"/>
      <c r="L19" s="289"/>
      <c r="M19" s="289"/>
      <c r="N19" s="289"/>
      <c r="O19" s="289"/>
      <c r="P19" s="289"/>
    </row>
    <row r="20" spans="1:16" ht="15" customHeight="1" x14ac:dyDescent="0.2">
      <c r="A20" s="465" t="str">
        <f>IF(C20=0,"-","1.1.3.")</f>
        <v>-</v>
      </c>
      <c r="B20" s="466" t="str">
        <f>INDEX($B$29:$B$130,MATCH(C20,$C$29:$C$130,0))</f>
        <v>600 -Prihodi od prodaje robe povezanim pravnim licima</v>
      </c>
      <c r="C20" s="467">
        <f>LARGE($C$29:$C$59,3)</f>
        <v>0</v>
      </c>
      <c r="D20" s="467">
        <f>INDEX($D$29:$D$59,MATCH(C20,$C$29:$C$59,0))</f>
        <v>0</v>
      </c>
      <c r="E20" s="467">
        <f t="shared" si="2"/>
        <v>0</v>
      </c>
      <c r="F20" s="468">
        <f t="shared" si="0"/>
        <v>0</v>
      </c>
      <c r="G20" s="469">
        <f t="shared" ref="G20:G25" si="3">IFERROR(F20/D20,0)</f>
        <v>0</v>
      </c>
      <c r="H20" s="467" t="str">
        <f t="shared" si="1"/>
        <v>SMANJENJE</v>
      </c>
      <c r="I20" s="452"/>
      <c r="J20" s="289"/>
      <c r="K20" s="289"/>
      <c r="L20" s="289"/>
      <c r="M20" s="289"/>
      <c r="N20" s="289"/>
      <c r="O20" s="289"/>
      <c r="P20" s="289"/>
    </row>
    <row r="21" spans="1:16" ht="15" customHeight="1" x14ac:dyDescent="0.2">
      <c r="A21" s="465" t="str">
        <f>IF(C21=0,"-","1.1.4.")</f>
        <v>-</v>
      </c>
      <c r="B21" s="466" t="str">
        <f>INDEX($B$29:$B$130,MATCH(C21,$C$29:$C$130,0))</f>
        <v>600 -Prihodi od prodaje robe povezanim pravnim licima</v>
      </c>
      <c r="C21" s="467">
        <f>LARGE($C$29:$C$59,4)</f>
        <v>0</v>
      </c>
      <c r="D21" s="467">
        <f>INDEX($D$29:$D$59,MATCH(C21,$C$29:$C$59,0))</f>
        <v>0</v>
      </c>
      <c r="E21" s="467">
        <f t="shared" si="2"/>
        <v>0</v>
      </c>
      <c r="F21" s="468">
        <f t="shared" si="0"/>
        <v>0</v>
      </c>
      <c r="G21" s="469">
        <f t="shared" si="3"/>
        <v>0</v>
      </c>
      <c r="H21" s="467" t="str">
        <f t="shared" si="1"/>
        <v>SMANJENJE</v>
      </c>
      <c r="I21" s="452"/>
      <c r="J21" s="289"/>
      <c r="K21" s="289"/>
      <c r="L21" s="289"/>
      <c r="M21" s="289"/>
      <c r="N21" s="289"/>
      <c r="O21" s="289"/>
      <c r="P21" s="289"/>
    </row>
    <row r="22" spans="1:16" ht="15" customHeight="1" x14ac:dyDescent="0.2">
      <c r="A22" s="465"/>
      <c r="B22" s="466" t="str">
        <f>INDEX($B$29:$B$130,MATCH(C22,$C$29:$C$130,0))</f>
        <v>600 -Prihodi od prodaje robe povezanim pravnim licima</v>
      </c>
      <c r="C22" s="467">
        <f>LARGE($C$29:$C$59,5)</f>
        <v>0</v>
      </c>
      <c r="D22" s="467">
        <f>INDEX($D$29:$D$59,MATCH(C22,$C$29:$C$59,0))</f>
        <v>0</v>
      </c>
      <c r="E22" s="467">
        <f t="shared" si="2"/>
        <v>0</v>
      </c>
      <c r="F22" s="468">
        <f t="shared" si="0"/>
        <v>0</v>
      </c>
      <c r="G22" s="469">
        <f t="shared" si="3"/>
        <v>0</v>
      </c>
      <c r="H22" s="467" t="str">
        <f t="shared" si="1"/>
        <v>SMANJENJE</v>
      </c>
      <c r="I22" s="452"/>
      <c r="J22" s="289"/>
      <c r="K22" s="289"/>
      <c r="L22" s="289"/>
      <c r="M22" s="289"/>
      <c r="N22" s="289"/>
      <c r="O22" s="289"/>
      <c r="P22" s="289"/>
    </row>
    <row r="23" spans="1:16" ht="15" customHeight="1" x14ac:dyDescent="0.2">
      <c r="A23" s="470"/>
      <c r="B23" s="471" t="s">
        <v>713</v>
      </c>
      <c r="C23" s="472">
        <f>C24-SUM(C18:C22)</f>
        <v>0</v>
      </c>
      <c r="D23" s="473">
        <f>D24-SUM(D18:D22)</f>
        <v>0</v>
      </c>
      <c r="E23" s="473">
        <f t="shared" si="2"/>
        <v>0</v>
      </c>
      <c r="F23" s="474">
        <f t="shared" si="0"/>
        <v>0</v>
      </c>
      <c r="G23" s="475">
        <f t="shared" si="3"/>
        <v>0</v>
      </c>
      <c r="H23" s="472" t="str">
        <f t="shared" si="1"/>
        <v>SMANJENJE</v>
      </c>
      <c r="I23" s="452"/>
      <c r="J23" s="289"/>
      <c r="K23" s="289"/>
      <c r="L23" s="289"/>
      <c r="M23" s="289"/>
      <c r="N23" s="289"/>
      <c r="O23" s="289"/>
      <c r="P23" s="289"/>
    </row>
    <row r="24" spans="1:16" ht="15" customHeight="1" x14ac:dyDescent="0.2">
      <c r="A24" s="476"/>
      <c r="B24" s="477" t="s">
        <v>104</v>
      </c>
      <c r="C24" s="478">
        <f>UnosPod!F91</f>
        <v>0</v>
      </c>
      <c r="D24" s="478">
        <f>B.Uspjeha!BA17+B.Uspjeha!BA55+B.Uspjeha!BA71+B.Uspjeha!BA104</f>
        <v>0</v>
      </c>
      <c r="E24" s="478">
        <f t="shared" si="2"/>
        <v>0</v>
      </c>
      <c r="F24" s="479">
        <f t="shared" si="0"/>
        <v>0</v>
      </c>
      <c r="G24" s="480">
        <f t="shared" si="3"/>
        <v>0</v>
      </c>
      <c r="H24" s="478" t="str">
        <f t="shared" si="1"/>
        <v>SMANJENJE</v>
      </c>
      <c r="I24" s="452"/>
      <c r="J24" s="289"/>
      <c r="K24" s="289"/>
      <c r="L24" s="289"/>
      <c r="M24" s="289"/>
      <c r="N24" s="289"/>
      <c r="O24" s="289"/>
      <c r="P24" s="289"/>
    </row>
    <row r="25" spans="1:16" ht="15" customHeight="1" x14ac:dyDescent="0.2">
      <c r="A25" s="481"/>
      <c r="B25" s="461" t="s">
        <v>1026</v>
      </c>
      <c r="C25" s="462">
        <f>B.Uspjeha!AT17</f>
        <v>0</v>
      </c>
      <c r="D25" s="462">
        <f>B.Uspjeha!BA17</f>
        <v>0</v>
      </c>
      <c r="E25" s="462">
        <f>C25-D25</f>
        <v>0</v>
      </c>
      <c r="F25" s="482">
        <f t="shared" si="0"/>
        <v>0</v>
      </c>
      <c r="G25" s="483">
        <f t="shared" si="3"/>
        <v>0</v>
      </c>
      <c r="H25" s="484" t="str">
        <f t="shared" si="1"/>
        <v>SMANJENJE</v>
      </c>
      <c r="I25" s="452"/>
      <c r="J25" s="289"/>
      <c r="K25" s="289"/>
      <c r="L25" s="289"/>
      <c r="M25" s="289"/>
      <c r="N25" s="289"/>
      <c r="O25" s="289"/>
      <c r="P25" s="289"/>
    </row>
    <row r="26" spans="1:16" ht="15" customHeight="1" x14ac:dyDescent="0.2">
      <c r="A26" s="485"/>
      <c r="B26" s="466" t="s">
        <v>1027</v>
      </c>
      <c r="C26" s="486">
        <f>IFERROR(C25/C24,0)</f>
        <v>0</v>
      </c>
      <c r="D26" s="486">
        <f>IFERROR(D25/D24,0)</f>
        <v>0</v>
      </c>
      <c r="E26" s="467"/>
      <c r="F26" s="468"/>
      <c r="G26" s="469"/>
      <c r="H26" s="467"/>
      <c r="I26" s="452"/>
      <c r="J26" s="289"/>
      <c r="K26" s="289"/>
      <c r="L26" s="289"/>
      <c r="M26" s="289"/>
      <c r="N26" s="289"/>
      <c r="O26" s="289"/>
      <c r="P26" s="289"/>
    </row>
    <row r="27" spans="1:16" x14ac:dyDescent="0.2">
      <c r="A27" s="452"/>
      <c r="B27" s="452"/>
      <c r="C27" s="452"/>
      <c r="D27" s="452"/>
      <c r="E27" s="452"/>
      <c r="F27" s="452"/>
      <c r="G27" s="452"/>
      <c r="H27" s="452"/>
      <c r="I27" s="452"/>
      <c r="J27" s="289"/>
      <c r="K27" s="289"/>
      <c r="L27" s="289"/>
      <c r="M27" s="289"/>
      <c r="N27" s="289"/>
      <c r="O27" s="289"/>
      <c r="P27" s="289"/>
    </row>
    <row r="28" spans="1:16" ht="18" customHeight="1" x14ac:dyDescent="0.2">
      <c r="A28" s="457"/>
      <c r="B28" s="457" t="s">
        <v>365</v>
      </c>
      <c r="C28" s="458" t="s">
        <v>959</v>
      </c>
      <c r="D28" s="458" t="s">
        <v>960</v>
      </c>
      <c r="E28" s="458" t="s">
        <v>961</v>
      </c>
      <c r="F28" s="452"/>
      <c r="G28" s="452"/>
      <c r="H28" s="452"/>
      <c r="I28" s="452"/>
      <c r="J28" s="289"/>
      <c r="K28" s="289"/>
      <c r="L28" s="289"/>
      <c r="M28" s="289"/>
      <c r="N28" s="289"/>
      <c r="O28" s="289"/>
      <c r="P28" s="289"/>
    </row>
    <row r="29" spans="1:16" ht="15" x14ac:dyDescent="0.25">
      <c r="A29" s="487"/>
      <c r="B29" s="156" t="s">
        <v>962</v>
      </c>
      <c r="C29" s="488">
        <f>B.Uspjeha!AT19</f>
        <v>0</v>
      </c>
      <c r="D29" s="488">
        <f>B.Uspjeha!BA19</f>
        <v>0</v>
      </c>
      <c r="E29" s="489"/>
      <c r="F29" s="452"/>
      <c r="G29" s="452"/>
      <c r="H29" s="452"/>
      <c r="I29" s="452"/>
      <c r="J29" s="289"/>
      <c r="K29" s="289"/>
      <c r="L29" s="289"/>
      <c r="M29" s="289"/>
      <c r="N29" s="289"/>
      <c r="O29" s="289"/>
      <c r="P29" s="289"/>
    </row>
    <row r="30" spans="1:16" ht="15" x14ac:dyDescent="0.25">
      <c r="A30" s="487"/>
      <c r="B30" s="156" t="s">
        <v>963</v>
      </c>
      <c r="C30" s="488">
        <f>B.Uspjeha!AT20</f>
        <v>0</v>
      </c>
      <c r="D30" s="488">
        <f>B.Uspjeha!BA20</f>
        <v>0</v>
      </c>
      <c r="E30" s="489"/>
      <c r="F30" s="452"/>
      <c r="G30" s="452"/>
      <c r="H30" s="452"/>
      <c r="I30" s="452"/>
      <c r="J30" s="289"/>
      <c r="K30" s="289"/>
      <c r="L30" s="289"/>
      <c r="M30" s="289"/>
      <c r="N30" s="289"/>
      <c r="O30" s="289"/>
      <c r="P30" s="289"/>
    </row>
    <row r="31" spans="1:16" ht="15" x14ac:dyDescent="0.25">
      <c r="A31" s="487"/>
      <c r="B31" s="156" t="s">
        <v>964</v>
      </c>
      <c r="C31" s="488">
        <f>B.Uspjeha!AT21</f>
        <v>0</v>
      </c>
      <c r="D31" s="488">
        <f>B.Uspjeha!BA21</f>
        <v>0</v>
      </c>
      <c r="E31" s="489"/>
      <c r="F31" s="452"/>
      <c r="G31" s="452"/>
      <c r="H31" s="452"/>
      <c r="I31" s="452"/>
      <c r="J31" s="289"/>
      <c r="K31" s="289"/>
      <c r="L31" s="289"/>
      <c r="M31" s="289"/>
      <c r="N31" s="289"/>
      <c r="O31" s="289"/>
      <c r="P31" s="289"/>
    </row>
    <row r="32" spans="1:16" ht="15" x14ac:dyDescent="0.25">
      <c r="A32" s="487"/>
      <c r="B32" s="156" t="s">
        <v>965</v>
      </c>
      <c r="C32" s="488">
        <f>B.Uspjeha!AT23</f>
        <v>0</v>
      </c>
      <c r="D32" s="488">
        <f>B.Uspjeha!BA23</f>
        <v>0</v>
      </c>
      <c r="E32" s="489"/>
      <c r="F32" s="452"/>
      <c r="G32" s="452"/>
      <c r="H32" s="452"/>
      <c r="I32" s="452"/>
      <c r="J32" s="289"/>
      <c r="K32" s="289"/>
      <c r="L32" s="289"/>
      <c r="M32" s="289"/>
      <c r="N32" s="289"/>
      <c r="O32" s="289"/>
      <c r="P32" s="289"/>
    </row>
    <row r="33" spans="1:16" ht="15" x14ac:dyDescent="0.25">
      <c r="A33" s="487"/>
      <c r="B33" s="156" t="s">
        <v>966</v>
      </c>
      <c r="C33" s="488">
        <f>B.Uspjeha!AT24</f>
        <v>0</v>
      </c>
      <c r="D33" s="488">
        <f>B.Uspjeha!BA24</f>
        <v>0</v>
      </c>
      <c r="E33" s="489"/>
      <c r="F33" s="452"/>
      <c r="G33" s="452"/>
      <c r="H33" s="452"/>
      <c r="I33" s="452"/>
      <c r="J33" s="289"/>
      <c r="K33" s="289"/>
      <c r="L33" s="289"/>
      <c r="M33" s="289"/>
      <c r="N33" s="289"/>
      <c r="O33" s="289"/>
      <c r="P33" s="289"/>
    </row>
    <row r="34" spans="1:16" ht="15" x14ac:dyDescent="0.25">
      <c r="A34" s="487"/>
      <c r="B34" s="156" t="s">
        <v>967</v>
      </c>
      <c r="C34" s="488">
        <f>B.Uspjeha!AT25</f>
        <v>0</v>
      </c>
      <c r="D34" s="488">
        <f>B.Uspjeha!BA25</f>
        <v>0</v>
      </c>
      <c r="E34" s="489"/>
      <c r="F34" s="452"/>
      <c r="G34" s="452"/>
      <c r="H34" s="452"/>
      <c r="I34" s="452"/>
      <c r="J34" s="289"/>
      <c r="K34" s="289"/>
      <c r="L34" s="289"/>
      <c r="M34" s="289"/>
      <c r="N34" s="289"/>
      <c r="O34" s="289"/>
      <c r="P34" s="289"/>
    </row>
    <row r="35" spans="1:16" ht="15" x14ac:dyDescent="0.25">
      <c r="A35" s="487"/>
      <c r="B35" s="490" t="s">
        <v>968</v>
      </c>
      <c r="C35" s="488">
        <f>B.Uspjeha!AT56</f>
        <v>0</v>
      </c>
      <c r="D35" s="488">
        <f>B.Uspjeha!BA56</f>
        <v>0</v>
      </c>
      <c r="E35" s="489"/>
      <c r="F35" s="452"/>
      <c r="G35" s="452"/>
      <c r="H35" s="452"/>
      <c r="I35" s="452"/>
      <c r="J35" s="289"/>
      <c r="K35" s="289"/>
      <c r="L35" s="289"/>
      <c r="M35" s="289"/>
      <c r="N35" s="289"/>
      <c r="O35" s="289"/>
      <c r="P35" s="289"/>
    </row>
    <row r="36" spans="1:16" ht="15" x14ac:dyDescent="0.25">
      <c r="A36" s="487"/>
      <c r="B36" s="490" t="s">
        <v>969</v>
      </c>
      <c r="C36" s="488">
        <f>B.Uspjeha!AT57</f>
        <v>0</v>
      </c>
      <c r="D36" s="488">
        <f>B.Uspjeha!BA57</f>
        <v>0</v>
      </c>
      <c r="E36" s="489"/>
      <c r="F36" s="452"/>
      <c r="G36" s="452"/>
      <c r="H36" s="452"/>
      <c r="I36" s="452"/>
      <c r="J36" s="289"/>
      <c r="K36" s="289"/>
      <c r="L36" s="289"/>
      <c r="M36" s="289"/>
      <c r="N36" s="289"/>
      <c r="O36" s="289"/>
      <c r="P36" s="289"/>
    </row>
    <row r="37" spans="1:16" ht="15" x14ac:dyDescent="0.25">
      <c r="A37" s="487"/>
      <c r="B37" s="490" t="s">
        <v>970</v>
      </c>
      <c r="C37" s="488">
        <f>B.Uspjeha!AT58</f>
        <v>0</v>
      </c>
      <c r="D37" s="488">
        <f>B.Uspjeha!BA58</f>
        <v>0</v>
      </c>
      <c r="E37" s="489"/>
      <c r="F37" s="452"/>
      <c r="G37" s="452"/>
      <c r="H37" s="452"/>
      <c r="I37" s="452"/>
      <c r="J37" s="289"/>
      <c r="K37" s="289"/>
      <c r="L37" s="289"/>
      <c r="M37" s="289"/>
      <c r="N37" s="289"/>
      <c r="O37" s="289"/>
      <c r="P37" s="289"/>
    </row>
    <row r="38" spans="1:16" ht="15" x14ac:dyDescent="0.25">
      <c r="A38" s="487"/>
      <c r="B38" s="490" t="s">
        <v>971</v>
      </c>
      <c r="C38" s="488">
        <f>B.Uspjeha!AT59</f>
        <v>0</v>
      </c>
      <c r="D38" s="488">
        <f>B.Uspjeha!BA59</f>
        <v>0</v>
      </c>
      <c r="E38" s="489"/>
      <c r="F38" s="452"/>
      <c r="G38" s="452"/>
      <c r="H38" s="452"/>
      <c r="I38" s="452"/>
      <c r="J38" s="289"/>
      <c r="K38" s="289"/>
      <c r="L38" s="289"/>
      <c r="M38" s="289"/>
      <c r="N38" s="289"/>
      <c r="O38" s="289"/>
      <c r="P38" s="289"/>
    </row>
    <row r="39" spans="1:16" ht="15" x14ac:dyDescent="0.25">
      <c r="A39" s="487"/>
      <c r="B39" s="490" t="s">
        <v>972</v>
      </c>
      <c r="C39" s="488">
        <f>B.Uspjeha!AT60</f>
        <v>0</v>
      </c>
      <c r="D39" s="488">
        <f>B.Uspjeha!BA60</f>
        <v>0</v>
      </c>
      <c r="E39" s="489"/>
      <c r="F39" s="452"/>
      <c r="G39" s="452"/>
      <c r="H39" s="452"/>
      <c r="I39" s="452"/>
      <c r="J39" s="289"/>
      <c r="K39" s="289"/>
      <c r="L39" s="289"/>
      <c r="M39" s="289"/>
      <c r="N39" s="289"/>
      <c r="O39" s="289"/>
      <c r="P39" s="289"/>
    </row>
    <row r="40" spans="1:16" ht="15" x14ac:dyDescent="0.25">
      <c r="A40" s="487"/>
      <c r="B40" s="490" t="s">
        <v>973</v>
      </c>
      <c r="C40" s="488">
        <f>B.Uspjeha!AT61</f>
        <v>0</v>
      </c>
      <c r="D40" s="488">
        <f>B.Uspjeha!BA61</f>
        <v>0</v>
      </c>
      <c r="E40" s="489"/>
      <c r="F40" s="452"/>
      <c r="G40" s="452"/>
      <c r="H40" s="452"/>
      <c r="I40" s="452"/>
      <c r="J40" s="289"/>
      <c r="K40" s="289"/>
      <c r="L40" s="289"/>
      <c r="M40" s="289"/>
      <c r="N40" s="289"/>
      <c r="O40" s="289"/>
      <c r="P40" s="289"/>
    </row>
    <row r="41" spans="1:16" ht="30" x14ac:dyDescent="0.25">
      <c r="A41" s="487"/>
      <c r="B41" s="491" t="s">
        <v>974</v>
      </c>
      <c r="C41" s="488">
        <f>B.Uspjeha!AT72</f>
        <v>0</v>
      </c>
      <c r="D41" s="488">
        <f>B.Uspjeha!BA72</f>
        <v>0</v>
      </c>
      <c r="E41" s="489"/>
      <c r="F41" s="452"/>
      <c r="G41" s="452"/>
      <c r="H41" s="452"/>
      <c r="I41" s="452"/>
      <c r="J41" s="289"/>
      <c r="K41" s="289"/>
      <c r="L41" s="289"/>
      <c r="M41" s="289"/>
      <c r="N41" s="289"/>
      <c r="O41" s="289"/>
      <c r="P41" s="289"/>
    </row>
    <row r="42" spans="1:16" ht="15" x14ac:dyDescent="0.25">
      <c r="A42" s="487"/>
      <c r="B42" s="490" t="s">
        <v>975</v>
      </c>
      <c r="C42" s="488">
        <f>B.Uspjeha!AT73</f>
        <v>0</v>
      </c>
      <c r="D42" s="488">
        <f>B.Uspjeha!BA73</f>
        <v>0</v>
      </c>
      <c r="E42" s="489"/>
      <c r="F42" s="452"/>
      <c r="G42" s="452"/>
      <c r="H42" s="452"/>
      <c r="I42" s="452"/>
      <c r="J42" s="289"/>
      <c r="K42" s="289"/>
      <c r="L42" s="289"/>
      <c r="M42" s="289"/>
      <c r="N42" s="289"/>
      <c r="O42" s="289"/>
      <c r="P42" s="289"/>
    </row>
    <row r="43" spans="1:16" ht="15" x14ac:dyDescent="0.25">
      <c r="A43" s="487"/>
      <c r="B43" s="490" t="s">
        <v>976</v>
      </c>
      <c r="C43" s="488">
        <f>B.Uspjeha!AT74</f>
        <v>0</v>
      </c>
      <c r="D43" s="488">
        <f>B.Uspjeha!BA74</f>
        <v>0</v>
      </c>
      <c r="E43" s="489"/>
      <c r="F43" s="452"/>
      <c r="G43" s="452"/>
      <c r="H43" s="452"/>
      <c r="I43" s="452"/>
      <c r="J43" s="289"/>
      <c r="K43" s="289"/>
      <c r="L43" s="289"/>
      <c r="M43" s="289"/>
      <c r="N43" s="289"/>
      <c r="O43" s="289"/>
      <c r="P43" s="289"/>
    </row>
    <row r="44" spans="1:16" ht="15" x14ac:dyDescent="0.25">
      <c r="A44" s="487"/>
      <c r="B44" s="490" t="s">
        <v>977</v>
      </c>
      <c r="C44" s="488">
        <f>B.Uspjeha!AT75</f>
        <v>0</v>
      </c>
      <c r="D44" s="488">
        <f>B.Uspjeha!BA75</f>
        <v>0</v>
      </c>
      <c r="E44" s="489"/>
      <c r="F44" s="452"/>
      <c r="G44" s="452"/>
      <c r="H44" s="452"/>
      <c r="I44" s="452"/>
      <c r="J44" s="289"/>
      <c r="K44" s="289"/>
      <c r="L44" s="289"/>
      <c r="M44" s="289"/>
      <c r="N44" s="289"/>
      <c r="O44" s="289"/>
      <c r="P44" s="289"/>
    </row>
    <row r="45" spans="1:16" ht="15" x14ac:dyDescent="0.25">
      <c r="A45" s="487"/>
      <c r="B45" s="490" t="s">
        <v>978</v>
      </c>
      <c r="C45" s="488">
        <f>B.Uspjeha!AT76</f>
        <v>0</v>
      </c>
      <c r="D45" s="488">
        <f>B.Uspjeha!BA76</f>
        <v>0</v>
      </c>
      <c r="E45" s="489"/>
      <c r="F45" s="452"/>
      <c r="G45" s="452"/>
      <c r="H45" s="452"/>
      <c r="I45" s="452"/>
      <c r="J45" s="289"/>
      <c r="K45" s="289"/>
      <c r="L45" s="289"/>
      <c r="M45" s="289"/>
      <c r="N45" s="289"/>
      <c r="O45" s="289"/>
      <c r="P45" s="289"/>
    </row>
    <row r="46" spans="1:16" ht="15" x14ac:dyDescent="0.25">
      <c r="A46" s="487"/>
      <c r="B46" s="490" t="s">
        <v>979</v>
      </c>
      <c r="C46" s="488">
        <f>B.Uspjeha!AT77</f>
        <v>0</v>
      </c>
      <c r="D46" s="488">
        <f>B.Uspjeha!BA77</f>
        <v>0</v>
      </c>
      <c r="E46" s="489"/>
      <c r="F46" s="452"/>
      <c r="G46" s="452"/>
      <c r="H46" s="452"/>
      <c r="I46" s="452"/>
      <c r="J46" s="289"/>
      <c r="K46" s="289"/>
      <c r="L46" s="289"/>
      <c r="M46" s="289"/>
      <c r="N46" s="289"/>
      <c r="O46" s="289"/>
      <c r="P46" s="289"/>
    </row>
    <row r="47" spans="1:16" ht="15" x14ac:dyDescent="0.25">
      <c r="A47" s="487"/>
      <c r="B47" s="490" t="s">
        <v>980</v>
      </c>
      <c r="C47" s="488">
        <f>B.Uspjeha!AT78</f>
        <v>0</v>
      </c>
      <c r="D47" s="488">
        <f>B.Uspjeha!BA78</f>
        <v>0</v>
      </c>
      <c r="E47" s="489"/>
      <c r="F47" s="452"/>
      <c r="G47" s="452"/>
      <c r="H47" s="452"/>
      <c r="I47" s="452"/>
      <c r="J47" s="289"/>
      <c r="K47" s="289"/>
      <c r="L47" s="289"/>
      <c r="M47" s="289"/>
      <c r="N47" s="289"/>
      <c r="O47" s="289"/>
      <c r="P47" s="289"/>
    </row>
    <row r="48" spans="1:16" ht="15" x14ac:dyDescent="0.25">
      <c r="A48" s="487"/>
      <c r="B48" s="490" t="s">
        <v>981</v>
      </c>
      <c r="C48" s="488">
        <f>B.Uspjeha!AT79</f>
        <v>0</v>
      </c>
      <c r="D48" s="488">
        <f>B.Uspjeha!BA79</f>
        <v>0</v>
      </c>
      <c r="E48" s="489"/>
      <c r="F48" s="452"/>
      <c r="G48" s="452"/>
      <c r="H48" s="452"/>
      <c r="I48" s="452"/>
      <c r="J48" s="289"/>
      <c r="K48" s="289"/>
      <c r="L48" s="289"/>
      <c r="M48" s="289"/>
      <c r="N48" s="289"/>
      <c r="O48" s="289"/>
      <c r="P48" s="289"/>
    </row>
    <row r="49" spans="1:16" ht="45" x14ac:dyDescent="0.25">
      <c r="A49" s="487"/>
      <c r="B49" s="491" t="s">
        <v>982</v>
      </c>
      <c r="C49" s="488">
        <f>B.Uspjeha!AT80</f>
        <v>0</v>
      </c>
      <c r="D49" s="488">
        <f>B.Uspjeha!BA80</f>
        <v>0</v>
      </c>
      <c r="E49" s="489"/>
      <c r="F49" s="452"/>
      <c r="G49" s="452"/>
      <c r="H49" s="452"/>
      <c r="I49" s="452"/>
      <c r="J49" s="289"/>
      <c r="K49" s="289"/>
      <c r="L49" s="289"/>
      <c r="M49" s="289"/>
      <c r="N49" s="289"/>
      <c r="O49" s="289"/>
      <c r="P49" s="289"/>
    </row>
    <row r="50" spans="1:16" ht="30" x14ac:dyDescent="0.25">
      <c r="A50" s="487"/>
      <c r="B50" s="491" t="s">
        <v>983</v>
      </c>
      <c r="C50" s="488">
        <f>B.Uspjeha!AT81</f>
        <v>0</v>
      </c>
      <c r="D50" s="488">
        <f>B.Uspjeha!BA81</f>
        <v>0</v>
      </c>
      <c r="E50" s="489"/>
      <c r="F50" s="452"/>
      <c r="G50" s="452"/>
      <c r="H50" s="452"/>
      <c r="I50" s="452"/>
      <c r="J50" s="289"/>
      <c r="K50" s="289"/>
      <c r="L50" s="289"/>
      <c r="M50" s="289"/>
      <c r="N50" s="289"/>
      <c r="O50" s="289"/>
      <c r="P50" s="289"/>
    </row>
    <row r="51" spans="1:16" ht="30" x14ac:dyDescent="0.25">
      <c r="A51" s="487"/>
      <c r="B51" s="491" t="s">
        <v>984</v>
      </c>
      <c r="C51" s="488">
        <f>B.Uspjeha!AT105</f>
        <v>0</v>
      </c>
      <c r="D51" s="488">
        <f>B.Uspjeha!BA105</f>
        <v>0</v>
      </c>
      <c r="E51" s="489"/>
      <c r="F51" s="452"/>
      <c r="G51" s="452"/>
      <c r="H51" s="452"/>
      <c r="I51" s="452"/>
      <c r="J51" s="289"/>
      <c r="K51" s="289"/>
      <c r="L51" s="289"/>
      <c r="M51" s="289"/>
      <c r="N51" s="289"/>
      <c r="O51" s="289"/>
      <c r="P51" s="289"/>
    </row>
    <row r="52" spans="1:16" ht="30" x14ac:dyDescent="0.25">
      <c r="A52" s="487"/>
      <c r="B52" s="491" t="s">
        <v>985</v>
      </c>
      <c r="C52" s="488">
        <f>B.Uspjeha!AT106</f>
        <v>0</v>
      </c>
      <c r="D52" s="488">
        <f>B.Uspjeha!BA106</f>
        <v>0</v>
      </c>
      <c r="E52" s="489"/>
      <c r="F52" s="452"/>
      <c r="G52" s="452"/>
      <c r="H52" s="452"/>
      <c r="I52" s="452"/>
      <c r="J52" s="289"/>
      <c r="K52" s="289"/>
      <c r="L52" s="289"/>
      <c r="M52" s="289"/>
      <c r="N52" s="289"/>
      <c r="O52" s="289"/>
      <c r="P52" s="289"/>
    </row>
    <row r="53" spans="1:16" ht="30" x14ac:dyDescent="0.25">
      <c r="A53" s="487"/>
      <c r="B53" s="491" t="s">
        <v>986</v>
      </c>
      <c r="C53" s="488">
        <f>B.Uspjeha!AT107</f>
        <v>0</v>
      </c>
      <c r="D53" s="488">
        <f>B.Uspjeha!BA107</f>
        <v>0</v>
      </c>
      <c r="E53" s="489"/>
      <c r="F53" s="452"/>
      <c r="G53" s="452"/>
      <c r="H53" s="452"/>
      <c r="I53" s="452"/>
      <c r="J53" s="289"/>
      <c r="K53" s="289"/>
      <c r="L53" s="289"/>
      <c r="M53" s="289"/>
      <c r="N53" s="289"/>
      <c r="O53" s="289"/>
      <c r="P53" s="289"/>
    </row>
    <row r="54" spans="1:16" ht="30" x14ac:dyDescent="0.25">
      <c r="A54" s="487"/>
      <c r="B54" s="491" t="s">
        <v>987</v>
      </c>
      <c r="C54" s="488">
        <f>B.Uspjeha!AT108</f>
        <v>0</v>
      </c>
      <c r="D54" s="488">
        <f>B.Uspjeha!BA108</f>
        <v>0</v>
      </c>
      <c r="E54" s="489"/>
      <c r="F54" s="452"/>
      <c r="G54" s="452"/>
      <c r="H54" s="452"/>
      <c r="I54" s="452"/>
      <c r="J54" s="289"/>
      <c r="K54" s="289"/>
      <c r="L54" s="289"/>
      <c r="M54" s="289"/>
      <c r="N54" s="289"/>
      <c r="O54" s="289"/>
      <c r="P54" s="289"/>
    </row>
    <row r="55" spans="1:16" ht="45" x14ac:dyDescent="0.25">
      <c r="A55" s="487"/>
      <c r="B55" s="491" t="s">
        <v>988</v>
      </c>
      <c r="C55" s="488">
        <f>B.Uspjeha!AT109</f>
        <v>0</v>
      </c>
      <c r="D55" s="488">
        <f>B.Uspjeha!BA109</f>
        <v>0</v>
      </c>
      <c r="E55" s="489"/>
      <c r="F55" s="452"/>
      <c r="G55" s="452"/>
      <c r="H55" s="452"/>
      <c r="I55" s="452"/>
      <c r="J55" s="289"/>
      <c r="K55" s="289"/>
      <c r="L55" s="289"/>
      <c r="M55" s="289"/>
      <c r="N55" s="289"/>
      <c r="O55" s="289"/>
      <c r="P55" s="289"/>
    </row>
    <row r="56" spans="1:16" ht="15" x14ac:dyDescent="0.25">
      <c r="A56" s="487"/>
      <c r="B56" s="491" t="s">
        <v>989</v>
      </c>
      <c r="C56" s="488">
        <f>B.Uspjeha!AT110</f>
        <v>0</v>
      </c>
      <c r="D56" s="488">
        <f>B.Uspjeha!BA110</f>
        <v>0</v>
      </c>
      <c r="E56" s="489"/>
      <c r="F56" s="452"/>
      <c r="G56" s="452"/>
      <c r="H56" s="452"/>
      <c r="I56" s="452"/>
      <c r="J56" s="289"/>
      <c r="K56" s="289"/>
      <c r="L56" s="289"/>
      <c r="M56" s="289"/>
      <c r="N56" s="289"/>
      <c r="O56" s="289"/>
      <c r="P56" s="289"/>
    </row>
    <row r="57" spans="1:16" ht="30" x14ac:dyDescent="0.25">
      <c r="A57" s="487"/>
      <c r="B57" s="491" t="s">
        <v>990</v>
      </c>
      <c r="C57" s="488">
        <f>B.Uspjeha!AT111</f>
        <v>0</v>
      </c>
      <c r="D57" s="488">
        <f>B.Uspjeha!BA111</f>
        <v>0</v>
      </c>
      <c r="E57" s="489"/>
      <c r="F57" s="452"/>
      <c r="G57" s="452"/>
      <c r="H57" s="452"/>
      <c r="I57" s="452"/>
      <c r="J57" s="289"/>
      <c r="K57" s="289"/>
      <c r="L57" s="289"/>
      <c r="M57" s="289"/>
      <c r="N57" s="289"/>
      <c r="O57" s="289"/>
      <c r="P57" s="289"/>
    </row>
    <row r="58" spans="1:16" ht="15" x14ac:dyDescent="0.25">
      <c r="A58" s="487"/>
      <c r="B58" s="491" t="s">
        <v>991</v>
      </c>
      <c r="C58" s="488">
        <f>B.Uspjeha!AT112</f>
        <v>0</v>
      </c>
      <c r="D58" s="488">
        <f>B.Uspjeha!BA112</f>
        <v>0</v>
      </c>
      <c r="E58" s="489"/>
      <c r="F58" s="452"/>
      <c r="G58" s="452"/>
      <c r="H58" s="452"/>
      <c r="I58" s="452"/>
      <c r="J58" s="289"/>
      <c r="K58" s="289"/>
      <c r="L58" s="289"/>
      <c r="M58" s="289"/>
      <c r="N58" s="289"/>
      <c r="O58" s="289"/>
      <c r="P58" s="289"/>
    </row>
    <row r="59" spans="1:16" ht="15" x14ac:dyDescent="0.25">
      <c r="A59" s="487"/>
      <c r="B59" s="491" t="s">
        <v>992</v>
      </c>
      <c r="C59" s="488">
        <f>B.Uspjeha!AT113</f>
        <v>0</v>
      </c>
      <c r="D59" s="488">
        <f>B.Uspjeha!BA113</f>
        <v>0</v>
      </c>
      <c r="E59" s="489"/>
      <c r="F59" s="452"/>
      <c r="G59" s="452"/>
      <c r="H59" s="452"/>
      <c r="I59" s="452"/>
      <c r="J59" s="289"/>
      <c r="K59" s="289"/>
      <c r="L59" s="289"/>
      <c r="M59" s="289"/>
      <c r="N59" s="289"/>
      <c r="O59" s="289"/>
      <c r="P59" s="289"/>
    </row>
    <row r="60" spans="1:16" x14ac:dyDescent="0.2">
      <c r="A60" s="452"/>
      <c r="B60" s="452"/>
      <c r="C60" s="452"/>
      <c r="D60" s="452"/>
      <c r="E60" s="452"/>
      <c r="F60" s="452"/>
      <c r="G60" s="452"/>
      <c r="H60" s="452"/>
      <c r="I60" s="452"/>
      <c r="J60" s="289"/>
      <c r="K60" s="289"/>
      <c r="L60" s="289"/>
      <c r="M60" s="289"/>
      <c r="N60" s="289"/>
      <c r="O60" s="289"/>
      <c r="P60" s="289"/>
    </row>
    <row r="61" spans="1:16" x14ac:dyDescent="0.2">
      <c r="A61" s="452"/>
      <c r="B61" s="452"/>
      <c r="C61" s="452"/>
      <c r="D61" s="452"/>
      <c r="E61" s="452"/>
      <c r="F61" s="452"/>
      <c r="G61" s="452"/>
      <c r="H61" s="452"/>
      <c r="I61" s="452"/>
      <c r="J61" s="289"/>
      <c r="K61" s="289"/>
      <c r="L61" s="289"/>
      <c r="M61" s="289"/>
      <c r="N61" s="289"/>
      <c r="O61" s="289"/>
      <c r="P61" s="289"/>
    </row>
    <row r="62" spans="1:16" x14ac:dyDescent="0.2">
      <c r="A62" s="452"/>
      <c r="B62" s="452"/>
      <c r="C62" s="452"/>
      <c r="D62" s="452"/>
      <c r="E62" s="452"/>
      <c r="F62" s="452"/>
      <c r="G62" s="452"/>
      <c r="H62" s="452"/>
      <c r="I62" s="452"/>
      <c r="J62" s="289"/>
      <c r="K62" s="289"/>
      <c r="L62" s="289"/>
      <c r="M62" s="289"/>
      <c r="N62" s="289"/>
      <c r="O62" s="289"/>
      <c r="P62" s="289"/>
    </row>
    <row r="63" spans="1:16" x14ac:dyDescent="0.2">
      <c r="A63" s="452"/>
      <c r="B63" s="452"/>
      <c r="C63" s="452"/>
      <c r="D63" s="452"/>
      <c r="E63" s="452"/>
      <c r="F63" s="452"/>
      <c r="G63" s="452"/>
      <c r="H63" s="452"/>
      <c r="I63" s="452"/>
      <c r="J63" s="289"/>
      <c r="K63" s="289"/>
      <c r="L63" s="289"/>
      <c r="M63" s="289"/>
      <c r="N63" s="289"/>
      <c r="O63" s="289"/>
      <c r="P63" s="289"/>
    </row>
    <row r="64" spans="1:16" x14ac:dyDescent="0.2">
      <c r="A64" s="452"/>
      <c r="B64" s="452"/>
      <c r="C64" s="452"/>
      <c r="D64" s="452"/>
      <c r="E64" s="452"/>
      <c r="F64" s="452"/>
      <c r="G64" s="452"/>
      <c r="H64" s="452"/>
      <c r="I64" s="452"/>
      <c r="J64" s="289"/>
      <c r="K64" s="289"/>
      <c r="L64" s="289"/>
      <c r="M64" s="289"/>
      <c r="N64" s="289"/>
      <c r="O64" s="289"/>
      <c r="P64" s="289"/>
    </row>
    <row r="65" spans="1:16" ht="15" x14ac:dyDescent="0.2">
      <c r="A65" s="453" t="s">
        <v>1028</v>
      </c>
      <c r="B65" s="452"/>
      <c r="C65" s="452"/>
      <c r="D65" s="452"/>
      <c r="E65" s="452"/>
      <c r="F65" s="452"/>
      <c r="G65" s="452"/>
      <c r="H65" s="452"/>
      <c r="I65" s="452"/>
      <c r="J65" s="289"/>
      <c r="K65" s="289"/>
      <c r="L65" s="289"/>
      <c r="M65" s="289"/>
      <c r="N65" s="289"/>
      <c r="O65" s="289"/>
      <c r="P65" s="289"/>
    </row>
    <row r="66" spans="1:16" ht="17.25" customHeight="1" x14ac:dyDescent="0.2">
      <c r="A66" s="457"/>
      <c r="B66" s="457" t="s">
        <v>364</v>
      </c>
      <c r="C66" s="458" t="s">
        <v>959</v>
      </c>
      <c r="D66" s="458" t="s">
        <v>960</v>
      </c>
      <c r="E66" s="459" t="s">
        <v>301</v>
      </c>
      <c r="F66" s="459" t="s">
        <v>723</v>
      </c>
      <c r="G66" s="459" t="s">
        <v>138</v>
      </c>
      <c r="H66" s="459"/>
      <c r="I66" s="452"/>
      <c r="J66" s="289"/>
      <c r="K66" s="289"/>
      <c r="L66" s="289"/>
      <c r="M66" s="289"/>
      <c r="N66" s="289"/>
      <c r="O66" s="289"/>
      <c r="P66" s="289"/>
    </row>
    <row r="67" spans="1:16" ht="14.25" customHeight="1" x14ac:dyDescent="0.2">
      <c r="A67" s="460" t="str">
        <f>IF(C67=0,"-","1.2.1.")</f>
        <v>-</v>
      </c>
      <c r="B67" s="461" t="str">
        <f t="shared" ref="B67:B76" si="4">INDEX($B$84:$B$115,MATCH(C67,$C$84:$C$115,0))</f>
        <v>50 -Nabavna vrijednost prodate robe</v>
      </c>
      <c r="C67" s="492">
        <f>MAX($C$84:$C$115)</f>
        <v>0</v>
      </c>
      <c r="D67" s="492">
        <f t="shared" ref="D67:D76" si="5">INDEX($D$84:$D$115,MATCH(C67,$C$84:$C$115,0))</f>
        <v>0</v>
      </c>
      <c r="E67" s="492">
        <f>C67-D67</f>
        <v>0</v>
      </c>
      <c r="F67" s="493">
        <f t="shared" ref="F67:F79" si="6">IF(E67&lt;0,E67*-1,E67)</f>
        <v>0</v>
      </c>
      <c r="G67" s="494">
        <f>IFERROR(F67/D67,0)</f>
        <v>0</v>
      </c>
      <c r="H67" s="492" t="str">
        <f>IF(E67&lt;0,"SMANJENJE","POVEĆANJE")</f>
        <v>POVEĆANJE</v>
      </c>
      <c r="I67" s="452"/>
      <c r="J67" s="289"/>
      <c r="K67" s="289"/>
      <c r="L67" s="289"/>
      <c r="M67" s="289"/>
      <c r="N67" s="289"/>
      <c r="O67" s="289"/>
      <c r="P67" s="289"/>
    </row>
    <row r="68" spans="1:16" ht="14.25" customHeight="1" x14ac:dyDescent="0.2">
      <c r="A68" s="465" t="str">
        <f>IF(C68=0,"-","1.2.2.")</f>
        <v>-</v>
      </c>
      <c r="B68" s="466" t="str">
        <f t="shared" si="4"/>
        <v>50 -Nabavna vrijednost prodate robe</v>
      </c>
      <c r="C68" s="467">
        <f>LARGE($C$84:$C$115,2)</f>
        <v>0</v>
      </c>
      <c r="D68" s="467">
        <f t="shared" si="5"/>
        <v>0</v>
      </c>
      <c r="E68" s="467">
        <f t="shared" ref="E68:E78" si="7">C68-D68</f>
        <v>0</v>
      </c>
      <c r="F68" s="468">
        <f t="shared" si="6"/>
        <v>0</v>
      </c>
      <c r="G68" s="469">
        <f>IFERROR(F68/D68,0)</f>
        <v>0</v>
      </c>
      <c r="H68" s="467" t="str">
        <f t="shared" ref="H68:H78" si="8">IF(E68&lt;0,"SMANJENJE","POVEĆANJE")</f>
        <v>POVEĆANJE</v>
      </c>
      <c r="I68" s="452"/>
      <c r="J68" s="289"/>
      <c r="K68" s="289"/>
      <c r="L68" s="289"/>
      <c r="M68" s="289"/>
      <c r="N68" s="289"/>
      <c r="O68" s="289"/>
      <c r="P68" s="289"/>
    </row>
    <row r="69" spans="1:16" ht="14.25" customHeight="1" x14ac:dyDescent="0.2">
      <c r="A69" s="465" t="str">
        <f>IF(C69=0,"-","1.2.3.")</f>
        <v>-</v>
      </c>
      <c r="B69" s="466" t="str">
        <f t="shared" si="4"/>
        <v>50 -Nabavna vrijednost prodate robe</v>
      </c>
      <c r="C69" s="467">
        <f>LARGE($C$84:$C$115,3)</f>
        <v>0</v>
      </c>
      <c r="D69" s="467">
        <f t="shared" si="5"/>
        <v>0</v>
      </c>
      <c r="E69" s="467">
        <f t="shared" si="7"/>
        <v>0</v>
      </c>
      <c r="F69" s="468">
        <f t="shared" si="6"/>
        <v>0</v>
      </c>
      <c r="G69" s="469">
        <f t="shared" ref="G69:G79" si="9">IFERROR(F69/D69,0)</f>
        <v>0</v>
      </c>
      <c r="H69" s="467" t="str">
        <f t="shared" si="8"/>
        <v>POVEĆANJE</v>
      </c>
      <c r="I69" s="452"/>
      <c r="J69" s="289"/>
      <c r="K69" s="289"/>
      <c r="L69" s="289"/>
      <c r="M69" s="289"/>
      <c r="N69" s="289"/>
      <c r="O69" s="289"/>
      <c r="P69" s="289"/>
    </row>
    <row r="70" spans="1:16" ht="14.25" customHeight="1" x14ac:dyDescent="0.2">
      <c r="A70" s="465" t="str">
        <f>IF(C70=0,"-","1.2.4.")</f>
        <v>-</v>
      </c>
      <c r="B70" s="466" t="str">
        <f t="shared" si="4"/>
        <v>50 -Nabavna vrijednost prodate robe</v>
      </c>
      <c r="C70" s="467">
        <f>LARGE($C$84:$C$115,4)</f>
        <v>0</v>
      </c>
      <c r="D70" s="467">
        <f t="shared" si="5"/>
        <v>0</v>
      </c>
      <c r="E70" s="467">
        <f t="shared" si="7"/>
        <v>0</v>
      </c>
      <c r="F70" s="468">
        <f t="shared" si="6"/>
        <v>0</v>
      </c>
      <c r="G70" s="469">
        <f t="shared" si="9"/>
        <v>0</v>
      </c>
      <c r="H70" s="467" t="str">
        <f t="shared" si="8"/>
        <v>POVEĆANJE</v>
      </c>
      <c r="I70" s="452"/>
      <c r="J70" s="289"/>
      <c r="K70" s="289"/>
      <c r="L70" s="289"/>
      <c r="M70" s="289"/>
      <c r="N70" s="289"/>
      <c r="O70" s="289"/>
      <c r="P70" s="289"/>
    </row>
    <row r="71" spans="1:16" ht="14.25" customHeight="1" x14ac:dyDescent="0.2">
      <c r="A71" s="465" t="str">
        <f>IF(C71=0,"-","1.2.5.")</f>
        <v>-</v>
      </c>
      <c r="B71" s="466" t="str">
        <f t="shared" si="4"/>
        <v>50 -Nabavna vrijednost prodate robe</v>
      </c>
      <c r="C71" s="467">
        <f>LARGE($C$84:$C$115,5)</f>
        <v>0</v>
      </c>
      <c r="D71" s="467">
        <f t="shared" si="5"/>
        <v>0</v>
      </c>
      <c r="E71" s="467">
        <f t="shared" si="7"/>
        <v>0</v>
      </c>
      <c r="F71" s="468">
        <f t="shared" si="6"/>
        <v>0</v>
      </c>
      <c r="G71" s="469">
        <f t="shared" si="9"/>
        <v>0</v>
      </c>
      <c r="H71" s="467" t="str">
        <f t="shared" si="8"/>
        <v>POVEĆANJE</v>
      </c>
      <c r="I71" s="452"/>
      <c r="J71" s="289"/>
      <c r="K71" s="289"/>
      <c r="L71" s="289"/>
      <c r="M71" s="289"/>
      <c r="N71" s="289"/>
      <c r="O71" s="289"/>
      <c r="P71" s="289"/>
    </row>
    <row r="72" spans="1:16" ht="14.25" customHeight="1" x14ac:dyDescent="0.2">
      <c r="A72" s="465" t="str">
        <f>IF(C72=0,"-","1.2.6.")</f>
        <v>-</v>
      </c>
      <c r="B72" s="466" t="str">
        <f t="shared" si="4"/>
        <v>50 -Nabavna vrijednost prodate robe</v>
      </c>
      <c r="C72" s="467">
        <f>LARGE($C$84:$C$115,6)</f>
        <v>0</v>
      </c>
      <c r="D72" s="467">
        <f t="shared" si="5"/>
        <v>0</v>
      </c>
      <c r="E72" s="467">
        <f t="shared" si="7"/>
        <v>0</v>
      </c>
      <c r="F72" s="468">
        <f t="shared" si="6"/>
        <v>0</v>
      </c>
      <c r="G72" s="469">
        <f t="shared" si="9"/>
        <v>0</v>
      </c>
      <c r="H72" s="467" t="str">
        <f t="shared" si="8"/>
        <v>POVEĆANJE</v>
      </c>
      <c r="I72" s="452"/>
      <c r="J72" s="289"/>
      <c r="K72" s="289"/>
      <c r="L72" s="289"/>
      <c r="M72" s="289"/>
      <c r="N72" s="289"/>
      <c r="O72" s="289"/>
      <c r="P72" s="289"/>
    </row>
    <row r="73" spans="1:16" ht="14.25" customHeight="1" x14ac:dyDescent="0.2">
      <c r="A73" s="465"/>
      <c r="B73" s="466" t="str">
        <f t="shared" si="4"/>
        <v>50 -Nabavna vrijednost prodate robe</v>
      </c>
      <c r="C73" s="467">
        <f>LARGE($C$84:$C$115,7)</f>
        <v>0</v>
      </c>
      <c r="D73" s="467">
        <f t="shared" si="5"/>
        <v>0</v>
      </c>
      <c r="E73" s="467">
        <f t="shared" si="7"/>
        <v>0</v>
      </c>
      <c r="F73" s="468">
        <f t="shared" si="6"/>
        <v>0</v>
      </c>
      <c r="G73" s="469">
        <f t="shared" si="9"/>
        <v>0</v>
      </c>
      <c r="H73" s="467" t="str">
        <f t="shared" si="8"/>
        <v>POVEĆANJE</v>
      </c>
      <c r="I73" s="452"/>
      <c r="J73" s="289"/>
      <c r="K73" s="289"/>
      <c r="L73" s="289"/>
      <c r="M73" s="289"/>
      <c r="N73" s="289"/>
      <c r="O73" s="289"/>
      <c r="P73" s="289"/>
    </row>
    <row r="74" spans="1:16" ht="14.25" customHeight="1" x14ac:dyDescent="0.2">
      <c r="A74" s="465"/>
      <c r="B74" s="466" t="str">
        <f t="shared" si="4"/>
        <v>50 -Nabavna vrijednost prodate robe</v>
      </c>
      <c r="C74" s="467">
        <f>LARGE($C$84:$C$115,8)</f>
        <v>0</v>
      </c>
      <c r="D74" s="467">
        <f t="shared" si="5"/>
        <v>0</v>
      </c>
      <c r="E74" s="467">
        <f t="shared" si="7"/>
        <v>0</v>
      </c>
      <c r="F74" s="468">
        <f t="shared" si="6"/>
        <v>0</v>
      </c>
      <c r="G74" s="469">
        <f t="shared" si="9"/>
        <v>0</v>
      </c>
      <c r="H74" s="467" t="str">
        <f t="shared" si="8"/>
        <v>POVEĆANJE</v>
      </c>
      <c r="I74" s="452"/>
      <c r="J74" s="289"/>
      <c r="K74" s="289"/>
      <c r="L74" s="289"/>
      <c r="M74" s="289"/>
      <c r="N74" s="289"/>
      <c r="O74" s="289"/>
      <c r="P74" s="289"/>
    </row>
    <row r="75" spans="1:16" ht="14.25" customHeight="1" x14ac:dyDescent="0.2">
      <c r="A75" s="465"/>
      <c r="B75" s="466" t="str">
        <f t="shared" si="4"/>
        <v>50 -Nabavna vrijednost prodate robe</v>
      </c>
      <c r="C75" s="467">
        <f>LARGE($C$84:$C$115,9)</f>
        <v>0</v>
      </c>
      <c r="D75" s="467">
        <f t="shared" si="5"/>
        <v>0</v>
      </c>
      <c r="E75" s="467">
        <f t="shared" si="7"/>
        <v>0</v>
      </c>
      <c r="F75" s="468">
        <f t="shared" si="6"/>
        <v>0</v>
      </c>
      <c r="G75" s="469">
        <f t="shared" si="9"/>
        <v>0</v>
      </c>
      <c r="H75" s="467" t="str">
        <f t="shared" si="8"/>
        <v>POVEĆANJE</v>
      </c>
      <c r="I75" s="452"/>
      <c r="J75" s="289"/>
      <c r="K75" s="289"/>
      <c r="L75" s="289"/>
      <c r="M75" s="289"/>
      <c r="N75" s="289"/>
      <c r="O75" s="289"/>
      <c r="P75" s="289"/>
    </row>
    <row r="76" spans="1:16" ht="14.25" customHeight="1" x14ac:dyDescent="0.2">
      <c r="A76" s="465"/>
      <c r="B76" s="466" t="str">
        <f t="shared" si="4"/>
        <v>50 -Nabavna vrijednost prodate robe</v>
      </c>
      <c r="C76" s="467">
        <f>LARGE($C$84:$C$115,10)</f>
        <v>0</v>
      </c>
      <c r="D76" s="467">
        <f t="shared" si="5"/>
        <v>0</v>
      </c>
      <c r="E76" s="467">
        <f t="shared" si="7"/>
        <v>0</v>
      </c>
      <c r="F76" s="468">
        <f t="shared" si="6"/>
        <v>0</v>
      </c>
      <c r="G76" s="469">
        <f t="shared" si="9"/>
        <v>0</v>
      </c>
      <c r="H76" s="467" t="str">
        <f t="shared" si="8"/>
        <v>POVEĆANJE</v>
      </c>
      <c r="I76" s="452"/>
      <c r="J76" s="289"/>
      <c r="K76" s="289"/>
      <c r="L76" s="289"/>
      <c r="M76" s="289"/>
      <c r="N76" s="289"/>
      <c r="O76" s="289"/>
      <c r="P76" s="289"/>
    </row>
    <row r="77" spans="1:16" ht="14.25" customHeight="1" x14ac:dyDescent="0.2">
      <c r="A77" s="495"/>
      <c r="B77" s="471" t="s">
        <v>712</v>
      </c>
      <c r="C77" s="472">
        <f>C78-SUM(C67:C76)</f>
        <v>0</v>
      </c>
      <c r="D77" s="473">
        <f>D78-SUM(D67:D76)</f>
        <v>0</v>
      </c>
      <c r="E77" s="473">
        <f t="shared" si="7"/>
        <v>0</v>
      </c>
      <c r="F77" s="474">
        <f t="shared" si="6"/>
        <v>0</v>
      </c>
      <c r="G77" s="475">
        <f t="shared" si="9"/>
        <v>0</v>
      </c>
      <c r="H77" s="472" t="str">
        <f t="shared" si="8"/>
        <v>POVEĆANJE</v>
      </c>
      <c r="I77" s="452"/>
      <c r="J77" s="289"/>
      <c r="K77" s="289"/>
      <c r="L77" s="289"/>
      <c r="M77" s="289"/>
      <c r="N77" s="289"/>
      <c r="O77" s="289"/>
      <c r="P77" s="289"/>
    </row>
    <row r="78" spans="1:16" ht="18" customHeight="1" x14ac:dyDescent="0.2">
      <c r="A78" s="496"/>
      <c r="B78" s="477" t="s">
        <v>198</v>
      </c>
      <c r="C78" s="478">
        <f>UnosPod!F172</f>
        <v>0</v>
      </c>
      <c r="D78" s="478">
        <f>B.Uspjeha!BA32+B.Uspjeha!BA62+B.Uspjeha!BA90+B.Uspjeha!BA114</f>
        <v>0</v>
      </c>
      <c r="E78" s="478">
        <f t="shared" si="7"/>
        <v>0</v>
      </c>
      <c r="F78" s="479">
        <f t="shared" si="6"/>
        <v>0</v>
      </c>
      <c r="G78" s="480">
        <f t="shared" si="9"/>
        <v>0</v>
      </c>
      <c r="H78" s="478" t="str">
        <f t="shared" si="8"/>
        <v>POVEĆANJE</v>
      </c>
      <c r="I78" s="452"/>
      <c r="J78" s="289"/>
      <c r="K78" s="289"/>
      <c r="L78" s="289"/>
      <c r="M78" s="289"/>
      <c r="N78" s="289"/>
      <c r="O78" s="289"/>
      <c r="P78" s="289"/>
    </row>
    <row r="79" spans="1:16" x14ac:dyDescent="0.2">
      <c r="A79" s="481"/>
      <c r="B79" s="461" t="s">
        <v>1029</v>
      </c>
      <c r="C79" s="492">
        <f>B.Uspjeha!AT32</f>
        <v>0</v>
      </c>
      <c r="D79" s="492">
        <f>B.Uspjeha!BA32</f>
        <v>0</v>
      </c>
      <c r="E79" s="492">
        <f>C79-D79</f>
        <v>0</v>
      </c>
      <c r="F79" s="482">
        <f t="shared" si="6"/>
        <v>0</v>
      </c>
      <c r="G79" s="483">
        <f t="shared" si="9"/>
        <v>0</v>
      </c>
      <c r="H79" s="484" t="str">
        <f t="shared" ref="H79" si="10">IF(E79&lt;=0,"SMANJENJE","POVEĆANJE")</f>
        <v>SMANJENJE</v>
      </c>
      <c r="I79" s="452"/>
      <c r="J79" s="289"/>
      <c r="K79" s="289"/>
      <c r="L79" s="289"/>
      <c r="M79" s="289"/>
      <c r="N79" s="289"/>
      <c r="O79" s="289"/>
      <c r="P79" s="289"/>
    </row>
    <row r="80" spans="1:16" x14ac:dyDescent="0.2">
      <c r="A80" s="485"/>
      <c r="B80" s="466" t="s">
        <v>1030</v>
      </c>
      <c r="C80" s="486" t="e">
        <f>C79/C78</f>
        <v>#DIV/0!</v>
      </c>
      <c r="D80" s="486">
        <f>IFERROR(D79/D78,0)</f>
        <v>0</v>
      </c>
      <c r="E80" s="467"/>
      <c r="F80" s="468"/>
      <c r="G80" s="469"/>
      <c r="H80" s="467"/>
      <c r="I80" s="452"/>
      <c r="J80" s="289"/>
      <c r="K80" s="289"/>
      <c r="L80" s="289"/>
      <c r="M80" s="289"/>
      <c r="N80" s="289"/>
      <c r="O80" s="289"/>
      <c r="P80" s="289"/>
    </row>
    <row r="81" spans="1:16" x14ac:dyDescent="0.2">
      <c r="A81" s="452"/>
      <c r="B81" s="452"/>
      <c r="C81" s="452"/>
      <c r="D81" s="452"/>
      <c r="E81" s="452"/>
      <c r="F81" s="452"/>
      <c r="G81" s="452"/>
      <c r="H81" s="452"/>
      <c r="I81" s="452"/>
      <c r="J81" s="289"/>
      <c r="K81" s="289"/>
      <c r="L81" s="289"/>
      <c r="M81" s="289"/>
      <c r="N81" s="289"/>
      <c r="O81" s="289"/>
      <c r="P81" s="289"/>
    </row>
    <row r="82" spans="1:16" x14ac:dyDescent="0.2">
      <c r="A82" s="452"/>
      <c r="B82" s="452"/>
      <c r="C82" s="452"/>
      <c r="D82" s="452"/>
      <c r="E82" s="452"/>
      <c r="F82" s="452"/>
      <c r="G82" s="452"/>
      <c r="H82" s="452"/>
      <c r="I82" s="452"/>
      <c r="J82" s="289"/>
      <c r="K82" s="289"/>
      <c r="L82" s="289"/>
      <c r="M82" s="289"/>
      <c r="N82" s="289"/>
      <c r="O82" s="289"/>
      <c r="P82" s="289"/>
    </row>
    <row r="83" spans="1:16" s="290" customFormat="1" x14ac:dyDescent="0.2">
      <c r="A83" s="497"/>
      <c r="B83" s="497" t="s">
        <v>364</v>
      </c>
      <c r="C83" s="498" t="s">
        <v>959</v>
      </c>
      <c r="D83" s="498" t="s">
        <v>960</v>
      </c>
      <c r="E83" s="498" t="s">
        <v>961</v>
      </c>
      <c r="F83" s="452"/>
      <c r="G83" s="452"/>
      <c r="H83" s="452"/>
      <c r="I83" s="452"/>
      <c r="J83" s="289"/>
      <c r="K83" s="289"/>
      <c r="L83" s="289"/>
      <c r="M83" s="289"/>
      <c r="N83" s="289"/>
      <c r="O83" s="289"/>
      <c r="P83" s="289"/>
    </row>
    <row r="84" spans="1:16" s="290" customFormat="1" ht="15" x14ac:dyDescent="0.25">
      <c r="A84" s="81"/>
      <c r="B84" s="490" t="s">
        <v>993</v>
      </c>
      <c r="C84" s="488">
        <f>B.Uspjeha!AT33</f>
        <v>0</v>
      </c>
      <c r="D84" s="488">
        <f>B.Uspjeha!BA33</f>
        <v>0</v>
      </c>
      <c r="E84" s="499"/>
      <c r="F84" s="452"/>
      <c r="G84" s="452"/>
      <c r="H84" s="452"/>
      <c r="I84" s="452"/>
      <c r="J84" s="289"/>
      <c r="K84" s="289"/>
      <c r="L84" s="289"/>
      <c r="M84" s="289"/>
      <c r="N84" s="289"/>
      <c r="O84" s="289"/>
      <c r="P84" s="289"/>
    </row>
    <row r="85" spans="1:16" s="290" customFormat="1" ht="15" x14ac:dyDescent="0.25">
      <c r="A85" s="81"/>
      <c r="B85" s="490" t="s">
        <v>994</v>
      </c>
      <c r="C85" s="488">
        <f>B.Uspjeha!AT34</f>
        <v>0</v>
      </c>
      <c r="D85" s="488">
        <f>B.Uspjeha!BA34</f>
        <v>0</v>
      </c>
      <c r="E85" s="499"/>
      <c r="F85" s="452"/>
      <c r="G85" s="452"/>
      <c r="H85" s="452"/>
      <c r="I85" s="452"/>
      <c r="J85" s="289"/>
      <c r="K85" s="289"/>
      <c r="L85" s="289"/>
      <c r="M85" s="289"/>
      <c r="N85" s="289"/>
      <c r="O85" s="289"/>
      <c r="P85" s="289"/>
    </row>
    <row r="86" spans="1:16" s="290" customFormat="1" ht="15" x14ac:dyDescent="0.25">
      <c r="A86" s="81"/>
      <c r="B86" s="490" t="s">
        <v>995</v>
      </c>
      <c r="C86" s="488">
        <f>B.Uspjeha!AT36</f>
        <v>0</v>
      </c>
      <c r="D86" s="488">
        <f>B.Uspjeha!BA36</f>
        <v>0</v>
      </c>
      <c r="E86" s="499"/>
      <c r="F86" s="452"/>
      <c r="G86" s="452"/>
      <c r="H86" s="452"/>
      <c r="I86" s="452"/>
      <c r="J86" s="289"/>
      <c r="K86" s="289"/>
      <c r="L86" s="289"/>
      <c r="M86" s="289"/>
      <c r="N86" s="289"/>
      <c r="O86" s="289"/>
      <c r="P86" s="289"/>
    </row>
    <row r="87" spans="1:16" s="290" customFormat="1" ht="15" x14ac:dyDescent="0.25">
      <c r="A87" s="81"/>
      <c r="B87" s="490" t="s">
        <v>996</v>
      </c>
      <c r="C87" s="488">
        <f>B.Uspjeha!AT37</f>
        <v>0</v>
      </c>
      <c r="D87" s="488">
        <f>B.Uspjeha!BA37</f>
        <v>0</v>
      </c>
      <c r="E87" s="499"/>
      <c r="F87" s="452"/>
      <c r="G87" s="452"/>
      <c r="H87" s="452"/>
      <c r="I87" s="452"/>
      <c r="J87" s="289"/>
      <c r="K87" s="289"/>
      <c r="L87" s="289"/>
      <c r="M87" s="289"/>
      <c r="N87" s="289"/>
      <c r="O87" s="289"/>
      <c r="P87" s="289"/>
    </row>
    <row r="88" spans="1:16" s="290" customFormat="1" ht="15" x14ac:dyDescent="0.25">
      <c r="A88" s="81"/>
      <c r="B88" s="490" t="s">
        <v>997</v>
      </c>
      <c r="C88" s="488">
        <f>B.Uspjeha!AT38</f>
        <v>0</v>
      </c>
      <c r="D88" s="488">
        <f>B.Uspjeha!BA38</f>
        <v>0</v>
      </c>
      <c r="E88" s="499"/>
      <c r="F88" s="452"/>
      <c r="G88" s="452"/>
      <c r="H88" s="452"/>
      <c r="I88" s="452"/>
      <c r="J88" s="289"/>
      <c r="K88" s="289"/>
      <c r="L88" s="289"/>
      <c r="M88" s="289"/>
      <c r="N88" s="289"/>
      <c r="O88" s="289"/>
      <c r="P88" s="289"/>
    </row>
    <row r="89" spans="1:16" s="290" customFormat="1" ht="15" x14ac:dyDescent="0.25">
      <c r="A89" s="81"/>
      <c r="B89" s="490" t="s">
        <v>998</v>
      </c>
      <c r="C89" s="488">
        <f>B.Uspjeha!AT40</f>
        <v>0</v>
      </c>
      <c r="D89" s="488">
        <f>B.Uspjeha!BA40</f>
        <v>0</v>
      </c>
      <c r="E89" s="499"/>
      <c r="F89" s="452"/>
      <c r="G89" s="452"/>
      <c r="H89" s="452"/>
      <c r="I89" s="452"/>
      <c r="J89" s="289"/>
      <c r="K89" s="289"/>
      <c r="L89" s="289"/>
      <c r="M89" s="289"/>
      <c r="N89" s="289"/>
      <c r="O89" s="289"/>
      <c r="P89" s="289"/>
    </row>
    <row r="90" spans="1:16" s="290" customFormat="1" ht="15" x14ac:dyDescent="0.25">
      <c r="A90" s="81"/>
      <c r="B90" s="490" t="s">
        <v>999</v>
      </c>
      <c r="C90" s="488">
        <f>B.Uspjeha!AT41</f>
        <v>0</v>
      </c>
      <c r="D90" s="488">
        <f>B.Uspjeha!BA41</f>
        <v>0</v>
      </c>
      <c r="E90" s="499"/>
      <c r="F90" s="452"/>
      <c r="G90" s="452"/>
      <c r="H90" s="452"/>
      <c r="I90" s="452"/>
      <c r="J90" s="289"/>
      <c r="K90" s="289"/>
      <c r="L90" s="289"/>
      <c r="M90" s="289"/>
      <c r="N90" s="289"/>
      <c r="O90" s="289"/>
      <c r="P90" s="289"/>
    </row>
    <row r="91" spans="1:16" s="290" customFormat="1" ht="15" x14ac:dyDescent="0.25">
      <c r="A91" s="81"/>
      <c r="B91" s="490" t="s">
        <v>1000</v>
      </c>
      <c r="C91" s="488">
        <f>B.Uspjeha!AT50</f>
        <v>0</v>
      </c>
      <c r="D91" s="488">
        <f>B.Uspjeha!BA50</f>
        <v>0</v>
      </c>
      <c r="E91" s="499"/>
      <c r="F91" s="452"/>
      <c r="G91" s="452"/>
      <c r="H91" s="452"/>
      <c r="I91" s="452"/>
      <c r="J91" s="289"/>
      <c r="K91" s="289"/>
      <c r="L91" s="289"/>
      <c r="M91" s="289"/>
      <c r="N91" s="289"/>
      <c r="O91" s="289"/>
      <c r="P91" s="289"/>
    </row>
    <row r="92" spans="1:16" s="290" customFormat="1" ht="15" x14ac:dyDescent="0.25">
      <c r="A92" s="81"/>
      <c r="B92" s="490" t="s">
        <v>1001</v>
      </c>
      <c r="C92" s="488">
        <f>B.Uspjeha!AT51</f>
        <v>0</v>
      </c>
      <c r="D92" s="488">
        <f>B.Uspjeha!BA51</f>
        <v>0</v>
      </c>
      <c r="E92" s="499"/>
      <c r="F92" s="452"/>
      <c r="G92" s="452"/>
      <c r="H92" s="452"/>
      <c r="I92" s="452"/>
      <c r="J92" s="289"/>
      <c r="K92" s="289"/>
      <c r="L92" s="289"/>
      <c r="M92" s="289"/>
      <c r="N92" s="289"/>
      <c r="O92" s="289"/>
      <c r="P92" s="289"/>
    </row>
    <row r="93" spans="1:16" s="290" customFormat="1" ht="15" x14ac:dyDescent="0.25">
      <c r="A93" s="81"/>
      <c r="B93" s="490" t="s">
        <v>1002</v>
      </c>
      <c r="C93" s="488">
        <f>B.Uspjeha!AT63</f>
        <v>0</v>
      </c>
      <c r="D93" s="488">
        <f>B.Uspjeha!BA63</f>
        <v>0</v>
      </c>
      <c r="E93" s="499"/>
      <c r="F93" s="452"/>
      <c r="G93" s="452"/>
      <c r="H93" s="452"/>
      <c r="I93" s="452"/>
      <c r="J93" s="289"/>
      <c r="K93" s="289"/>
      <c r="L93" s="289"/>
      <c r="M93" s="289"/>
      <c r="N93" s="289"/>
      <c r="O93" s="289"/>
      <c r="P93" s="289"/>
    </row>
    <row r="94" spans="1:16" s="290" customFormat="1" ht="15" x14ac:dyDescent="0.25">
      <c r="A94" s="81"/>
      <c r="B94" s="490" t="s">
        <v>1003</v>
      </c>
      <c r="C94" s="488">
        <f>B.Uspjeha!AT64</f>
        <v>0</v>
      </c>
      <c r="D94" s="488">
        <f>B.Uspjeha!BA64</f>
        <v>0</v>
      </c>
      <c r="E94" s="499"/>
      <c r="F94" s="452"/>
      <c r="G94" s="452"/>
      <c r="H94" s="452"/>
      <c r="I94" s="452"/>
      <c r="J94" s="289"/>
      <c r="K94" s="289"/>
      <c r="L94" s="289"/>
      <c r="M94" s="289"/>
      <c r="N94" s="289"/>
      <c r="O94" s="289"/>
      <c r="P94" s="289"/>
    </row>
    <row r="95" spans="1:16" s="290" customFormat="1" ht="15" x14ac:dyDescent="0.25">
      <c r="A95" s="81"/>
      <c r="B95" s="490" t="s">
        <v>1004</v>
      </c>
      <c r="C95" s="488">
        <f>B.Uspjeha!AT65</f>
        <v>0</v>
      </c>
      <c r="D95" s="488">
        <f>B.Uspjeha!BA65</f>
        <v>0</v>
      </c>
      <c r="E95" s="499"/>
      <c r="F95" s="452"/>
      <c r="G95" s="452"/>
      <c r="H95" s="452"/>
      <c r="I95" s="452"/>
      <c r="J95" s="289"/>
      <c r="K95" s="289"/>
      <c r="L95" s="289"/>
      <c r="M95" s="289"/>
      <c r="N95" s="289"/>
      <c r="O95" s="289"/>
      <c r="P95" s="289"/>
    </row>
    <row r="96" spans="1:16" s="290" customFormat="1" ht="15" x14ac:dyDescent="0.25">
      <c r="A96" s="81"/>
      <c r="B96" s="490" t="s">
        <v>1005</v>
      </c>
      <c r="C96" s="488">
        <f>B.Uspjeha!AT66</f>
        <v>0</v>
      </c>
      <c r="D96" s="488">
        <f>B.Uspjeha!BA66</f>
        <v>0</v>
      </c>
      <c r="E96" s="499"/>
      <c r="F96" s="452"/>
      <c r="G96" s="452"/>
      <c r="H96" s="452"/>
      <c r="I96" s="452"/>
      <c r="J96" s="289"/>
      <c r="K96" s="289"/>
      <c r="L96" s="289"/>
      <c r="M96" s="289"/>
      <c r="N96" s="289"/>
      <c r="O96" s="289"/>
      <c r="P96" s="289"/>
    </row>
    <row r="97" spans="1:16" s="290" customFormat="1" ht="15" x14ac:dyDescent="0.25">
      <c r="A97" s="81"/>
      <c r="B97" s="490" t="s">
        <v>1006</v>
      </c>
      <c r="C97" s="488">
        <f>B.Uspjeha!AT67</f>
        <v>0</v>
      </c>
      <c r="D97" s="488">
        <f>B.Uspjeha!BA67</f>
        <v>0</v>
      </c>
      <c r="E97" s="499"/>
      <c r="F97" s="452"/>
      <c r="G97" s="452"/>
      <c r="H97" s="452"/>
      <c r="I97" s="452"/>
      <c r="J97" s="289"/>
      <c r="K97" s="289"/>
      <c r="L97" s="289"/>
      <c r="M97" s="289"/>
      <c r="N97" s="289"/>
      <c r="O97" s="289"/>
      <c r="P97" s="289"/>
    </row>
    <row r="98" spans="1:16" s="290" customFormat="1" ht="30" x14ac:dyDescent="0.25">
      <c r="A98" s="81"/>
      <c r="B98" s="491" t="s">
        <v>1007</v>
      </c>
      <c r="C98" s="488">
        <f>B.Uspjeha!AT91</f>
        <v>0</v>
      </c>
      <c r="D98" s="488">
        <f>B.Uspjeha!BA91</f>
        <v>0</v>
      </c>
      <c r="E98" s="499"/>
      <c r="F98" s="452"/>
      <c r="G98" s="452"/>
      <c r="H98" s="452"/>
      <c r="I98" s="452"/>
      <c r="J98" s="289"/>
      <c r="K98" s="289"/>
      <c r="L98" s="289"/>
      <c r="M98" s="289"/>
      <c r="N98" s="289"/>
      <c r="O98" s="289"/>
      <c r="P98" s="289"/>
    </row>
    <row r="99" spans="1:16" s="290" customFormat="1" ht="30" x14ac:dyDescent="0.25">
      <c r="A99" s="81"/>
      <c r="B99" s="491" t="s">
        <v>1008</v>
      </c>
      <c r="C99" s="488">
        <f>B.Uspjeha!AT92</f>
        <v>0</v>
      </c>
      <c r="D99" s="488">
        <f>B.Uspjeha!BA92</f>
        <v>0</v>
      </c>
      <c r="E99" s="499"/>
      <c r="F99" s="452"/>
      <c r="G99" s="452"/>
      <c r="H99" s="452"/>
      <c r="I99" s="452"/>
      <c r="J99" s="289"/>
      <c r="K99" s="289"/>
      <c r="L99" s="289"/>
      <c r="M99" s="289"/>
      <c r="N99" s="289"/>
      <c r="O99" s="289"/>
      <c r="P99" s="289"/>
    </row>
    <row r="100" spans="1:16" s="290" customFormat="1" ht="15" x14ac:dyDescent="0.25">
      <c r="A100" s="81"/>
      <c r="B100" s="490" t="s">
        <v>1009</v>
      </c>
      <c r="C100" s="488">
        <f>B.Uspjeha!AT93</f>
        <v>0</v>
      </c>
      <c r="D100" s="488">
        <f>B.Uspjeha!BA93</f>
        <v>0</v>
      </c>
      <c r="E100" s="499"/>
      <c r="F100" s="452"/>
      <c r="G100" s="452"/>
      <c r="H100" s="452"/>
      <c r="I100" s="452"/>
      <c r="J100" s="289"/>
      <c r="K100" s="289"/>
      <c r="L100" s="289"/>
      <c r="M100" s="289"/>
      <c r="N100" s="289"/>
      <c r="O100" s="289"/>
      <c r="P100" s="289"/>
    </row>
    <row r="101" spans="1:16" s="290" customFormat="1" ht="15" x14ac:dyDescent="0.25">
      <c r="A101" s="81"/>
      <c r="B101" s="490" t="s">
        <v>1010</v>
      </c>
      <c r="C101" s="488">
        <f>B.Uspjeha!AT94</f>
        <v>0</v>
      </c>
      <c r="D101" s="488">
        <f>B.Uspjeha!BA94</f>
        <v>0</v>
      </c>
      <c r="E101" s="499"/>
      <c r="F101" s="452"/>
      <c r="G101" s="452"/>
      <c r="H101" s="452"/>
      <c r="I101" s="452"/>
      <c r="J101" s="289"/>
      <c r="K101" s="289"/>
      <c r="L101" s="289"/>
      <c r="M101" s="289"/>
      <c r="N101" s="289"/>
      <c r="O101" s="289"/>
      <c r="P101" s="289"/>
    </row>
    <row r="102" spans="1:16" s="290" customFormat="1" ht="15" x14ac:dyDescent="0.25">
      <c r="A102" s="81"/>
      <c r="B102" s="490" t="s">
        <v>1011</v>
      </c>
      <c r="C102" s="488">
        <f>B.Uspjeha!AT95</f>
        <v>0</v>
      </c>
      <c r="D102" s="488">
        <f>B.Uspjeha!BA95</f>
        <v>0</v>
      </c>
      <c r="E102" s="499"/>
      <c r="F102" s="452"/>
      <c r="G102" s="452"/>
      <c r="H102" s="452"/>
      <c r="I102" s="452"/>
      <c r="J102" s="289"/>
      <c r="K102" s="289"/>
      <c r="L102" s="289"/>
      <c r="M102" s="289"/>
      <c r="N102" s="289"/>
      <c r="O102" s="289"/>
      <c r="P102" s="289"/>
    </row>
    <row r="103" spans="1:16" s="290" customFormat="1" ht="15" x14ac:dyDescent="0.25">
      <c r="A103" s="81"/>
      <c r="B103" s="490" t="s">
        <v>1012</v>
      </c>
      <c r="C103" s="488">
        <f>B.Uspjeha!AT96</f>
        <v>0</v>
      </c>
      <c r="D103" s="488">
        <f>B.Uspjeha!BA96</f>
        <v>0</v>
      </c>
      <c r="E103" s="499"/>
      <c r="F103" s="452"/>
      <c r="G103" s="452"/>
      <c r="H103" s="452"/>
      <c r="I103" s="452"/>
      <c r="J103" s="289"/>
      <c r="K103" s="289"/>
      <c r="L103" s="289"/>
      <c r="M103" s="289"/>
      <c r="N103" s="289"/>
      <c r="O103" s="289"/>
      <c r="P103" s="289"/>
    </row>
    <row r="104" spans="1:16" s="290" customFormat="1" ht="15" x14ac:dyDescent="0.25">
      <c r="A104" s="81"/>
      <c r="B104" s="490" t="s">
        <v>1013</v>
      </c>
      <c r="C104" s="488">
        <f>B.Uspjeha!AT97</f>
        <v>0</v>
      </c>
      <c r="D104" s="488">
        <f>B.Uspjeha!BA97</f>
        <v>0</v>
      </c>
      <c r="E104" s="499"/>
      <c r="F104" s="452"/>
      <c r="G104" s="452"/>
      <c r="H104" s="452"/>
      <c r="I104" s="452"/>
      <c r="J104" s="289"/>
      <c r="K104" s="289"/>
      <c r="L104" s="289"/>
      <c r="M104" s="289"/>
      <c r="N104" s="289"/>
      <c r="O104" s="289"/>
      <c r="P104" s="289"/>
    </row>
    <row r="105" spans="1:16" s="290" customFormat="1" ht="15" x14ac:dyDescent="0.25">
      <c r="A105" s="81"/>
      <c r="B105" s="490" t="s">
        <v>1014</v>
      </c>
      <c r="C105" s="488">
        <f>B.Uspjeha!AT98</f>
        <v>0</v>
      </c>
      <c r="D105" s="488">
        <f>B.Uspjeha!BA98</f>
        <v>0</v>
      </c>
      <c r="E105" s="499"/>
      <c r="F105" s="452"/>
      <c r="G105" s="452"/>
      <c r="H105" s="452"/>
      <c r="I105" s="452"/>
      <c r="J105" s="289"/>
      <c r="K105" s="289"/>
      <c r="L105" s="289"/>
      <c r="M105" s="289"/>
      <c r="N105" s="289"/>
      <c r="O105" s="289"/>
      <c r="P105" s="289"/>
    </row>
    <row r="106" spans="1:16" s="290" customFormat="1" ht="15" x14ac:dyDescent="0.25">
      <c r="A106" s="81"/>
      <c r="B106" s="490" t="s">
        <v>1015</v>
      </c>
      <c r="C106" s="488">
        <f>B.Uspjeha!AT99</f>
        <v>0</v>
      </c>
      <c r="D106" s="488">
        <f>B.Uspjeha!BA99</f>
        <v>0</v>
      </c>
      <c r="E106" s="499"/>
      <c r="F106" s="452"/>
      <c r="G106" s="452"/>
      <c r="H106" s="452"/>
      <c r="I106" s="452"/>
      <c r="J106" s="289"/>
      <c r="K106" s="289"/>
      <c r="L106" s="289"/>
      <c r="M106" s="289"/>
      <c r="N106" s="289"/>
      <c r="O106" s="289"/>
      <c r="P106" s="289"/>
    </row>
    <row r="107" spans="1:16" s="290" customFormat="1" ht="30" x14ac:dyDescent="0.25">
      <c r="A107" s="81"/>
      <c r="B107" s="491" t="s">
        <v>1016</v>
      </c>
      <c r="C107" s="488">
        <f>B.Uspjeha!AT100</f>
        <v>0</v>
      </c>
      <c r="D107" s="488">
        <f>B.Uspjeha!BA100</f>
        <v>0</v>
      </c>
      <c r="E107" s="499"/>
      <c r="F107" s="452"/>
      <c r="G107" s="452"/>
      <c r="H107" s="452"/>
      <c r="I107" s="452"/>
      <c r="J107" s="289"/>
      <c r="K107" s="289"/>
      <c r="L107" s="289"/>
      <c r="M107" s="289"/>
      <c r="N107" s="289"/>
      <c r="O107" s="289"/>
      <c r="P107" s="289"/>
    </row>
    <row r="108" spans="1:16" s="290" customFormat="1" ht="15" x14ac:dyDescent="0.25">
      <c r="A108" s="81"/>
      <c r="B108" s="490" t="s">
        <v>1017</v>
      </c>
      <c r="C108" s="488">
        <f>B.Uspjeha!AT115</f>
        <v>0</v>
      </c>
      <c r="D108" s="488">
        <f>B.Uspjeha!BA115</f>
        <v>0</v>
      </c>
      <c r="E108" s="499"/>
      <c r="F108" s="452"/>
      <c r="G108" s="452"/>
      <c r="H108" s="452"/>
      <c r="I108" s="452"/>
      <c r="J108" s="289"/>
      <c r="K108" s="289"/>
      <c r="L108" s="289"/>
      <c r="M108" s="289"/>
      <c r="N108" s="289"/>
      <c r="O108" s="289"/>
      <c r="P108" s="289"/>
    </row>
    <row r="109" spans="1:16" s="290" customFormat="1" ht="15" x14ac:dyDescent="0.25">
      <c r="A109" s="81"/>
      <c r="B109" s="490" t="s">
        <v>1018</v>
      </c>
      <c r="C109" s="488">
        <f>B.Uspjeha!AT116</f>
        <v>0</v>
      </c>
      <c r="D109" s="488">
        <f>B.Uspjeha!BA116</f>
        <v>0</v>
      </c>
      <c r="E109" s="499"/>
      <c r="F109" s="452"/>
      <c r="G109" s="452"/>
      <c r="H109" s="452"/>
      <c r="I109" s="452"/>
      <c r="J109" s="289"/>
      <c r="K109" s="289"/>
      <c r="L109" s="289"/>
      <c r="M109" s="289"/>
      <c r="N109" s="289"/>
      <c r="O109" s="289"/>
      <c r="P109" s="289"/>
    </row>
    <row r="110" spans="1:16" s="290" customFormat="1" ht="30" x14ac:dyDescent="0.25">
      <c r="A110" s="81"/>
      <c r="B110" s="491" t="s">
        <v>1019</v>
      </c>
      <c r="C110" s="488">
        <f>B.Uspjeha!AT117</f>
        <v>0</v>
      </c>
      <c r="D110" s="488">
        <f>B.Uspjeha!BA117</f>
        <v>0</v>
      </c>
      <c r="E110" s="499"/>
      <c r="F110" s="452"/>
      <c r="G110" s="452"/>
      <c r="H110" s="452"/>
      <c r="I110" s="452"/>
      <c r="J110" s="289"/>
      <c r="K110" s="289"/>
      <c r="L110" s="289"/>
      <c r="M110" s="289"/>
      <c r="N110" s="289"/>
      <c r="O110" s="289"/>
      <c r="P110" s="289"/>
    </row>
    <row r="111" spans="1:16" s="290" customFormat="1" ht="30" x14ac:dyDescent="0.25">
      <c r="A111" s="81"/>
      <c r="B111" s="491" t="s">
        <v>1020</v>
      </c>
      <c r="C111" s="488">
        <f>B.Uspjeha!AT118</f>
        <v>0</v>
      </c>
      <c r="D111" s="488">
        <f>B.Uspjeha!BA118</f>
        <v>0</v>
      </c>
      <c r="E111" s="499"/>
      <c r="F111" s="452"/>
      <c r="G111" s="452"/>
      <c r="H111" s="452"/>
      <c r="I111" s="452"/>
      <c r="J111" s="289"/>
      <c r="K111" s="289"/>
      <c r="L111" s="289"/>
      <c r="M111" s="289"/>
      <c r="N111" s="289"/>
      <c r="O111" s="289"/>
      <c r="P111" s="289"/>
    </row>
    <row r="112" spans="1:16" s="290" customFormat="1" ht="30" x14ac:dyDescent="0.25">
      <c r="A112" s="81"/>
      <c r="B112" s="491" t="s">
        <v>1021</v>
      </c>
      <c r="C112" s="488">
        <f>B.Uspjeha!AT119</f>
        <v>0</v>
      </c>
      <c r="D112" s="488">
        <f>B.Uspjeha!BA119</f>
        <v>0</v>
      </c>
      <c r="E112" s="499"/>
      <c r="F112" s="452"/>
      <c r="G112" s="452"/>
      <c r="H112" s="452"/>
      <c r="I112" s="452"/>
      <c r="J112" s="289"/>
      <c r="K112" s="289"/>
      <c r="L112" s="289"/>
      <c r="M112" s="289"/>
      <c r="N112" s="289"/>
      <c r="O112" s="289"/>
      <c r="P112" s="289"/>
    </row>
    <row r="113" spans="1:16" s="290" customFormat="1" ht="15" x14ac:dyDescent="0.25">
      <c r="A113" s="81"/>
      <c r="B113" s="490" t="s">
        <v>1022</v>
      </c>
      <c r="C113" s="488">
        <f>B.Uspjeha!AT127</f>
        <v>0</v>
      </c>
      <c r="D113" s="488">
        <f>B.Uspjeha!BA127</f>
        <v>0</v>
      </c>
      <c r="E113" s="499"/>
      <c r="F113" s="452"/>
      <c r="G113" s="452"/>
      <c r="H113" s="452"/>
      <c r="I113" s="452"/>
      <c r="J113" s="289"/>
      <c r="K113" s="289"/>
      <c r="L113" s="289"/>
      <c r="M113" s="289"/>
      <c r="N113" s="289"/>
      <c r="O113" s="289"/>
      <c r="P113" s="289"/>
    </row>
    <row r="114" spans="1:16" s="290" customFormat="1" ht="15" x14ac:dyDescent="0.25">
      <c r="A114" s="81"/>
      <c r="B114" s="490" t="s">
        <v>1023</v>
      </c>
      <c r="C114" s="488">
        <f>B.Uspjeha!AT128</f>
        <v>0</v>
      </c>
      <c r="D114" s="488">
        <f>B.Uspjeha!BA128</f>
        <v>0</v>
      </c>
      <c r="E114" s="499"/>
      <c r="F114" s="452"/>
      <c r="G114" s="452"/>
      <c r="H114" s="452"/>
      <c r="I114" s="452"/>
      <c r="J114" s="289"/>
      <c r="K114" s="289"/>
      <c r="L114" s="289"/>
      <c r="M114" s="289"/>
      <c r="N114" s="289"/>
      <c r="O114" s="289"/>
      <c r="P114" s="289"/>
    </row>
    <row r="115" spans="1:16" s="290" customFormat="1" ht="15" x14ac:dyDescent="0.25">
      <c r="A115" s="81"/>
      <c r="B115" s="490" t="s">
        <v>1024</v>
      </c>
      <c r="C115" s="488">
        <f>B.Uspjeha!AT130</f>
        <v>0</v>
      </c>
      <c r="D115" s="488">
        <f>B.Uspjeha!BA130</f>
        <v>0</v>
      </c>
      <c r="E115" s="499"/>
      <c r="F115" s="452"/>
      <c r="G115" s="452"/>
      <c r="H115" s="452"/>
      <c r="I115" s="452"/>
      <c r="J115" s="289"/>
      <c r="K115" s="289"/>
      <c r="L115" s="289"/>
      <c r="M115" s="289"/>
      <c r="N115" s="289"/>
      <c r="O115" s="289"/>
      <c r="P115" s="289"/>
    </row>
    <row r="116" spans="1:16" x14ac:dyDescent="0.2">
      <c r="A116" s="452"/>
      <c r="B116" s="452"/>
      <c r="C116" s="452"/>
      <c r="D116" s="452"/>
      <c r="E116" s="452"/>
      <c r="F116" s="452"/>
      <c r="G116" s="452"/>
      <c r="H116" s="452"/>
      <c r="I116" s="452"/>
      <c r="J116" s="289"/>
      <c r="K116" s="289"/>
      <c r="L116" s="289"/>
      <c r="M116" s="289"/>
      <c r="N116" s="289"/>
      <c r="O116" s="289"/>
      <c r="P116" s="289"/>
    </row>
    <row r="117" spans="1:16" x14ac:dyDescent="0.2">
      <c r="A117" s="452"/>
      <c r="B117" s="452"/>
      <c r="C117" s="452"/>
      <c r="D117" s="452"/>
      <c r="E117" s="452"/>
      <c r="F117" s="452"/>
      <c r="G117" s="452"/>
      <c r="H117" s="452"/>
      <c r="I117" s="452"/>
      <c r="J117" s="289"/>
      <c r="K117" s="289"/>
      <c r="L117" s="289"/>
      <c r="M117" s="289"/>
      <c r="N117" s="289"/>
      <c r="O117" s="289"/>
      <c r="P117" s="289"/>
    </row>
    <row r="118" spans="1:16" x14ac:dyDescent="0.2">
      <c r="A118" s="452"/>
      <c r="B118" s="452"/>
      <c r="C118" s="452"/>
      <c r="D118" s="452"/>
      <c r="E118" s="452"/>
      <c r="F118" s="452"/>
      <c r="G118" s="452"/>
      <c r="H118" s="452"/>
      <c r="I118" s="452"/>
      <c r="J118" s="289"/>
      <c r="K118" s="289"/>
      <c r="L118" s="289"/>
      <c r="M118" s="289"/>
      <c r="N118" s="289"/>
      <c r="O118" s="289"/>
      <c r="P118" s="289"/>
    </row>
    <row r="119" spans="1:16" x14ac:dyDescent="0.2">
      <c r="A119" s="452"/>
      <c r="B119" s="452"/>
      <c r="C119" s="452"/>
      <c r="D119" s="452"/>
      <c r="E119" s="452"/>
      <c r="F119" s="452"/>
      <c r="G119" s="452"/>
      <c r="H119" s="452"/>
      <c r="I119" s="452"/>
      <c r="J119" s="289"/>
      <c r="K119" s="289"/>
      <c r="L119" s="289"/>
      <c r="M119" s="289"/>
      <c r="N119" s="289"/>
      <c r="O119" s="289"/>
      <c r="P119" s="289"/>
    </row>
    <row r="120" spans="1:16" x14ac:dyDescent="0.2">
      <c r="A120" s="452"/>
      <c r="B120" s="452"/>
      <c r="C120" s="452"/>
      <c r="D120" s="452"/>
      <c r="E120" s="452"/>
      <c r="F120" s="452"/>
      <c r="G120" s="452"/>
      <c r="H120" s="452"/>
      <c r="I120" s="452"/>
      <c r="J120" s="289"/>
      <c r="K120" s="289"/>
      <c r="L120" s="289"/>
      <c r="M120" s="289"/>
      <c r="N120" s="289"/>
      <c r="O120" s="289"/>
      <c r="P120" s="289"/>
    </row>
    <row r="121" spans="1:16" ht="17.25" customHeight="1" x14ac:dyDescent="0.2">
      <c r="A121" s="457"/>
      <c r="B121" s="457" t="s">
        <v>1124</v>
      </c>
      <c r="C121" s="458" t="s">
        <v>959</v>
      </c>
      <c r="D121" s="458" t="s">
        <v>960</v>
      </c>
      <c r="E121" s="459" t="s">
        <v>301</v>
      </c>
      <c r="F121" s="459" t="s">
        <v>723</v>
      </c>
      <c r="G121" s="459" t="s">
        <v>138</v>
      </c>
      <c r="H121" s="459"/>
      <c r="I121" s="452"/>
      <c r="J121" s="289"/>
      <c r="K121" s="289"/>
      <c r="L121" s="289"/>
      <c r="M121" s="289"/>
      <c r="N121" s="289"/>
      <c r="O121" s="289"/>
      <c r="P121" s="289"/>
    </row>
    <row r="122" spans="1:16" ht="14.25" customHeight="1" x14ac:dyDescent="0.2">
      <c r="A122" s="500" t="s">
        <v>1125</v>
      </c>
      <c r="B122" s="461" t="str">
        <f>INDEX($B$156:$B$202,MATCH(C122,$C$156:$C$202,0))</f>
        <v>010 -Ulaganja u razvoj</v>
      </c>
      <c r="C122" s="492">
        <f>MAX($C$156:$C$180)</f>
        <v>0</v>
      </c>
      <c r="D122" s="492">
        <f>INDEX($D$156:$D$180,MATCH(C122,$C$156:$C$180,0))</f>
        <v>0</v>
      </c>
      <c r="E122" s="492">
        <f>C122-D122</f>
        <v>0</v>
      </c>
      <c r="F122" s="493">
        <f t="shared" ref="F122:F128" si="11">IF(E122&lt;0,E122*-1,E122)</f>
        <v>0</v>
      </c>
      <c r="G122" s="494">
        <f>IFERROR(F122/D122,0)</f>
        <v>0</v>
      </c>
      <c r="H122" s="492" t="str">
        <f>IF(E122&lt;0,"SMANJENJE","POVEĆANJE")</f>
        <v>POVEĆANJE</v>
      </c>
      <c r="I122" s="452"/>
      <c r="J122" s="289"/>
      <c r="K122" s="289"/>
      <c r="L122" s="289"/>
      <c r="M122" s="289"/>
      <c r="N122" s="289"/>
      <c r="O122" s="289"/>
      <c r="P122" s="289"/>
    </row>
    <row r="123" spans="1:16" ht="14.25" customHeight="1" x14ac:dyDescent="0.2">
      <c r="A123" s="501"/>
      <c r="B123" s="466" t="str">
        <f>INDEX($B$156:$B$202,MATCH(C123,$C$156:$C$202,0))</f>
        <v>010 -Ulaganja u razvoj</v>
      </c>
      <c r="C123" s="467">
        <f>LARGE($C$156:$C$180,2)</f>
        <v>0</v>
      </c>
      <c r="D123" s="467">
        <f>INDEX($D$156:$D$180,MATCH(C123,$C$156:$C$180,0))</f>
        <v>0</v>
      </c>
      <c r="E123" s="467">
        <f t="shared" ref="E123:E128" si="12">C123-D123</f>
        <v>0</v>
      </c>
      <c r="F123" s="468">
        <f t="shared" si="11"/>
        <v>0</v>
      </c>
      <c r="G123" s="469">
        <f t="shared" ref="G123:G128" si="13">IFERROR(F123/D123,0)</f>
        <v>0</v>
      </c>
      <c r="H123" s="467" t="str">
        <f t="shared" ref="H123:H128" si="14">IF(E123&lt;0,"SMANJENJE","POVEĆANJE")</f>
        <v>POVEĆANJE</v>
      </c>
      <c r="I123" s="452"/>
      <c r="J123" s="289"/>
      <c r="K123" s="289"/>
      <c r="L123" s="289"/>
      <c r="M123" s="289"/>
      <c r="N123" s="289"/>
      <c r="O123" s="289"/>
      <c r="P123" s="289"/>
    </row>
    <row r="124" spans="1:16" x14ac:dyDescent="0.2">
      <c r="A124" s="501"/>
      <c r="B124" s="466" t="str">
        <f>INDEX($B$156:$B$202,MATCH(C124,$C$156:$C$202,0))</f>
        <v>010 -Ulaganja u razvoj</v>
      </c>
      <c r="C124" s="467">
        <f>LARGE($C$156:$C$180,3)</f>
        <v>0</v>
      </c>
      <c r="D124" s="467">
        <f>INDEX($D$156:$D$180,MATCH(C124,$C$156:$C$180,0))</f>
        <v>0</v>
      </c>
      <c r="E124" s="467">
        <f t="shared" si="12"/>
        <v>0</v>
      </c>
      <c r="F124" s="468">
        <f t="shared" si="11"/>
        <v>0</v>
      </c>
      <c r="G124" s="469">
        <f t="shared" si="13"/>
        <v>0</v>
      </c>
      <c r="H124" s="467" t="str">
        <f t="shared" si="14"/>
        <v>POVEĆANJE</v>
      </c>
      <c r="I124" s="452"/>
      <c r="J124" s="289"/>
      <c r="K124" s="289"/>
      <c r="L124" s="289"/>
      <c r="M124" s="289"/>
      <c r="N124" s="289"/>
      <c r="O124" s="289"/>
      <c r="P124" s="289"/>
    </row>
    <row r="125" spans="1:16" x14ac:dyDescent="0.2">
      <c r="A125" s="501"/>
      <c r="B125" s="466" t="str">
        <f>INDEX($B$156:$B$202,MATCH(C125,$C$156:$C$202,0))</f>
        <v>010 -Ulaganja u razvoj</v>
      </c>
      <c r="C125" s="467">
        <f>LARGE($C$156:$C$180,4)</f>
        <v>0</v>
      </c>
      <c r="D125" s="467">
        <f>INDEX($D$156:$D$180,MATCH(C125,$C$156:$C$180,0))</f>
        <v>0</v>
      </c>
      <c r="E125" s="467">
        <f t="shared" si="12"/>
        <v>0</v>
      </c>
      <c r="F125" s="468">
        <f t="shared" si="11"/>
        <v>0</v>
      </c>
      <c r="G125" s="469">
        <f t="shared" si="13"/>
        <v>0</v>
      </c>
      <c r="H125" s="467" t="str">
        <f t="shared" si="14"/>
        <v>POVEĆANJE</v>
      </c>
      <c r="I125" s="452"/>
      <c r="J125" s="289"/>
      <c r="K125" s="289"/>
      <c r="L125" s="289"/>
      <c r="M125" s="289"/>
      <c r="N125" s="289"/>
      <c r="O125" s="289"/>
      <c r="P125" s="289"/>
    </row>
    <row r="126" spans="1:16" x14ac:dyDescent="0.2">
      <c r="A126" s="501"/>
      <c r="B126" s="466" t="str">
        <f>INDEX($B$156:$B$202,MATCH(C126,$C$156:$C$202,0))</f>
        <v>010 -Ulaganja u razvoj</v>
      </c>
      <c r="C126" s="467">
        <f>LARGE($C$156:$C$180,5)</f>
        <v>0</v>
      </c>
      <c r="D126" s="467">
        <f>INDEX($D$156:$D$180,MATCH(C126,$C$156:$C$180,0))</f>
        <v>0</v>
      </c>
      <c r="E126" s="467">
        <f t="shared" si="12"/>
        <v>0</v>
      </c>
      <c r="F126" s="468">
        <f t="shared" si="11"/>
        <v>0</v>
      </c>
      <c r="G126" s="469">
        <f t="shared" si="13"/>
        <v>0</v>
      </c>
      <c r="H126" s="467" t="str">
        <f t="shared" si="14"/>
        <v>POVEĆANJE</v>
      </c>
      <c r="I126" s="452"/>
      <c r="J126" s="289"/>
      <c r="K126" s="289"/>
      <c r="L126" s="289"/>
      <c r="M126" s="289"/>
      <c r="N126" s="289"/>
      <c r="O126" s="289"/>
      <c r="P126" s="289"/>
    </row>
    <row r="127" spans="1:16" x14ac:dyDescent="0.2">
      <c r="A127" s="501"/>
      <c r="B127" s="466" t="s">
        <v>1126</v>
      </c>
      <c r="C127" s="467">
        <f>C128-SUM(C122:C126)</f>
        <v>0</v>
      </c>
      <c r="D127" s="467">
        <f>D128-SUM(D122:D126)</f>
        <v>0</v>
      </c>
      <c r="E127" s="467">
        <f t="shared" si="12"/>
        <v>0</v>
      </c>
      <c r="F127" s="468">
        <f t="shared" si="11"/>
        <v>0</v>
      </c>
      <c r="G127" s="469">
        <f t="shared" si="13"/>
        <v>0</v>
      </c>
      <c r="H127" s="467" t="str">
        <f t="shared" si="14"/>
        <v>POVEĆANJE</v>
      </c>
      <c r="I127" s="452"/>
      <c r="J127" s="289"/>
      <c r="K127" s="289"/>
      <c r="L127" s="289"/>
      <c r="M127" s="289"/>
      <c r="N127" s="289"/>
      <c r="O127" s="289"/>
      <c r="P127" s="289"/>
    </row>
    <row r="128" spans="1:16" x14ac:dyDescent="0.2">
      <c r="A128" s="502"/>
      <c r="B128" s="503" t="s">
        <v>1127</v>
      </c>
      <c r="C128" s="504">
        <f>SUM(C156:C180)</f>
        <v>0</v>
      </c>
      <c r="D128" s="504">
        <f>SUM(D156:D180)</f>
        <v>0</v>
      </c>
      <c r="E128" s="473">
        <f t="shared" si="12"/>
        <v>0</v>
      </c>
      <c r="F128" s="505">
        <f t="shared" si="11"/>
        <v>0</v>
      </c>
      <c r="G128" s="506">
        <f t="shared" si="13"/>
        <v>0</v>
      </c>
      <c r="H128" s="473" t="str">
        <f t="shared" si="14"/>
        <v>POVEĆANJE</v>
      </c>
      <c r="I128" s="452"/>
      <c r="J128" s="289"/>
      <c r="K128" s="289"/>
      <c r="L128" s="289"/>
      <c r="M128" s="289"/>
      <c r="N128" s="289"/>
      <c r="O128" s="289"/>
      <c r="P128" s="289"/>
    </row>
    <row r="129" spans="1:16" x14ac:dyDescent="0.2">
      <c r="A129" s="452"/>
      <c r="B129" s="452"/>
      <c r="C129" s="452"/>
      <c r="D129" s="452"/>
      <c r="E129" s="452"/>
      <c r="F129" s="452"/>
      <c r="G129" s="452"/>
      <c r="H129" s="452"/>
      <c r="I129" s="452"/>
      <c r="J129" s="289"/>
      <c r="K129" s="289"/>
      <c r="L129" s="289"/>
      <c r="M129" s="289"/>
      <c r="N129" s="289"/>
      <c r="O129" s="289"/>
      <c r="P129" s="289"/>
    </row>
    <row r="130" spans="1:16" ht="17.25" customHeight="1" x14ac:dyDescent="0.2">
      <c r="A130" s="457"/>
      <c r="B130" s="457" t="s">
        <v>1128</v>
      </c>
      <c r="C130" s="458" t="s">
        <v>959</v>
      </c>
      <c r="D130" s="458" t="s">
        <v>960</v>
      </c>
      <c r="E130" s="459" t="s">
        <v>301</v>
      </c>
      <c r="F130" s="459" t="s">
        <v>723</v>
      </c>
      <c r="G130" s="459" t="s">
        <v>138</v>
      </c>
      <c r="H130" s="459"/>
      <c r="I130" s="507" t="s">
        <v>1129</v>
      </c>
      <c r="J130" s="295" t="s">
        <v>1130</v>
      </c>
      <c r="K130" s="295" t="s">
        <v>1131</v>
      </c>
      <c r="L130" s="289"/>
      <c r="M130" s="289"/>
      <c r="N130" s="289"/>
      <c r="O130" s="289"/>
      <c r="P130" s="289"/>
    </row>
    <row r="131" spans="1:16" ht="14.25" customHeight="1" x14ac:dyDescent="0.2">
      <c r="A131" s="508" t="s">
        <v>1132</v>
      </c>
      <c r="B131" s="509" t="str">
        <f>INDEX($B$156:$B$202,MATCH(C131,$C$156:$C$202,0))</f>
        <v>010 -Ulaganja u razvoj</v>
      </c>
      <c r="C131" s="510">
        <f>MAX($C$181:$C$202)</f>
        <v>0</v>
      </c>
      <c r="D131" s="510">
        <f>INDEX($D$181:$D$202,MATCH(C131,$C$181:$C$202,0))</f>
        <v>0</v>
      </c>
      <c r="E131" s="462">
        <f t="shared" ref="E131:E137" si="15">C131-D131</f>
        <v>0</v>
      </c>
      <c r="F131" s="463">
        <f t="shared" ref="F131:F137" si="16">IF(E131&lt;0,E131*-1,E131)</f>
        <v>0</v>
      </c>
      <c r="G131" s="464">
        <f>IFERROR(F131/D131,0)</f>
        <v>0</v>
      </c>
      <c r="H131" s="462" t="str">
        <f>IF(E131&lt;0,"SMANJENJE","POVEĆANJE")</f>
        <v>POVEĆANJE</v>
      </c>
      <c r="I131" s="462">
        <f>(C131+D131)/2</f>
        <v>0</v>
      </c>
      <c r="J131" s="296" t="e">
        <f>(B.Uspjeha!$AT$17+B.Uspjeha!$BA$17/2)/I131</f>
        <v>#DIV/0!</v>
      </c>
      <c r="K131" s="291">
        <f>IFERROR(ROUND(365/J131,0),0)</f>
        <v>0</v>
      </c>
      <c r="L131" s="289"/>
      <c r="M131" s="289"/>
      <c r="N131" s="289"/>
      <c r="O131" s="289"/>
      <c r="P131" s="289"/>
    </row>
    <row r="132" spans="1:16" ht="14.25" customHeight="1" x14ac:dyDescent="0.2">
      <c r="A132" s="511" t="s">
        <v>1133</v>
      </c>
      <c r="B132" s="466" t="str">
        <f>INDEX($B$156:$B$202,MATCH(C132,$C$156:$C$202,0))</f>
        <v>010 -Ulaganja u razvoj</v>
      </c>
      <c r="C132" s="512">
        <f>LARGE($C$181:$C$202,2)</f>
        <v>0</v>
      </c>
      <c r="D132" s="512">
        <f>INDEX($D$181:$D$202,MATCH(C132,$C$181:$C$202,0))</f>
        <v>0</v>
      </c>
      <c r="E132" s="467">
        <f t="shared" si="15"/>
        <v>0</v>
      </c>
      <c r="F132" s="468">
        <f t="shared" si="16"/>
        <v>0</v>
      </c>
      <c r="G132" s="469">
        <f t="shared" ref="G132:G136" si="17">IFERROR(F132/D132,0)</f>
        <v>0</v>
      </c>
      <c r="H132" s="467" t="str">
        <f t="shared" ref="H132:H137" si="18">IF(E132&lt;0,"SMANJENJE","POVEĆANJE")</f>
        <v>POVEĆANJE</v>
      </c>
      <c r="I132" s="467">
        <f t="shared" ref="I132:I137" si="19">(C132+D132)/2</f>
        <v>0</v>
      </c>
      <c r="J132" s="297" t="e">
        <f>(B.Uspjeha!$AT$17+B.Uspjeha!$BA$17/2)/I132</f>
        <v>#DIV/0!</v>
      </c>
      <c r="K132" s="292">
        <f>IFERROR(ROUND(365/J132,0),0)</f>
        <v>0</v>
      </c>
      <c r="L132" s="289"/>
      <c r="M132" s="289"/>
      <c r="N132" s="289"/>
      <c r="O132" s="289"/>
      <c r="P132" s="289"/>
    </row>
    <row r="133" spans="1:16" x14ac:dyDescent="0.2">
      <c r="A133" s="511" t="s">
        <v>1134</v>
      </c>
      <c r="B133" s="466" t="str">
        <f>INDEX($B$156:$B$202,MATCH(C133,$C$156:$C$202,0))</f>
        <v>010 -Ulaganja u razvoj</v>
      </c>
      <c r="C133" s="512">
        <f>LARGE($C$181:$C$202,3)</f>
        <v>0</v>
      </c>
      <c r="D133" s="512">
        <f>INDEX($D$181:$D$202,MATCH(C133,$C$181:$C$202,0))</f>
        <v>0</v>
      </c>
      <c r="E133" s="467">
        <f t="shared" si="15"/>
        <v>0</v>
      </c>
      <c r="F133" s="468">
        <f t="shared" si="16"/>
        <v>0</v>
      </c>
      <c r="G133" s="469">
        <f t="shared" si="17"/>
        <v>0</v>
      </c>
      <c r="H133" s="467" t="str">
        <f t="shared" si="18"/>
        <v>POVEĆANJE</v>
      </c>
      <c r="I133" s="467">
        <f t="shared" si="19"/>
        <v>0</v>
      </c>
      <c r="J133" s="297" t="e">
        <f>(B.Uspjeha!$AT$17+B.Uspjeha!$BA$17/2)/I133</f>
        <v>#DIV/0!</v>
      </c>
      <c r="K133" s="292">
        <f t="shared" ref="K133:K136" si="20">IFERROR(ROUND(365/J133,0),0)</f>
        <v>0</v>
      </c>
      <c r="L133" s="289"/>
      <c r="M133" s="289"/>
      <c r="N133" s="289"/>
      <c r="O133" s="289"/>
      <c r="P133" s="289"/>
    </row>
    <row r="134" spans="1:16" x14ac:dyDescent="0.2">
      <c r="A134" s="513"/>
      <c r="B134" s="466" t="str">
        <f>INDEX($B$156:$B$202,MATCH(C134,$C$156:$C$202,0))</f>
        <v>010 -Ulaganja u razvoj</v>
      </c>
      <c r="C134" s="512">
        <f>LARGE($C$181:$C$202,4)</f>
        <v>0</v>
      </c>
      <c r="D134" s="512">
        <f>INDEX($D$181:$D$202,MATCH(C134,$C$181:$C$202,0))</f>
        <v>0</v>
      </c>
      <c r="E134" s="467">
        <f t="shared" si="15"/>
        <v>0</v>
      </c>
      <c r="F134" s="468">
        <f t="shared" si="16"/>
        <v>0</v>
      </c>
      <c r="G134" s="469">
        <f t="shared" si="17"/>
        <v>0</v>
      </c>
      <c r="H134" s="467" t="str">
        <f t="shared" si="18"/>
        <v>POVEĆANJE</v>
      </c>
      <c r="I134" s="467">
        <f t="shared" si="19"/>
        <v>0</v>
      </c>
      <c r="J134" s="297" t="e">
        <f>(B.Uspjeha!$AT$17+B.Uspjeha!$BA$17/2)/I134</f>
        <v>#DIV/0!</v>
      </c>
      <c r="K134" s="292">
        <f t="shared" si="20"/>
        <v>0</v>
      </c>
      <c r="L134" s="289"/>
      <c r="M134" s="289"/>
      <c r="N134" s="289"/>
      <c r="O134" s="289"/>
      <c r="P134" s="289"/>
    </row>
    <row r="135" spans="1:16" x14ac:dyDescent="0.2">
      <c r="A135" s="511"/>
      <c r="B135" s="466" t="str">
        <f>INDEX($B$156:$B$202,MATCH(C135,$C$156:$C$202,0))</f>
        <v>010 -Ulaganja u razvoj</v>
      </c>
      <c r="C135" s="512">
        <f>LARGE($C$181:$C$202,5)</f>
        <v>0</v>
      </c>
      <c r="D135" s="512">
        <f>INDEX($D$181:$D$202,MATCH(C135,$C$181:$C$202,0))</f>
        <v>0</v>
      </c>
      <c r="E135" s="467">
        <f t="shared" si="15"/>
        <v>0</v>
      </c>
      <c r="F135" s="468">
        <f t="shared" si="16"/>
        <v>0</v>
      </c>
      <c r="G135" s="469">
        <f t="shared" si="17"/>
        <v>0</v>
      </c>
      <c r="H135" s="467" t="str">
        <f t="shared" si="18"/>
        <v>POVEĆANJE</v>
      </c>
      <c r="I135" s="467">
        <f t="shared" si="19"/>
        <v>0</v>
      </c>
      <c r="J135" s="297" t="e">
        <f>(B.Uspjeha!$AT$17+B.Uspjeha!$BA$17/2)/I135</f>
        <v>#DIV/0!</v>
      </c>
      <c r="K135" s="292">
        <f t="shared" si="20"/>
        <v>0</v>
      </c>
      <c r="L135" s="289"/>
      <c r="M135" s="289"/>
      <c r="N135" s="289"/>
      <c r="O135" s="289"/>
      <c r="P135" s="289"/>
    </row>
    <row r="136" spans="1:16" x14ac:dyDescent="0.2">
      <c r="A136" s="501"/>
      <c r="B136" s="466" t="s">
        <v>1135</v>
      </c>
      <c r="C136" s="512">
        <f>C137-SUM(C131:C135)</f>
        <v>0</v>
      </c>
      <c r="D136" s="512">
        <f>D137-SUM(D131:D135)</f>
        <v>0</v>
      </c>
      <c r="E136" s="467">
        <f t="shared" si="15"/>
        <v>0</v>
      </c>
      <c r="F136" s="468">
        <f t="shared" si="16"/>
        <v>0</v>
      </c>
      <c r="G136" s="469">
        <f t="shared" si="17"/>
        <v>0</v>
      </c>
      <c r="H136" s="467" t="str">
        <f t="shared" si="18"/>
        <v>POVEĆANJE</v>
      </c>
      <c r="I136" s="467">
        <f t="shared" si="19"/>
        <v>0</v>
      </c>
      <c r="J136" s="297" t="e">
        <f>(B.Uspjeha!$AT$17+B.Uspjeha!$BA$17/2)/I136</f>
        <v>#DIV/0!</v>
      </c>
      <c r="K136" s="292">
        <f t="shared" si="20"/>
        <v>0</v>
      </c>
      <c r="L136" s="289"/>
      <c r="M136" s="289"/>
      <c r="N136" s="289"/>
      <c r="O136" s="289"/>
      <c r="P136" s="289"/>
    </row>
    <row r="137" spans="1:16" x14ac:dyDescent="0.2">
      <c r="A137" s="502"/>
      <c r="B137" s="503" t="s">
        <v>1136</v>
      </c>
      <c r="C137" s="514">
        <f>SUM(C180:C202)</f>
        <v>0</v>
      </c>
      <c r="D137" s="514">
        <f>SUM(D180:D202)</f>
        <v>0</v>
      </c>
      <c r="E137" s="473">
        <f t="shared" si="15"/>
        <v>0</v>
      </c>
      <c r="F137" s="505">
        <f t="shared" si="16"/>
        <v>0</v>
      </c>
      <c r="G137" s="506">
        <f>IFERROR(F137/D137,0)</f>
        <v>0</v>
      </c>
      <c r="H137" s="473" t="str">
        <f t="shared" si="18"/>
        <v>POVEĆANJE</v>
      </c>
      <c r="I137" s="473">
        <f t="shared" si="19"/>
        <v>0</v>
      </c>
      <c r="J137" s="298" t="e">
        <f>(B.Uspjeha!$AT$17+B.Uspjeha!$BA$17/2)/I137</f>
        <v>#DIV/0!</v>
      </c>
      <c r="K137" s="293">
        <f>SUM(K131:K136)</f>
        <v>0</v>
      </c>
      <c r="L137" s="289"/>
      <c r="M137" s="289"/>
      <c r="N137" s="289"/>
      <c r="O137" s="289"/>
      <c r="P137" s="289"/>
    </row>
    <row r="138" spans="1:16" x14ac:dyDescent="0.2">
      <c r="A138" s="452"/>
      <c r="B138" s="452"/>
      <c r="C138" s="452"/>
      <c r="D138" s="452"/>
      <c r="E138" s="452"/>
      <c r="F138" s="452"/>
      <c r="G138" s="452"/>
      <c r="H138" s="452"/>
      <c r="I138" s="452"/>
      <c r="J138" s="289"/>
      <c r="K138" s="289"/>
      <c r="L138" s="289"/>
      <c r="M138" s="289"/>
      <c r="N138" s="289"/>
      <c r="O138" s="289"/>
      <c r="P138" s="289"/>
    </row>
    <row r="139" spans="1:16" ht="17.25" customHeight="1" x14ac:dyDescent="0.2">
      <c r="A139" s="457"/>
      <c r="B139" s="457" t="s">
        <v>1137</v>
      </c>
      <c r="C139" s="458" t="s">
        <v>959</v>
      </c>
      <c r="D139" s="458" t="s">
        <v>960</v>
      </c>
      <c r="E139" s="459" t="s">
        <v>301</v>
      </c>
      <c r="F139" s="459" t="s">
        <v>723</v>
      </c>
      <c r="G139" s="459" t="s">
        <v>138</v>
      </c>
      <c r="H139" s="459"/>
      <c r="I139" s="507" t="s">
        <v>1129</v>
      </c>
      <c r="J139" s="295" t="s">
        <v>1130</v>
      </c>
      <c r="K139" s="295" t="s">
        <v>1131</v>
      </c>
      <c r="L139" s="289"/>
      <c r="M139" s="289"/>
      <c r="N139" s="289"/>
      <c r="O139" s="289"/>
      <c r="P139" s="289"/>
    </row>
    <row r="140" spans="1:16" ht="14.25" customHeight="1" x14ac:dyDescent="0.2">
      <c r="A140" s="515">
        <v>1</v>
      </c>
      <c r="B140" s="509" t="str">
        <f>INDEX($B$156:$B$202,MATCH(C140,$C$156:$C$202,0))</f>
        <v>010 -Ulaganja u razvoj</v>
      </c>
      <c r="C140" s="510">
        <f>MAX($C$181:$C$186)</f>
        <v>0</v>
      </c>
      <c r="D140" s="510">
        <f>INDEX($D$181:$D$186,MATCH(C140,$C$181:$C$186,0))</f>
        <v>0</v>
      </c>
      <c r="E140" s="462">
        <f t="shared" ref="E140:E143" si="21">C140-D140</f>
        <v>0</v>
      </c>
      <c r="F140" s="463">
        <f t="shared" ref="F140:F143" si="22">IF(E140&lt;0,E140*-1,E140)</f>
        <v>0</v>
      </c>
      <c r="G140" s="464">
        <f>IFERROR(F140/D140,0)</f>
        <v>0</v>
      </c>
      <c r="H140" s="462" t="str">
        <f>IF(E140&lt;0,"SMANJENJE","POVEĆANJE")</f>
        <v>POVEĆANJE</v>
      </c>
      <c r="I140" s="462">
        <f>(C140+D140)/2</f>
        <v>0</v>
      </c>
      <c r="J140" s="296" t="e">
        <f>(B.Uspjeha!$AT$17+B.Uspjeha!$BA$17/2)/I140</f>
        <v>#DIV/0!</v>
      </c>
      <c r="K140" s="291">
        <f t="shared" ref="K140:K143" si="23">IFERROR(ROUND(365/J140,0),0)</f>
        <v>0</v>
      </c>
      <c r="L140" s="289"/>
      <c r="M140" s="289"/>
      <c r="N140" s="289"/>
      <c r="O140" s="289"/>
      <c r="P140" s="289"/>
    </row>
    <row r="141" spans="1:16" ht="14.25" customHeight="1" x14ac:dyDescent="0.2">
      <c r="A141" s="501">
        <v>2</v>
      </c>
      <c r="B141" s="466" t="str">
        <f>INDEX($B$156:$B$202,MATCH(C141,$C$156:$C$202,0))</f>
        <v>010 -Ulaganja u razvoj</v>
      </c>
      <c r="C141" s="512">
        <f>LARGE($C$181:$C$186,2)</f>
        <v>0</v>
      </c>
      <c r="D141" s="512">
        <f>INDEX($D$181:$D$186,MATCH(C141,$C$181:$C$186,0))</f>
        <v>0</v>
      </c>
      <c r="E141" s="467">
        <f t="shared" si="21"/>
        <v>0</v>
      </c>
      <c r="F141" s="468">
        <f t="shared" si="22"/>
        <v>0</v>
      </c>
      <c r="G141" s="469">
        <f t="shared" ref="G141:G143" si="24">IFERROR(F141/D141,0)</f>
        <v>0</v>
      </c>
      <c r="H141" s="467" t="str">
        <f t="shared" ref="H141:H143" si="25">IF(E141&lt;0,"SMANJENJE","POVEĆANJE")</f>
        <v>POVEĆANJE</v>
      </c>
      <c r="I141" s="467">
        <f t="shared" ref="I141:I143" si="26">(C141+D141)/2</f>
        <v>0</v>
      </c>
      <c r="J141" s="297" t="e">
        <f>(B.Uspjeha!$AT$17+B.Uspjeha!$BA$17/2)/I141</f>
        <v>#DIV/0!</v>
      </c>
      <c r="K141" s="292">
        <f t="shared" si="23"/>
        <v>0</v>
      </c>
      <c r="L141" s="289"/>
      <c r="M141" s="289"/>
      <c r="N141" s="289"/>
      <c r="O141" s="289"/>
      <c r="P141" s="289"/>
    </row>
    <row r="142" spans="1:16" x14ac:dyDescent="0.2">
      <c r="A142" s="501">
        <v>3</v>
      </c>
      <c r="B142" s="466" t="s">
        <v>1138</v>
      </c>
      <c r="C142" s="512">
        <f>C143-SUM(C140:C141)</f>
        <v>0</v>
      </c>
      <c r="D142" s="512">
        <f>D143-SUM(D140:D141)</f>
        <v>0</v>
      </c>
      <c r="E142" s="467">
        <f t="shared" si="21"/>
        <v>0</v>
      </c>
      <c r="F142" s="468">
        <f t="shared" si="22"/>
        <v>0</v>
      </c>
      <c r="G142" s="469">
        <f t="shared" si="24"/>
        <v>0</v>
      </c>
      <c r="H142" s="467" t="str">
        <f t="shared" si="25"/>
        <v>POVEĆANJE</v>
      </c>
      <c r="I142" s="467">
        <f t="shared" si="26"/>
        <v>0</v>
      </c>
      <c r="J142" s="297" t="e">
        <f>(B.Uspjeha!$AT$17+B.Uspjeha!$BA$17/2)/I142</f>
        <v>#DIV/0!</v>
      </c>
      <c r="K142" s="292">
        <f t="shared" si="23"/>
        <v>0</v>
      </c>
      <c r="L142" s="289"/>
      <c r="M142" s="289"/>
      <c r="N142" s="289"/>
      <c r="O142" s="289"/>
      <c r="P142" s="289"/>
    </row>
    <row r="143" spans="1:16" x14ac:dyDescent="0.2">
      <c r="A143" s="502">
        <v>4</v>
      </c>
      <c r="B143" s="503" t="s">
        <v>1139</v>
      </c>
      <c r="C143" s="514">
        <f>B.Stanja!AT57</f>
        <v>0</v>
      </c>
      <c r="D143" s="514">
        <f>B.Stanja!AY57</f>
        <v>0</v>
      </c>
      <c r="E143" s="473">
        <f t="shared" si="21"/>
        <v>0</v>
      </c>
      <c r="F143" s="505">
        <f t="shared" si="22"/>
        <v>0</v>
      </c>
      <c r="G143" s="469">
        <f t="shared" si="24"/>
        <v>0</v>
      </c>
      <c r="H143" s="473" t="str">
        <f t="shared" si="25"/>
        <v>POVEĆANJE</v>
      </c>
      <c r="I143" s="473">
        <f t="shared" si="26"/>
        <v>0</v>
      </c>
      <c r="J143" s="298" t="e">
        <f>(B.Uspjeha!$AT$17+B.Uspjeha!$BA$17/2)/I143</f>
        <v>#DIV/0!</v>
      </c>
      <c r="K143" s="293">
        <f t="shared" si="23"/>
        <v>0</v>
      </c>
      <c r="L143" s="289"/>
      <c r="M143" s="289"/>
      <c r="N143" s="289"/>
      <c r="O143" s="289"/>
      <c r="P143" s="289"/>
    </row>
    <row r="144" spans="1:16" x14ac:dyDescent="0.2">
      <c r="A144" s="452"/>
      <c r="B144" s="452"/>
      <c r="C144" s="452"/>
      <c r="D144" s="452"/>
      <c r="E144" s="452"/>
      <c r="F144" s="516"/>
      <c r="G144" s="516"/>
      <c r="H144" s="517"/>
      <c r="I144" s="452"/>
      <c r="J144" s="289"/>
      <c r="K144" s="289"/>
      <c r="L144" s="289"/>
      <c r="M144" s="289"/>
      <c r="N144" s="289"/>
      <c r="O144" s="289"/>
      <c r="P144" s="289"/>
    </row>
    <row r="145" spans="1:16" ht="17.25" customHeight="1" x14ac:dyDescent="0.2">
      <c r="A145" s="457"/>
      <c r="B145" s="457" t="s">
        <v>1140</v>
      </c>
      <c r="C145" s="458" t="s">
        <v>959</v>
      </c>
      <c r="D145" s="458" t="s">
        <v>960</v>
      </c>
      <c r="E145" s="459" t="s">
        <v>301</v>
      </c>
      <c r="F145" s="518" t="s">
        <v>723</v>
      </c>
      <c r="G145" s="518" t="s">
        <v>138</v>
      </c>
      <c r="H145" s="518"/>
      <c r="I145" s="507" t="s">
        <v>1129</v>
      </c>
      <c r="J145" s="295" t="s">
        <v>1130</v>
      </c>
      <c r="K145" s="295" t="s">
        <v>1131</v>
      </c>
      <c r="L145" s="289"/>
      <c r="M145" s="289"/>
      <c r="N145" s="289"/>
      <c r="O145" s="289"/>
      <c r="P145" s="289"/>
    </row>
    <row r="146" spans="1:16" ht="14.25" customHeight="1" x14ac:dyDescent="0.2">
      <c r="A146" s="515">
        <v>1</v>
      </c>
      <c r="B146" s="509" t="str">
        <f>INDEX($B$187:$B$202,MATCH(C146,$C$187:$C$202,0))</f>
        <v>200 -Kupci-povezana pravna lica</v>
      </c>
      <c r="C146" s="510">
        <f>MAX($C$187:$C$202)</f>
        <v>0</v>
      </c>
      <c r="D146" s="510">
        <f>INDEX($D$187:$D$202,MATCH(C146,$C$187:$C$202,0))</f>
        <v>0</v>
      </c>
      <c r="E146" s="462">
        <f t="shared" ref="E146:E149" si="27">C146-D146</f>
        <v>0</v>
      </c>
      <c r="F146" s="463">
        <f t="shared" ref="F146:F149" si="28">IF(E146&lt;0,E146*-1,E146)</f>
        <v>0</v>
      </c>
      <c r="G146" s="464">
        <f>IFERROR(F146/D146,0)</f>
        <v>0</v>
      </c>
      <c r="H146" s="462" t="str">
        <f>IF(E146&lt;0,"SMANJENJE","POVEĆANJE")</f>
        <v>POVEĆANJE</v>
      </c>
      <c r="I146" s="462">
        <f>(C146+D146)/2</f>
        <v>0</v>
      </c>
      <c r="J146" s="296" t="e">
        <f>(B.Uspjeha!$AT$17+B.Uspjeha!$BA$17/2)/I146</f>
        <v>#DIV/0!</v>
      </c>
      <c r="K146" s="291">
        <f t="shared" ref="K146:K148" si="29">IFERROR(ROUND(365/J146,0),0)</f>
        <v>0</v>
      </c>
      <c r="L146" s="289"/>
      <c r="M146" s="289"/>
      <c r="N146" s="289"/>
      <c r="O146" s="289"/>
      <c r="P146" s="289"/>
    </row>
    <row r="147" spans="1:16" ht="14.25" customHeight="1" x14ac:dyDescent="0.2">
      <c r="A147" s="501">
        <v>2</v>
      </c>
      <c r="B147" s="466" t="str">
        <f>INDEX($B$187:$B$202,MATCH(C147,$C$187:$C$202,0))</f>
        <v>200 -Kupci-povezana pravna lica</v>
      </c>
      <c r="C147" s="512">
        <f>LARGE($C$187:$C$202,2)</f>
        <v>0</v>
      </c>
      <c r="D147" s="512">
        <f>INDEX($D$187:$D$202,MATCH(C147,$C$187:$C$202,0))</f>
        <v>0</v>
      </c>
      <c r="E147" s="467">
        <f t="shared" si="27"/>
        <v>0</v>
      </c>
      <c r="F147" s="468">
        <f t="shared" si="28"/>
        <v>0</v>
      </c>
      <c r="G147" s="469">
        <f t="shared" ref="G147:G149" si="30">IFERROR(F147/D147,0)</f>
        <v>0</v>
      </c>
      <c r="H147" s="467" t="str">
        <f t="shared" ref="H147:H149" si="31">IF(E147&lt;0,"SMANJENJE","POVEĆANJE")</f>
        <v>POVEĆANJE</v>
      </c>
      <c r="I147" s="467">
        <f t="shared" ref="I147:I149" si="32">(C147+D147)/2</f>
        <v>0</v>
      </c>
      <c r="J147" s="297" t="e">
        <f>(B.Uspjeha!$AT$17+B.Uspjeha!$BA$17/2)/I147</f>
        <v>#DIV/0!</v>
      </c>
      <c r="K147" s="292">
        <f t="shared" si="29"/>
        <v>0</v>
      </c>
      <c r="L147" s="289"/>
      <c r="M147" s="289"/>
      <c r="N147" s="289"/>
      <c r="O147" s="289"/>
      <c r="P147" s="289"/>
    </row>
    <row r="148" spans="1:16" x14ac:dyDescent="0.2">
      <c r="A148" s="501">
        <v>3</v>
      </c>
      <c r="B148" s="466" t="s">
        <v>1141</v>
      </c>
      <c r="C148" s="512">
        <f>C149-SUM(C146:C147)</f>
        <v>0</v>
      </c>
      <c r="D148" s="512">
        <f>D149-SUM(D146:D147)</f>
        <v>0</v>
      </c>
      <c r="E148" s="467">
        <f t="shared" si="27"/>
        <v>0</v>
      </c>
      <c r="F148" s="468">
        <f t="shared" si="28"/>
        <v>0</v>
      </c>
      <c r="G148" s="469">
        <f t="shared" si="30"/>
        <v>0</v>
      </c>
      <c r="H148" s="467" t="str">
        <f t="shared" si="31"/>
        <v>POVEĆANJE</v>
      </c>
      <c r="I148" s="467">
        <f t="shared" si="32"/>
        <v>0</v>
      </c>
      <c r="J148" s="297" t="e">
        <f>(B.Uspjeha!$AT$17+B.Uspjeha!$BA$17/2)/I148</f>
        <v>#DIV/0!</v>
      </c>
      <c r="K148" s="292">
        <f t="shared" si="29"/>
        <v>0</v>
      </c>
      <c r="L148" s="289"/>
      <c r="M148" s="289"/>
      <c r="N148" s="289"/>
      <c r="O148" s="289"/>
      <c r="P148" s="289"/>
    </row>
    <row r="149" spans="1:16" x14ac:dyDescent="0.2">
      <c r="A149" s="502">
        <v>4</v>
      </c>
      <c r="B149" s="503" t="s">
        <v>1142</v>
      </c>
      <c r="C149" s="514">
        <f>SUM(C187:C202)</f>
        <v>0</v>
      </c>
      <c r="D149" s="514">
        <f>SUM(D187:D202)</f>
        <v>0</v>
      </c>
      <c r="E149" s="473">
        <f t="shared" si="27"/>
        <v>0</v>
      </c>
      <c r="F149" s="505">
        <f t="shared" si="28"/>
        <v>0</v>
      </c>
      <c r="G149" s="506">
        <f t="shared" si="30"/>
        <v>0</v>
      </c>
      <c r="H149" s="473" t="str">
        <f t="shared" si="31"/>
        <v>POVEĆANJE</v>
      </c>
      <c r="I149" s="473">
        <f t="shared" si="32"/>
        <v>0</v>
      </c>
      <c r="J149" s="298" t="e">
        <f>(B.Uspjeha!$AT$17+B.Uspjeha!$BA$17/2)/I149</f>
        <v>#DIV/0!</v>
      </c>
      <c r="K149" s="293">
        <f>SUM(K146:K148)</f>
        <v>0</v>
      </c>
      <c r="L149" s="289"/>
      <c r="M149" s="289"/>
      <c r="N149" s="289"/>
      <c r="O149" s="289"/>
      <c r="P149" s="289"/>
    </row>
    <row r="150" spans="1:16" x14ac:dyDescent="0.2">
      <c r="A150" s="452"/>
      <c r="B150" s="452"/>
      <c r="C150" s="452"/>
      <c r="D150" s="452"/>
      <c r="E150" s="452"/>
      <c r="F150" s="452"/>
      <c r="G150" s="452"/>
      <c r="H150" s="452"/>
      <c r="I150" s="452"/>
      <c r="J150" s="289"/>
      <c r="K150" s="289"/>
      <c r="L150" s="289"/>
      <c r="M150" s="289"/>
      <c r="N150" s="289"/>
      <c r="O150" s="289"/>
      <c r="P150" s="289"/>
    </row>
    <row r="151" spans="1:16" ht="17.25" customHeight="1" x14ac:dyDescent="0.2">
      <c r="A151" s="457"/>
      <c r="B151" s="457" t="s">
        <v>1143</v>
      </c>
      <c r="C151" s="458" t="s">
        <v>959</v>
      </c>
      <c r="D151" s="458" t="s">
        <v>960</v>
      </c>
      <c r="E151" s="459" t="s">
        <v>301</v>
      </c>
      <c r="F151" s="459" t="s">
        <v>723</v>
      </c>
      <c r="G151" s="459" t="s">
        <v>138</v>
      </c>
      <c r="H151" s="459"/>
      <c r="I151" s="507" t="s">
        <v>1129</v>
      </c>
      <c r="J151" s="295" t="s">
        <v>1130</v>
      </c>
      <c r="K151" s="295" t="s">
        <v>1131</v>
      </c>
      <c r="L151" s="289"/>
      <c r="M151" s="289"/>
      <c r="N151" s="289"/>
      <c r="O151" s="289"/>
      <c r="P151" s="289"/>
    </row>
    <row r="152" spans="1:16" ht="14.25" customHeight="1" x14ac:dyDescent="0.2">
      <c r="A152" s="519">
        <v>1</v>
      </c>
      <c r="B152" s="477" t="str">
        <f>INDEX($B$156:$B$202,MATCH(C152,$C$156:$C$202,0))</f>
        <v>010 -Ulaganja u razvoj</v>
      </c>
      <c r="C152" s="520">
        <f>C201</f>
        <v>0</v>
      </c>
      <c r="D152" s="520">
        <f>D201</f>
        <v>0</v>
      </c>
      <c r="E152" s="521">
        <f>C152-D152</f>
        <v>0</v>
      </c>
      <c r="F152" s="522">
        <f>IF(E152&lt;0,E152*-1,E152)</f>
        <v>0</v>
      </c>
      <c r="G152" s="523">
        <f>IFERROR(F152/D152,0)</f>
        <v>0</v>
      </c>
      <c r="H152" s="520" t="str">
        <f>IF(E152&lt;0,"SMANJENJE","POVEĆANJE")</f>
        <v>POVEĆANJE</v>
      </c>
      <c r="I152" s="524">
        <f>(C152+D152)/2</f>
        <v>0</v>
      </c>
      <c r="J152" s="298" t="e">
        <f>(B.Uspjeha!$AT$17+B.Uspjeha!$BA$17/2)/I152</f>
        <v>#DIV/0!</v>
      </c>
      <c r="K152" s="299">
        <f t="shared" ref="K152" si="33">IFERROR(ROUND(365/J152,0),0)</f>
        <v>0</v>
      </c>
      <c r="L152" s="289"/>
      <c r="M152" s="289"/>
      <c r="N152" s="289"/>
      <c r="O152" s="289"/>
      <c r="P152" s="289"/>
    </row>
    <row r="153" spans="1:16" x14ac:dyDescent="0.2">
      <c r="A153" s="517"/>
      <c r="B153" s="517"/>
      <c r="C153" s="517"/>
      <c r="D153" s="517"/>
      <c r="E153" s="517"/>
      <c r="F153" s="517"/>
      <c r="G153" s="517"/>
      <c r="H153" s="517"/>
      <c r="I153" s="517"/>
      <c r="J153" s="294"/>
      <c r="K153" s="294"/>
      <c r="L153" s="294"/>
      <c r="M153" s="294"/>
      <c r="N153" s="294"/>
      <c r="O153" s="294"/>
      <c r="P153" s="294"/>
    </row>
    <row r="154" spans="1:16" x14ac:dyDescent="0.2">
      <c r="A154" s="517"/>
      <c r="B154" s="517"/>
      <c r="C154" s="517"/>
      <c r="D154" s="517"/>
      <c r="E154" s="517"/>
      <c r="F154" s="517"/>
      <c r="G154" s="517"/>
      <c r="H154" s="517"/>
      <c r="I154" s="517"/>
      <c r="J154" s="294"/>
      <c r="K154" s="294"/>
      <c r="L154" s="294"/>
      <c r="M154" s="294"/>
      <c r="N154" s="294"/>
      <c r="O154" s="294"/>
      <c r="P154" s="294"/>
    </row>
    <row r="155" spans="1:16" x14ac:dyDescent="0.2">
      <c r="A155" s="457"/>
      <c r="B155" s="525" t="s">
        <v>738</v>
      </c>
      <c r="C155" s="458" t="s">
        <v>959</v>
      </c>
      <c r="D155" s="458" t="s">
        <v>960</v>
      </c>
      <c r="E155" s="458" t="s">
        <v>961</v>
      </c>
      <c r="F155" s="517"/>
      <c r="G155" s="517"/>
      <c r="H155" s="517"/>
      <c r="I155" s="517"/>
      <c r="J155" s="294"/>
      <c r="K155" s="294"/>
      <c r="L155" s="294"/>
      <c r="M155" s="294"/>
      <c r="N155" s="294"/>
      <c r="O155" s="294"/>
      <c r="P155" s="294"/>
    </row>
    <row r="156" spans="1:16" ht="15" x14ac:dyDescent="0.25">
      <c r="A156" s="526"/>
      <c r="B156" s="527" t="s">
        <v>1031</v>
      </c>
      <c r="C156" s="528">
        <f>B.Stanja!AT20</f>
        <v>0</v>
      </c>
      <c r="D156" s="528">
        <f>B.Stanja!AY20</f>
        <v>0</v>
      </c>
      <c r="E156" s="489"/>
      <c r="F156" s="517"/>
      <c r="G156" s="517"/>
      <c r="H156" s="517"/>
      <c r="I156" s="517"/>
      <c r="J156" s="294"/>
      <c r="K156" s="294"/>
      <c r="L156" s="294"/>
      <c r="M156" s="294"/>
      <c r="N156" s="294"/>
      <c r="O156" s="294"/>
      <c r="P156" s="294"/>
    </row>
    <row r="157" spans="1:16" ht="15" x14ac:dyDescent="0.25">
      <c r="A157" s="526"/>
      <c r="B157" s="527" t="s">
        <v>1032</v>
      </c>
      <c r="C157" s="528">
        <f>B.Stanja!AT21</f>
        <v>0</v>
      </c>
      <c r="D157" s="528">
        <f>B.Stanja!AY21</f>
        <v>0</v>
      </c>
      <c r="E157" s="489"/>
      <c r="F157" s="517"/>
      <c r="G157" s="517"/>
      <c r="H157" s="517"/>
      <c r="I157" s="517"/>
      <c r="J157" s="294"/>
      <c r="K157" s="294"/>
      <c r="L157" s="294"/>
      <c r="M157" s="294"/>
      <c r="N157" s="294"/>
      <c r="O157" s="294"/>
      <c r="P157" s="294"/>
    </row>
    <row r="158" spans="1:16" ht="15" x14ac:dyDescent="0.25">
      <c r="A158" s="526"/>
      <c r="B158" s="527" t="s">
        <v>1033</v>
      </c>
      <c r="C158" s="528">
        <f>B.Stanja!AT22</f>
        <v>0</v>
      </c>
      <c r="D158" s="528">
        <f>B.Stanja!AY22</f>
        <v>0</v>
      </c>
      <c r="E158" s="489"/>
      <c r="F158" s="517"/>
      <c r="G158" s="517"/>
      <c r="H158" s="517"/>
      <c r="I158" s="517"/>
      <c r="J158" s="294"/>
      <c r="K158" s="294"/>
      <c r="L158" s="294"/>
      <c r="M158" s="294"/>
      <c r="N158" s="294"/>
      <c r="O158" s="294"/>
      <c r="P158" s="294"/>
    </row>
    <row r="159" spans="1:16" ht="15" x14ac:dyDescent="0.25">
      <c r="A159" s="526"/>
      <c r="B159" s="527" t="s">
        <v>1034</v>
      </c>
      <c r="C159" s="528">
        <f>B.Stanja!AT23</f>
        <v>0</v>
      </c>
      <c r="D159" s="528">
        <f>B.Stanja!AY23</f>
        <v>0</v>
      </c>
      <c r="E159" s="489"/>
      <c r="F159" s="517"/>
      <c r="G159" s="517"/>
      <c r="H159" s="517"/>
      <c r="I159" s="517"/>
      <c r="J159" s="294"/>
      <c r="K159" s="294"/>
      <c r="L159" s="294"/>
      <c r="M159" s="294"/>
      <c r="N159" s="294"/>
      <c r="O159" s="294"/>
      <c r="P159" s="294"/>
    </row>
    <row r="160" spans="1:16" ht="15" x14ac:dyDescent="0.25">
      <c r="A160" s="526"/>
      <c r="B160" s="529" t="s">
        <v>1157</v>
      </c>
      <c r="C160" s="528">
        <f>B.Stanja!AT24</f>
        <v>0</v>
      </c>
      <c r="D160" s="528">
        <f>B.Stanja!AY24</f>
        <v>0</v>
      </c>
      <c r="E160" s="489"/>
      <c r="F160" s="517"/>
      <c r="G160" s="517"/>
      <c r="H160" s="517"/>
      <c r="I160" s="517"/>
      <c r="J160" s="294"/>
      <c r="K160" s="294"/>
      <c r="L160" s="294"/>
      <c r="M160" s="294"/>
      <c r="N160" s="294"/>
      <c r="O160" s="294"/>
      <c r="P160" s="294"/>
    </row>
    <row r="161" spans="1:16" ht="15" x14ac:dyDescent="0.25">
      <c r="A161" s="526"/>
      <c r="B161" s="527" t="s">
        <v>1035</v>
      </c>
      <c r="C161" s="528">
        <f>B.Stanja!AT26</f>
        <v>0</v>
      </c>
      <c r="D161" s="528">
        <f>B.Stanja!AY26</f>
        <v>0</v>
      </c>
      <c r="E161" s="489"/>
      <c r="F161" s="517"/>
      <c r="G161" s="517"/>
      <c r="H161" s="517"/>
      <c r="I161" s="517"/>
      <c r="J161" s="294"/>
      <c r="K161" s="294"/>
      <c r="L161" s="294"/>
      <c r="M161" s="294"/>
      <c r="N161" s="294"/>
      <c r="O161" s="294"/>
      <c r="P161" s="294"/>
    </row>
    <row r="162" spans="1:16" ht="15" x14ac:dyDescent="0.25">
      <c r="A162" s="526"/>
      <c r="B162" s="527" t="s">
        <v>1036</v>
      </c>
      <c r="C162" s="528">
        <f>B.Stanja!AT27</f>
        <v>0</v>
      </c>
      <c r="D162" s="528">
        <f>B.Stanja!AY27</f>
        <v>0</v>
      </c>
      <c r="E162" s="489"/>
      <c r="F162" s="517"/>
      <c r="G162" s="517"/>
      <c r="H162" s="517"/>
      <c r="I162" s="517"/>
      <c r="J162" s="294"/>
      <c r="K162" s="294"/>
      <c r="L162" s="294"/>
      <c r="M162" s="294"/>
      <c r="N162" s="294"/>
      <c r="O162" s="294"/>
      <c r="P162" s="294"/>
    </row>
    <row r="163" spans="1:16" ht="15" x14ac:dyDescent="0.25">
      <c r="A163" s="526"/>
      <c r="B163" s="527" t="s">
        <v>1037</v>
      </c>
      <c r="C163" s="528">
        <f>B.Stanja!AT28</f>
        <v>0</v>
      </c>
      <c r="D163" s="528">
        <f>B.Stanja!AY28</f>
        <v>0</v>
      </c>
      <c r="E163" s="489"/>
      <c r="F163" s="517"/>
      <c r="G163" s="517"/>
      <c r="H163" s="517"/>
      <c r="I163" s="517"/>
      <c r="J163" s="294"/>
      <c r="K163" s="294"/>
      <c r="L163" s="294"/>
      <c r="M163" s="294"/>
      <c r="N163" s="294"/>
      <c r="O163" s="294"/>
      <c r="P163" s="294"/>
    </row>
    <row r="164" spans="1:16" ht="15" x14ac:dyDescent="0.25">
      <c r="A164" s="526"/>
      <c r="B164" s="527" t="s">
        <v>1038</v>
      </c>
      <c r="C164" s="528">
        <f>B.Stanja!AT29</f>
        <v>0</v>
      </c>
      <c r="D164" s="528">
        <f>B.Stanja!AY29</f>
        <v>0</v>
      </c>
      <c r="E164" s="489"/>
      <c r="F164" s="517"/>
      <c r="G164" s="517"/>
      <c r="H164" s="517"/>
      <c r="I164" s="517"/>
      <c r="J164" s="294"/>
      <c r="K164" s="294"/>
      <c r="L164" s="294"/>
      <c r="M164" s="294"/>
      <c r="N164" s="294"/>
      <c r="O164" s="294"/>
      <c r="P164" s="294"/>
    </row>
    <row r="165" spans="1:16" ht="30" x14ac:dyDescent="0.25">
      <c r="A165" s="526"/>
      <c r="B165" s="530" t="s">
        <v>1158</v>
      </c>
      <c r="C165" s="528">
        <f>B.Stanja!AT31</f>
        <v>0</v>
      </c>
      <c r="D165" s="528">
        <f>B.Stanja!AY31</f>
        <v>0</v>
      </c>
      <c r="E165" s="489"/>
      <c r="F165" s="517"/>
      <c r="G165" s="517"/>
      <c r="H165" s="517"/>
      <c r="I165" s="517"/>
      <c r="J165" s="294"/>
      <c r="K165" s="294"/>
      <c r="L165" s="294"/>
      <c r="M165" s="294"/>
      <c r="N165" s="294"/>
      <c r="O165" s="294"/>
      <c r="P165" s="294"/>
    </row>
    <row r="166" spans="1:16" ht="15" x14ac:dyDescent="0.25">
      <c r="A166" s="526"/>
      <c r="B166" s="531" t="s">
        <v>1039</v>
      </c>
      <c r="C166" s="528">
        <f>B.Stanja!AT30</f>
        <v>0</v>
      </c>
      <c r="D166" s="528">
        <f>B.Stanja!AY30</f>
        <v>0</v>
      </c>
      <c r="E166" s="489"/>
      <c r="F166" s="517"/>
      <c r="G166" s="517"/>
      <c r="H166" s="517"/>
      <c r="I166" s="517"/>
      <c r="J166" s="294"/>
      <c r="K166" s="294"/>
      <c r="L166" s="294"/>
      <c r="M166" s="294"/>
      <c r="N166" s="294"/>
      <c r="O166" s="294"/>
      <c r="P166" s="294"/>
    </row>
    <row r="167" spans="1:16" ht="15" x14ac:dyDescent="0.25">
      <c r="A167" s="526"/>
      <c r="B167" s="527" t="s">
        <v>1040</v>
      </c>
      <c r="C167" s="528">
        <f>B.Stanja!AT33</f>
        <v>0</v>
      </c>
      <c r="D167" s="528">
        <f>B.Stanja!AY33</f>
        <v>0</v>
      </c>
      <c r="E167" s="489"/>
      <c r="F167" s="517"/>
      <c r="G167" s="517"/>
      <c r="H167" s="517"/>
      <c r="I167" s="517"/>
      <c r="J167" s="294"/>
      <c r="K167" s="294"/>
      <c r="L167" s="294"/>
      <c r="M167" s="294"/>
      <c r="N167" s="294"/>
      <c r="O167" s="294"/>
      <c r="P167" s="294"/>
    </row>
    <row r="168" spans="1:16" ht="15" x14ac:dyDescent="0.25">
      <c r="A168" s="526"/>
      <c r="B168" s="527" t="s">
        <v>1041</v>
      </c>
      <c r="C168" s="528">
        <f>B.Stanja!AT34</f>
        <v>0</v>
      </c>
      <c r="D168" s="528">
        <f>B.Stanja!AY34</f>
        <v>0</v>
      </c>
      <c r="E168" s="489"/>
      <c r="F168" s="517"/>
      <c r="G168" s="517"/>
      <c r="H168" s="517"/>
      <c r="I168" s="517"/>
      <c r="J168" s="294"/>
      <c r="K168" s="294"/>
      <c r="L168" s="294"/>
      <c r="M168" s="294"/>
      <c r="N168" s="294"/>
      <c r="O168" s="294"/>
      <c r="P168" s="294"/>
    </row>
    <row r="169" spans="1:16" ht="15" x14ac:dyDescent="0.25">
      <c r="A169" s="526"/>
      <c r="B169" s="527" t="s">
        <v>1042</v>
      </c>
      <c r="C169" s="528">
        <f>B.Stanja!AT35</f>
        <v>0</v>
      </c>
      <c r="D169" s="528">
        <f>B.Stanja!AY35</f>
        <v>0</v>
      </c>
      <c r="E169" s="489"/>
      <c r="F169" s="517"/>
      <c r="G169" s="517"/>
      <c r="H169" s="517"/>
      <c r="I169" s="517"/>
      <c r="J169" s="294"/>
      <c r="K169" s="294"/>
      <c r="L169" s="294"/>
      <c r="M169" s="294"/>
      <c r="N169" s="294"/>
      <c r="O169" s="294"/>
      <c r="P169" s="294"/>
    </row>
    <row r="170" spans="1:16" ht="15" x14ac:dyDescent="0.25">
      <c r="A170" s="526"/>
      <c r="B170" s="527" t="s">
        <v>1043</v>
      </c>
      <c r="C170" s="528">
        <f>B.Stanja!AT36</f>
        <v>0</v>
      </c>
      <c r="D170" s="528">
        <f>B.Stanja!AY36</f>
        <v>0</v>
      </c>
      <c r="E170" s="489"/>
      <c r="F170" s="517"/>
      <c r="G170" s="517"/>
      <c r="H170" s="517"/>
      <c r="I170" s="517"/>
      <c r="J170" s="294"/>
      <c r="K170" s="294"/>
      <c r="L170" s="294"/>
      <c r="M170" s="294"/>
      <c r="N170" s="294"/>
      <c r="O170" s="294"/>
      <c r="P170" s="294"/>
    </row>
    <row r="171" spans="1:16" ht="15" x14ac:dyDescent="0.25">
      <c r="A171" s="526"/>
      <c r="B171" s="530" t="s">
        <v>1159</v>
      </c>
      <c r="C171" s="528">
        <f>B.Stanja!AT37</f>
        <v>0</v>
      </c>
      <c r="D171" s="528">
        <f>B.Stanja!AY37</f>
        <v>0</v>
      </c>
      <c r="E171" s="489"/>
      <c r="F171" s="517"/>
      <c r="G171" s="517"/>
      <c r="H171" s="517"/>
      <c r="I171" s="517"/>
      <c r="J171" s="294"/>
      <c r="K171" s="294"/>
      <c r="L171" s="294"/>
      <c r="M171" s="294"/>
      <c r="N171" s="294"/>
      <c r="O171" s="294"/>
      <c r="P171" s="294"/>
    </row>
    <row r="172" spans="1:16" ht="15" x14ac:dyDescent="0.25">
      <c r="A172" s="526"/>
      <c r="B172" s="527" t="s">
        <v>1044</v>
      </c>
      <c r="C172" s="528">
        <f>B.Stanja!AT39</f>
        <v>0</v>
      </c>
      <c r="D172" s="528">
        <f>B.Stanja!AY39</f>
        <v>0</v>
      </c>
      <c r="E172" s="489"/>
      <c r="F172" s="517"/>
      <c r="G172" s="517"/>
      <c r="H172" s="517"/>
      <c r="I172" s="517"/>
      <c r="J172" s="294"/>
      <c r="K172" s="294"/>
      <c r="L172" s="294"/>
      <c r="M172" s="294"/>
      <c r="N172" s="294"/>
      <c r="O172" s="294"/>
      <c r="P172" s="294"/>
    </row>
    <row r="173" spans="1:16" ht="15" x14ac:dyDescent="0.25">
      <c r="A173" s="526"/>
      <c r="B173" s="527" t="s">
        <v>1045</v>
      </c>
      <c r="C173" s="528">
        <f>B.Stanja!AT40</f>
        <v>0</v>
      </c>
      <c r="D173" s="528">
        <f>B.Stanja!AY40</f>
        <v>0</v>
      </c>
      <c r="E173" s="489"/>
      <c r="F173" s="517"/>
      <c r="G173" s="517"/>
      <c r="H173" s="517"/>
      <c r="I173" s="517"/>
      <c r="J173" s="294"/>
      <c r="K173" s="294"/>
      <c r="L173" s="294"/>
      <c r="M173" s="294"/>
      <c r="N173" s="294"/>
      <c r="O173" s="294"/>
      <c r="P173" s="294"/>
    </row>
    <row r="174" spans="1:16" ht="15" x14ac:dyDescent="0.25">
      <c r="A174" s="526"/>
      <c r="B174" s="527" t="s">
        <v>1046</v>
      </c>
      <c r="C174" s="528">
        <f>B.Stanja!AT41</f>
        <v>0</v>
      </c>
      <c r="D174" s="528">
        <f>B.Stanja!AY41</f>
        <v>0</v>
      </c>
      <c r="E174" s="489"/>
      <c r="F174" s="517"/>
      <c r="G174" s="517"/>
      <c r="H174" s="517"/>
      <c r="I174" s="517"/>
      <c r="J174" s="294"/>
      <c r="K174" s="294"/>
      <c r="L174" s="294"/>
      <c r="M174" s="294"/>
      <c r="N174" s="294"/>
      <c r="O174" s="294"/>
      <c r="P174" s="294"/>
    </row>
    <row r="175" spans="1:16" ht="15" x14ac:dyDescent="0.25">
      <c r="A175" s="526"/>
      <c r="B175" s="527" t="s">
        <v>1047</v>
      </c>
      <c r="C175" s="488">
        <f>B.Stanja!AT42</f>
        <v>0</v>
      </c>
      <c r="D175" s="488">
        <f>B.Stanja!AY42</f>
        <v>0</v>
      </c>
      <c r="E175" s="489"/>
      <c r="F175" s="517"/>
      <c r="G175" s="517"/>
      <c r="H175" s="517"/>
      <c r="I175" s="517"/>
      <c r="J175" s="294"/>
      <c r="K175" s="294"/>
      <c r="L175" s="294"/>
      <c r="M175" s="294"/>
      <c r="N175" s="294"/>
      <c r="O175" s="294"/>
      <c r="P175" s="294"/>
    </row>
    <row r="176" spans="1:16" ht="15" x14ac:dyDescent="0.25">
      <c r="A176" s="526"/>
      <c r="B176" s="527" t="s">
        <v>1048</v>
      </c>
      <c r="C176" s="488">
        <f>B.Stanja!AT43</f>
        <v>0</v>
      </c>
      <c r="D176" s="488">
        <f>B.Stanja!AY43</f>
        <v>0</v>
      </c>
      <c r="E176" s="489"/>
      <c r="F176" s="517"/>
      <c r="G176" s="517"/>
      <c r="H176" s="517"/>
      <c r="I176" s="517"/>
      <c r="J176" s="294"/>
      <c r="K176" s="294"/>
      <c r="L176" s="294"/>
      <c r="M176" s="294"/>
      <c r="N176" s="294"/>
      <c r="O176" s="294"/>
      <c r="P176" s="294"/>
    </row>
    <row r="177" spans="1:16" ht="15" x14ac:dyDescent="0.25">
      <c r="A177" s="526"/>
      <c r="B177" s="527" t="s">
        <v>1049</v>
      </c>
      <c r="C177" s="488">
        <f>B.Stanja!AT44</f>
        <v>0</v>
      </c>
      <c r="D177" s="488">
        <f>B.Stanja!AY44</f>
        <v>0</v>
      </c>
      <c r="E177" s="489"/>
      <c r="F177" s="517"/>
      <c r="G177" s="517"/>
      <c r="H177" s="517"/>
      <c r="I177" s="517"/>
      <c r="J177" s="294"/>
      <c r="K177" s="294"/>
      <c r="L177" s="294"/>
      <c r="M177" s="294"/>
      <c r="N177" s="294"/>
      <c r="O177" s="294"/>
      <c r="P177" s="294"/>
    </row>
    <row r="178" spans="1:16" ht="15" x14ac:dyDescent="0.25">
      <c r="A178" s="526"/>
      <c r="B178" s="527" t="s">
        <v>1050</v>
      </c>
      <c r="C178" s="488">
        <f>B.Stanja!AT45</f>
        <v>0</v>
      </c>
      <c r="D178" s="488">
        <f>B.Stanja!AY45</f>
        <v>0</v>
      </c>
      <c r="E178" s="489"/>
      <c r="F178" s="517"/>
      <c r="G178" s="517"/>
      <c r="H178" s="517"/>
      <c r="I178" s="517"/>
      <c r="J178" s="294"/>
      <c r="K178" s="294"/>
      <c r="L178" s="294"/>
      <c r="M178" s="294"/>
      <c r="N178" s="294"/>
      <c r="O178" s="294"/>
      <c r="P178" s="294"/>
    </row>
    <row r="179" spans="1:16" ht="15" x14ac:dyDescent="0.25">
      <c r="A179" s="526"/>
      <c r="B179" s="527" t="s">
        <v>1051</v>
      </c>
      <c r="C179" s="488">
        <f>B.Stanja!AT46</f>
        <v>0</v>
      </c>
      <c r="D179" s="488">
        <f>B.Stanja!AY46</f>
        <v>0</v>
      </c>
      <c r="E179" s="489"/>
      <c r="F179" s="517"/>
      <c r="G179" s="517"/>
      <c r="H179" s="517"/>
      <c r="I179" s="517"/>
      <c r="J179" s="294"/>
      <c r="K179" s="294"/>
      <c r="L179" s="294"/>
      <c r="M179" s="294"/>
      <c r="N179" s="294"/>
      <c r="O179" s="294"/>
      <c r="P179" s="294"/>
    </row>
    <row r="180" spans="1:16" ht="15" x14ac:dyDescent="0.25">
      <c r="A180" s="526"/>
      <c r="B180" s="527" t="s">
        <v>1052</v>
      </c>
      <c r="C180" s="488">
        <f>B.Stanja!AT47</f>
        <v>0</v>
      </c>
      <c r="D180" s="488">
        <f>B.Stanja!AY47</f>
        <v>0</v>
      </c>
      <c r="E180" s="489"/>
      <c r="F180" s="517"/>
      <c r="G180" s="517"/>
      <c r="H180" s="517"/>
      <c r="I180" s="517"/>
      <c r="J180" s="294"/>
      <c r="K180" s="294"/>
      <c r="L180" s="294"/>
      <c r="M180" s="294"/>
      <c r="N180" s="294"/>
      <c r="O180" s="294"/>
      <c r="P180" s="294"/>
    </row>
    <row r="181" spans="1:16" ht="15" x14ac:dyDescent="0.25">
      <c r="A181" s="532"/>
      <c r="B181" s="533" t="s">
        <v>1053</v>
      </c>
      <c r="C181" s="534">
        <f>B.Stanja!AT58</f>
        <v>0</v>
      </c>
      <c r="D181" s="534">
        <f>B.Stanja!AY58</f>
        <v>0</v>
      </c>
      <c r="E181" s="535"/>
      <c r="F181" s="517"/>
      <c r="G181" s="517"/>
      <c r="H181" s="517"/>
      <c r="I181" s="517"/>
      <c r="J181" s="294"/>
      <c r="K181" s="294"/>
      <c r="L181" s="294"/>
      <c r="M181" s="294"/>
      <c r="N181" s="294"/>
      <c r="O181" s="294"/>
      <c r="P181" s="294"/>
    </row>
    <row r="182" spans="1:16" ht="30" x14ac:dyDescent="0.25">
      <c r="A182" s="536"/>
      <c r="B182" s="531" t="s">
        <v>1054</v>
      </c>
      <c r="C182" s="488">
        <f>B.Stanja!AT59</f>
        <v>0</v>
      </c>
      <c r="D182" s="488">
        <f>B.Stanja!AY59</f>
        <v>0</v>
      </c>
      <c r="E182" s="537"/>
      <c r="F182" s="517"/>
      <c r="G182" s="517"/>
      <c r="H182" s="517"/>
      <c r="I182" s="517"/>
      <c r="J182" s="294"/>
      <c r="K182" s="294"/>
      <c r="L182" s="294"/>
      <c r="M182" s="294"/>
      <c r="N182" s="294"/>
      <c r="O182" s="294"/>
      <c r="P182" s="294"/>
    </row>
    <row r="183" spans="1:16" ht="15" x14ac:dyDescent="0.25">
      <c r="A183" s="536"/>
      <c r="B183" s="527" t="s">
        <v>1055</v>
      </c>
      <c r="C183" s="488">
        <f>B.Stanja!AT60</f>
        <v>0</v>
      </c>
      <c r="D183" s="488">
        <f>B.Stanja!AY60</f>
        <v>0</v>
      </c>
      <c r="E183" s="537"/>
      <c r="F183" s="517"/>
      <c r="G183" s="517"/>
      <c r="H183" s="517"/>
      <c r="I183" s="517"/>
      <c r="J183" s="294"/>
      <c r="K183" s="294"/>
      <c r="L183" s="294"/>
      <c r="M183" s="294"/>
      <c r="N183" s="294"/>
      <c r="O183" s="294"/>
      <c r="P183" s="294"/>
    </row>
    <row r="184" spans="1:16" ht="15" x14ac:dyDescent="0.25">
      <c r="A184" s="536"/>
      <c r="B184" s="527" t="s">
        <v>1056</v>
      </c>
      <c r="C184" s="488">
        <f>B.Stanja!AT61</f>
        <v>0</v>
      </c>
      <c r="D184" s="488">
        <f>B.Stanja!AY61</f>
        <v>0</v>
      </c>
      <c r="E184" s="537"/>
      <c r="F184" s="517"/>
      <c r="G184" s="517"/>
      <c r="H184" s="517"/>
      <c r="I184" s="517"/>
      <c r="J184" s="294"/>
      <c r="K184" s="294"/>
      <c r="L184" s="294"/>
      <c r="M184" s="294"/>
      <c r="N184" s="294"/>
      <c r="O184" s="294"/>
      <c r="P184" s="294"/>
    </row>
    <row r="185" spans="1:16" ht="30" x14ac:dyDescent="0.25">
      <c r="A185" s="536"/>
      <c r="B185" s="531" t="s">
        <v>1057</v>
      </c>
      <c r="C185" s="488">
        <f>B.Stanja!AT62</f>
        <v>0</v>
      </c>
      <c r="D185" s="488">
        <f>B.Stanja!AY62</f>
        <v>0</v>
      </c>
      <c r="E185" s="537"/>
      <c r="F185" s="517"/>
      <c r="G185" s="517"/>
      <c r="H185" s="517"/>
      <c r="I185" s="517"/>
      <c r="J185" s="294"/>
      <c r="K185" s="294"/>
      <c r="L185" s="294"/>
      <c r="M185" s="294"/>
      <c r="N185" s="294"/>
      <c r="O185" s="294"/>
      <c r="P185" s="294"/>
    </row>
    <row r="186" spans="1:16" ht="15" x14ac:dyDescent="0.25">
      <c r="A186" s="538"/>
      <c r="B186" s="539" t="s">
        <v>1058</v>
      </c>
      <c r="C186" s="540">
        <f>B.Stanja!AT63</f>
        <v>0</v>
      </c>
      <c r="D186" s="540">
        <f>B.Stanja!AY63</f>
        <v>0</v>
      </c>
      <c r="E186" s="541"/>
      <c r="F186" s="517"/>
      <c r="G186" s="517"/>
      <c r="H186" s="517"/>
      <c r="I186" s="517"/>
      <c r="J186" s="294"/>
      <c r="K186" s="294"/>
      <c r="L186" s="294"/>
      <c r="M186" s="294"/>
      <c r="N186" s="294"/>
      <c r="O186" s="294"/>
      <c r="P186" s="294"/>
    </row>
    <row r="187" spans="1:16" ht="15" x14ac:dyDescent="0.25">
      <c r="A187" s="526"/>
      <c r="B187" s="527" t="s">
        <v>1059</v>
      </c>
      <c r="C187" s="488">
        <f>B.Stanja!AT66</f>
        <v>0</v>
      </c>
      <c r="D187" s="488">
        <f>B.Stanja!AY66</f>
        <v>0</v>
      </c>
      <c r="E187" s="489"/>
      <c r="F187" s="517"/>
      <c r="G187" s="517"/>
      <c r="H187" s="517"/>
      <c r="I187" s="517"/>
      <c r="J187" s="294"/>
      <c r="K187" s="294"/>
      <c r="L187" s="294"/>
      <c r="M187" s="294"/>
      <c r="N187" s="294"/>
      <c r="O187" s="294"/>
      <c r="P187" s="294"/>
    </row>
    <row r="188" spans="1:16" ht="15" x14ac:dyDescent="0.25">
      <c r="A188" s="526"/>
      <c r="B188" s="527" t="s">
        <v>1060</v>
      </c>
      <c r="C188" s="488">
        <f>B.Stanja!AT67</f>
        <v>0</v>
      </c>
      <c r="D188" s="488">
        <f>B.Stanja!AY67</f>
        <v>0</v>
      </c>
      <c r="E188" s="489"/>
      <c r="F188" s="517"/>
      <c r="G188" s="517"/>
      <c r="H188" s="517"/>
      <c r="I188" s="517"/>
      <c r="J188" s="294"/>
      <c r="K188" s="294"/>
      <c r="L188" s="294"/>
      <c r="M188" s="294"/>
      <c r="N188" s="294"/>
      <c r="O188" s="294"/>
      <c r="P188" s="294"/>
    </row>
    <row r="189" spans="1:16" ht="15" x14ac:dyDescent="0.25">
      <c r="A189" s="526"/>
      <c r="B189" s="527" t="s">
        <v>1061</v>
      </c>
      <c r="C189" s="488">
        <f>B.Stanja!AT68</f>
        <v>0</v>
      </c>
      <c r="D189" s="488">
        <f>B.Stanja!AY68</f>
        <v>0</v>
      </c>
      <c r="E189" s="489"/>
      <c r="F189" s="517"/>
      <c r="G189" s="517"/>
      <c r="H189" s="517"/>
      <c r="I189" s="517"/>
      <c r="J189" s="294"/>
      <c r="K189" s="294"/>
      <c r="L189" s="294"/>
      <c r="M189" s="294"/>
      <c r="N189" s="294"/>
      <c r="O189" s="294"/>
      <c r="P189" s="294"/>
    </row>
    <row r="190" spans="1:16" ht="15" x14ac:dyDescent="0.25">
      <c r="A190" s="526"/>
      <c r="B190" s="527" t="s">
        <v>1062</v>
      </c>
      <c r="C190" s="488">
        <f>B.Stanja!AT70</f>
        <v>0</v>
      </c>
      <c r="D190" s="488">
        <f>B.Stanja!AY70</f>
        <v>0</v>
      </c>
      <c r="E190" s="489"/>
      <c r="F190" s="517"/>
      <c r="G190" s="517"/>
      <c r="H190" s="517"/>
      <c r="I190" s="517"/>
      <c r="J190" s="294"/>
      <c r="K190" s="294"/>
      <c r="L190" s="294"/>
      <c r="M190" s="294"/>
      <c r="N190" s="294"/>
      <c r="O190" s="294"/>
      <c r="P190" s="294"/>
    </row>
    <row r="191" spans="1:16" ht="15" x14ac:dyDescent="0.25">
      <c r="A191" s="526"/>
      <c r="B191" s="527" t="s">
        <v>1063</v>
      </c>
      <c r="C191" s="488">
        <f>B.Stanja!AT71</f>
        <v>0</v>
      </c>
      <c r="D191" s="488">
        <f>B.Stanja!AY71</f>
        <v>0</v>
      </c>
      <c r="E191" s="489"/>
      <c r="F191" s="517"/>
      <c r="G191" s="517"/>
      <c r="H191" s="517"/>
      <c r="I191" s="517"/>
      <c r="J191" s="294"/>
      <c r="K191" s="294"/>
      <c r="L191" s="294"/>
      <c r="M191" s="294"/>
      <c r="N191" s="294"/>
      <c r="O191" s="294"/>
      <c r="P191" s="294"/>
    </row>
    <row r="192" spans="1:16" ht="15" x14ac:dyDescent="0.25">
      <c r="A192" s="526"/>
      <c r="B192" s="527" t="s">
        <v>1064</v>
      </c>
      <c r="C192" s="488">
        <f>B.Stanja!AT73</f>
        <v>0</v>
      </c>
      <c r="D192" s="488">
        <f>B.Stanja!AY73</f>
        <v>0</v>
      </c>
      <c r="E192" s="489"/>
      <c r="F192" s="517"/>
      <c r="G192" s="517"/>
      <c r="H192" s="517"/>
      <c r="I192" s="517"/>
      <c r="J192" s="294"/>
      <c r="K192" s="294"/>
      <c r="L192" s="294"/>
      <c r="M192" s="294"/>
      <c r="N192" s="294"/>
      <c r="O192" s="294"/>
      <c r="P192" s="294"/>
    </row>
    <row r="193" spans="1:16" ht="15" x14ac:dyDescent="0.25">
      <c r="A193" s="526"/>
      <c r="B193" s="527" t="s">
        <v>1065</v>
      </c>
      <c r="C193" s="488">
        <f>B.Stanja!AT74</f>
        <v>0</v>
      </c>
      <c r="D193" s="488">
        <f>B.Stanja!AY74</f>
        <v>0</v>
      </c>
      <c r="E193" s="489"/>
      <c r="F193" s="517"/>
      <c r="G193" s="517"/>
      <c r="H193" s="517"/>
      <c r="I193" s="517"/>
      <c r="J193" s="294"/>
      <c r="K193" s="294"/>
      <c r="L193" s="294"/>
      <c r="M193" s="294"/>
      <c r="N193" s="294"/>
      <c r="O193" s="294"/>
      <c r="P193" s="294"/>
    </row>
    <row r="194" spans="1:16" ht="15" x14ac:dyDescent="0.25">
      <c r="A194" s="526"/>
      <c r="B194" s="527" t="s">
        <v>1066</v>
      </c>
      <c r="C194" s="488">
        <f>B.Stanja!AT75</f>
        <v>0</v>
      </c>
      <c r="D194" s="488">
        <f>B.Stanja!AY75</f>
        <v>0</v>
      </c>
      <c r="E194" s="489"/>
      <c r="F194" s="517"/>
      <c r="G194" s="517"/>
      <c r="H194" s="517"/>
      <c r="I194" s="517"/>
      <c r="J194" s="294"/>
      <c r="K194" s="294"/>
      <c r="L194" s="294"/>
      <c r="M194" s="294"/>
      <c r="N194" s="294"/>
      <c r="O194" s="294"/>
      <c r="P194" s="294"/>
    </row>
    <row r="195" spans="1:16" ht="30" x14ac:dyDescent="0.25">
      <c r="A195" s="526"/>
      <c r="B195" s="531" t="s">
        <v>1068</v>
      </c>
      <c r="C195" s="488">
        <f>B.Stanja!AT76</f>
        <v>0</v>
      </c>
      <c r="D195" s="488">
        <f>B.Stanja!AY76</f>
        <v>0</v>
      </c>
      <c r="E195" s="489"/>
      <c r="F195" s="517"/>
      <c r="G195" s="517"/>
      <c r="H195" s="517"/>
      <c r="I195" s="517"/>
      <c r="J195" s="294"/>
      <c r="K195" s="294"/>
      <c r="L195" s="294"/>
      <c r="M195" s="294"/>
      <c r="N195" s="294"/>
      <c r="O195" s="294"/>
      <c r="P195" s="294"/>
    </row>
    <row r="196" spans="1:16" ht="30" x14ac:dyDescent="0.25">
      <c r="A196" s="526"/>
      <c r="B196" s="531" t="s">
        <v>1067</v>
      </c>
      <c r="C196" s="488">
        <f>B.Stanja!AT77</f>
        <v>0</v>
      </c>
      <c r="D196" s="488">
        <f>B.Stanja!AY77</f>
        <v>0</v>
      </c>
      <c r="E196" s="489"/>
      <c r="F196" s="517"/>
      <c r="G196" s="517"/>
      <c r="H196" s="517"/>
      <c r="I196" s="517"/>
      <c r="J196" s="294"/>
      <c r="K196" s="294"/>
      <c r="L196" s="294"/>
      <c r="M196" s="294"/>
      <c r="N196" s="294"/>
      <c r="O196" s="294"/>
      <c r="P196" s="294"/>
    </row>
    <row r="197" spans="1:16" ht="30" x14ac:dyDescent="0.25">
      <c r="A197" s="526"/>
      <c r="B197" s="531" t="s">
        <v>1069</v>
      </c>
      <c r="C197" s="488">
        <f>B.Stanja!AT78</f>
        <v>0</v>
      </c>
      <c r="D197" s="488">
        <f>B.Stanja!AY78</f>
        <v>0</v>
      </c>
      <c r="E197" s="489"/>
      <c r="F197" s="517"/>
      <c r="G197" s="517"/>
      <c r="H197" s="517"/>
      <c r="I197" s="517"/>
      <c r="J197" s="294"/>
      <c r="K197" s="294"/>
      <c r="L197" s="294"/>
      <c r="M197" s="294"/>
      <c r="N197" s="294"/>
      <c r="O197" s="294"/>
      <c r="P197" s="294"/>
    </row>
    <row r="198" spans="1:16" ht="30" x14ac:dyDescent="0.25">
      <c r="A198" s="526"/>
      <c r="B198" s="531" t="s">
        <v>1070</v>
      </c>
      <c r="C198" s="488">
        <f>B.Stanja!AT79</f>
        <v>0</v>
      </c>
      <c r="D198" s="488">
        <f>B.Stanja!AY79</f>
        <v>0</v>
      </c>
      <c r="E198" s="489"/>
      <c r="F198" s="517"/>
      <c r="G198" s="517"/>
      <c r="H198" s="517"/>
      <c r="I198" s="517"/>
      <c r="J198" s="294"/>
      <c r="K198" s="294"/>
      <c r="L198" s="294"/>
      <c r="M198" s="294"/>
      <c r="N198" s="294"/>
      <c r="O198" s="294"/>
      <c r="P198" s="294"/>
    </row>
    <row r="199" spans="1:16" ht="15" x14ac:dyDescent="0.25">
      <c r="A199" s="526"/>
      <c r="B199" s="527" t="s">
        <v>1071</v>
      </c>
      <c r="C199" s="488">
        <f>B.Stanja!AT80</f>
        <v>0</v>
      </c>
      <c r="D199" s="488">
        <f>B.Stanja!AY80</f>
        <v>0</v>
      </c>
      <c r="E199" s="489"/>
      <c r="F199" s="517"/>
      <c r="G199" s="517"/>
      <c r="H199" s="517"/>
      <c r="I199" s="517"/>
      <c r="J199" s="294"/>
      <c r="K199" s="294"/>
      <c r="L199" s="294"/>
      <c r="M199" s="294"/>
      <c r="N199" s="294"/>
      <c r="O199" s="294"/>
      <c r="P199" s="294"/>
    </row>
    <row r="200" spans="1:16" ht="15" x14ac:dyDescent="0.25">
      <c r="A200" s="526"/>
      <c r="B200" s="527" t="s">
        <v>1072</v>
      </c>
      <c r="C200" s="488">
        <f>B.Stanja!AT82</f>
        <v>0</v>
      </c>
      <c r="D200" s="488">
        <f>B.Stanja!AY82</f>
        <v>0</v>
      </c>
      <c r="E200" s="489"/>
      <c r="F200" s="517"/>
      <c r="G200" s="517"/>
      <c r="H200" s="517"/>
      <c r="I200" s="517"/>
      <c r="J200" s="294"/>
      <c r="K200" s="294"/>
      <c r="L200" s="294"/>
      <c r="M200" s="294"/>
      <c r="N200" s="294"/>
      <c r="O200" s="294"/>
      <c r="P200" s="294"/>
    </row>
    <row r="201" spans="1:16" ht="15" x14ac:dyDescent="0.25">
      <c r="A201" s="526"/>
      <c r="B201" s="527" t="s">
        <v>1073</v>
      </c>
      <c r="C201" s="488">
        <f>B.Stanja!AT83</f>
        <v>0</v>
      </c>
      <c r="D201" s="488">
        <f>B.Stanja!AY83</f>
        <v>0</v>
      </c>
      <c r="E201" s="489"/>
      <c r="F201" s="517"/>
      <c r="G201" s="517"/>
      <c r="H201" s="517"/>
      <c r="I201" s="517"/>
      <c r="J201" s="294"/>
      <c r="K201" s="294"/>
      <c r="L201" s="294"/>
      <c r="M201" s="294"/>
      <c r="N201" s="294"/>
      <c r="O201" s="294"/>
      <c r="P201" s="294"/>
    </row>
    <row r="202" spans="1:16" ht="15" x14ac:dyDescent="0.25">
      <c r="A202" s="487"/>
      <c r="B202" s="527" t="s">
        <v>1074</v>
      </c>
      <c r="C202" s="488">
        <f>B.Stanja!AT84</f>
        <v>0</v>
      </c>
      <c r="D202" s="488">
        <f>B.Stanja!AY84</f>
        <v>0</v>
      </c>
      <c r="E202" s="489"/>
      <c r="F202" s="517"/>
      <c r="G202" s="517"/>
      <c r="H202" s="517"/>
      <c r="I202" s="517"/>
      <c r="J202" s="294"/>
      <c r="K202" s="294"/>
      <c r="L202" s="294"/>
      <c r="M202" s="294"/>
      <c r="N202" s="294"/>
      <c r="O202" s="294"/>
      <c r="P202" s="294"/>
    </row>
    <row r="203" spans="1:16" x14ac:dyDescent="0.2">
      <c r="A203" s="517"/>
      <c r="B203" s="517"/>
      <c r="C203" s="517"/>
      <c r="D203" s="517"/>
      <c r="E203" s="517"/>
      <c r="F203" s="517"/>
      <c r="G203" s="517"/>
      <c r="H203" s="517"/>
      <c r="I203" s="517"/>
      <c r="J203" s="294"/>
      <c r="K203" s="294"/>
      <c r="L203" s="294"/>
      <c r="M203" s="294"/>
      <c r="N203" s="294"/>
      <c r="O203" s="294"/>
      <c r="P203" s="294"/>
    </row>
    <row r="204" spans="1:16" x14ac:dyDescent="0.2">
      <c r="A204" s="542"/>
      <c r="B204" s="543" t="s">
        <v>185</v>
      </c>
      <c r="C204" s="544">
        <f>C143</f>
        <v>0</v>
      </c>
      <c r="D204" s="544">
        <f>D143</f>
        <v>0</v>
      </c>
      <c r="E204" s="489"/>
      <c r="F204" s="452"/>
      <c r="G204" s="452"/>
      <c r="H204" s="452"/>
      <c r="I204" s="452"/>
      <c r="J204" s="289"/>
      <c r="K204" s="289"/>
      <c r="L204" s="289"/>
      <c r="M204" s="289"/>
      <c r="N204" s="289"/>
      <c r="O204" s="289"/>
      <c r="P204" s="289"/>
    </row>
    <row r="205" spans="1:16" x14ac:dyDescent="0.2">
      <c r="A205" s="542"/>
      <c r="B205" s="543" t="s">
        <v>1122</v>
      </c>
      <c r="C205" s="544">
        <f>C149</f>
        <v>0</v>
      </c>
      <c r="D205" s="544">
        <f>D149</f>
        <v>0</v>
      </c>
      <c r="E205" s="489"/>
      <c r="F205" s="452"/>
      <c r="G205" s="452"/>
      <c r="H205" s="452"/>
      <c r="I205" s="452"/>
      <c r="J205" s="289"/>
      <c r="K205" s="289"/>
      <c r="L205" s="289"/>
      <c r="M205" s="289"/>
      <c r="N205" s="289"/>
      <c r="O205" s="289"/>
      <c r="P205" s="289"/>
    </row>
    <row r="206" spans="1:16" x14ac:dyDescent="0.2">
      <c r="A206" s="542"/>
      <c r="B206" s="536" t="s">
        <v>1123</v>
      </c>
      <c r="C206" s="544">
        <f>C152</f>
        <v>0</v>
      </c>
      <c r="D206" s="544">
        <f>D152</f>
        <v>0</v>
      </c>
      <c r="E206" s="489"/>
      <c r="F206" s="452"/>
      <c r="G206" s="452"/>
      <c r="H206" s="452"/>
      <c r="I206" s="452"/>
      <c r="J206" s="289"/>
      <c r="K206" s="289"/>
      <c r="L206" s="289"/>
      <c r="M206" s="289"/>
      <c r="N206" s="289"/>
      <c r="O206" s="289"/>
      <c r="P206" s="289"/>
    </row>
    <row r="207" spans="1:16" x14ac:dyDescent="0.2">
      <c r="A207" s="452"/>
      <c r="B207" s="452"/>
      <c r="C207" s="452"/>
      <c r="D207" s="452"/>
      <c r="E207" s="452"/>
      <c r="F207" s="452"/>
      <c r="G207" s="452"/>
      <c r="H207" s="452"/>
      <c r="I207" s="452"/>
      <c r="J207" s="289"/>
      <c r="K207" s="289"/>
      <c r="L207" s="289"/>
      <c r="M207" s="289"/>
      <c r="N207" s="289"/>
      <c r="O207" s="289"/>
      <c r="P207" s="289"/>
    </row>
    <row r="208" spans="1:16" ht="17.25" customHeight="1" x14ac:dyDescent="0.2">
      <c r="A208" s="457"/>
      <c r="B208" s="457" t="s">
        <v>1140</v>
      </c>
      <c r="C208" s="458" t="s">
        <v>959</v>
      </c>
      <c r="D208" s="458" t="s">
        <v>960</v>
      </c>
      <c r="E208" s="459" t="s">
        <v>301</v>
      </c>
      <c r="F208" s="518" t="s">
        <v>723</v>
      </c>
      <c r="G208" s="518" t="s">
        <v>138</v>
      </c>
      <c r="H208" s="518"/>
      <c r="I208" s="507" t="s">
        <v>1129</v>
      </c>
      <c r="J208" s="295" t="s">
        <v>1130</v>
      </c>
      <c r="K208" s="295" t="s">
        <v>1131</v>
      </c>
      <c r="L208" s="289"/>
      <c r="M208" s="289"/>
      <c r="N208" s="289"/>
      <c r="O208" s="289"/>
      <c r="P208" s="289"/>
    </row>
    <row r="209" spans="1:16" ht="14.25" customHeight="1" x14ac:dyDescent="0.2">
      <c r="A209" s="515">
        <v>1</v>
      </c>
      <c r="B209" s="509" t="str">
        <f>INDEX($B$204:$B$206,MATCH(C209,$C$204:$C$206,0))</f>
        <v>Zalihe</v>
      </c>
      <c r="C209" s="510">
        <f>MAX(C204:C206)</f>
        <v>0</v>
      </c>
      <c r="D209" s="510">
        <f>INDEX($D$204:$D$206,MATCH(C209,$C$204:$C$206,0))</f>
        <v>0</v>
      </c>
      <c r="E209" s="462">
        <f t="shared" ref="E209:E212" si="34">C209-D209</f>
        <v>0</v>
      </c>
      <c r="F209" s="463">
        <f t="shared" ref="F209:F212" si="35">IF(E209&lt;0,E209*-1,E209)</f>
        <v>0</v>
      </c>
      <c r="G209" s="464">
        <f>IFERROR(F209/D209,0)</f>
        <v>0</v>
      </c>
      <c r="H209" s="462" t="str">
        <f>IF(E209&lt;0,"SMANJENJE","POVEĆANJE")</f>
        <v>POVEĆANJE</v>
      </c>
      <c r="I209" s="462">
        <f>(C209+D209)/2</f>
        <v>0</v>
      </c>
      <c r="J209" s="296" t="e">
        <f>(B.Uspjeha!$AT$17+B.Uspjeha!$BA$17/2)/I209</f>
        <v>#DIV/0!</v>
      </c>
      <c r="K209" s="291">
        <f t="shared" ref="K209:K211" si="36">IFERROR(ROUND(365/J209,0),0)</f>
        <v>0</v>
      </c>
      <c r="L209" s="289"/>
      <c r="M209" s="289"/>
      <c r="N209" s="289"/>
      <c r="O209" s="289"/>
      <c r="P209" s="289"/>
    </row>
    <row r="210" spans="1:16" ht="14.25" customHeight="1" x14ac:dyDescent="0.2">
      <c r="A210" s="501">
        <v>2</v>
      </c>
      <c r="B210" s="466" t="str">
        <f t="shared" ref="B210:B211" si="37">INDEX($B$204:$B$206,MATCH(C210,$C$204:$C$206,0))</f>
        <v>Zalihe</v>
      </c>
      <c r="C210" s="512">
        <f>LARGE($C$204:$C$206,2)</f>
        <v>0</v>
      </c>
      <c r="D210" s="512">
        <f t="shared" ref="D210:D211" si="38">INDEX($D$204:$D$206,MATCH(C210,$C$204:$C$206,0))</f>
        <v>0</v>
      </c>
      <c r="E210" s="467">
        <f t="shared" si="34"/>
        <v>0</v>
      </c>
      <c r="F210" s="468">
        <f t="shared" si="35"/>
        <v>0</v>
      </c>
      <c r="G210" s="469">
        <f t="shared" ref="G210:G212" si="39">IFERROR(F210/D210,0)</f>
        <v>0</v>
      </c>
      <c r="H210" s="467" t="str">
        <f t="shared" ref="H210:H212" si="40">IF(E210&lt;0,"SMANJENJE","POVEĆANJE")</f>
        <v>POVEĆANJE</v>
      </c>
      <c r="I210" s="467">
        <f t="shared" ref="I210:I212" si="41">(C210+D210)/2</f>
        <v>0</v>
      </c>
      <c r="J210" s="297" t="e">
        <f>(B.Uspjeha!$AT$17+B.Uspjeha!$BA$17/2)/I210</f>
        <v>#DIV/0!</v>
      </c>
      <c r="K210" s="292">
        <f t="shared" si="36"/>
        <v>0</v>
      </c>
      <c r="L210" s="289"/>
      <c r="M210" s="289"/>
      <c r="N210" s="289"/>
      <c r="O210" s="289"/>
      <c r="P210" s="289"/>
    </row>
    <row r="211" spans="1:16" x14ac:dyDescent="0.2">
      <c r="A211" s="495">
        <v>3</v>
      </c>
      <c r="B211" s="471" t="str">
        <f t="shared" si="37"/>
        <v>Zalihe</v>
      </c>
      <c r="C211" s="545">
        <f>LARGE($C$204:$C$206,3)</f>
        <v>0</v>
      </c>
      <c r="D211" s="545">
        <f t="shared" si="38"/>
        <v>0</v>
      </c>
      <c r="E211" s="472">
        <f t="shared" si="34"/>
        <v>0</v>
      </c>
      <c r="F211" s="474">
        <f t="shared" si="35"/>
        <v>0</v>
      </c>
      <c r="G211" s="475">
        <f t="shared" si="39"/>
        <v>0</v>
      </c>
      <c r="H211" s="472" t="str">
        <f t="shared" si="40"/>
        <v>POVEĆANJE</v>
      </c>
      <c r="I211" s="473">
        <f t="shared" si="41"/>
        <v>0</v>
      </c>
      <c r="J211" s="298" t="e">
        <f>(B.Uspjeha!$AT$17+B.Uspjeha!$BA$17/2)/I211</f>
        <v>#DIV/0!</v>
      </c>
      <c r="K211" s="293">
        <f t="shared" si="36"/>
        <v>0</v>
      </c>
      <c r="L211" s="289"/>
      <c r="M211" s="289"/>
      <c r="N211" s="289"/>
      <c r="O211" s="289"/>
      <c r="P211" s="289"/>
    </row>
    <row r="212" spans="1:16" x14ac:dyDescent="0.2">
      <c r="A212" s="519">
        <v>4</v>
      </c>
      <c r="B212" s="546" t="s">
        <v>1144</v>
      </c>
      <c r="C212" s="547">
        <f>SUM(C209:C211)</f>
        <v>0</v>
      </c>
      <c r="D212" s="547">
        <f>SUM(D209:D211)</f>
        <v>0</v>
      </c>
      <c r="E212" s="524">
        <f t="shared" si="34"/>
        <v>0</v>
      </c>
      <c r="F212" s="548">
        <f t="shared" si="35"/>
        <v>0</v>
      </c>
      <c r="G212" s="523">
        <f t="shared" si="39"/>
        <v>0</v>
      </c>
      <c r="H212" s="524" t="str">
        <f t="shared" si="40"/>
        <v>POVEĆANJE</v>
      </c>
      <c r="I212" s="549">
        <f t="shared" si="41"/>
        <v>0</v>
      </c>
      <c r="J212" s="381" t="e">
        <f>(B.Uspjeha!$AT$17+B.Uspjeha!$BA$17/2)/I212</f>
        <v>#DIV/0!</v>
      </c>
      <c r="K212" s="380">
        <f>SUM(K209:K211)</f>
        <v>0</v>
      </c>
      <c r="L212" s="289"/>
      <c r="M212" s="289"/>
      <c r="N212" s="289"/>
      <c r="O212" s="289"/>
      <c r="P212" s="289"/>
    </row>
    <row r="213" spans="1:16" x14ac:dyDescent="0.2">
      <c r="A213" s="452"/>
      <c r="B213" s="452"/>
      <c r="C213" s="452"/>
      <c r="D213" s="452"/>
      <c r="E213" s="452"/>
      <c r="F213" s="452"/>
      <c r="G213" s="452"/>
      <c r="H213" s="452"/>
      <c r="I213" s="452"/>
      <c r="J213" s="289"/>
      <c r="K213" s="289"/>
      <c r="L213" s="289"/>
      <c r="M213" s="289"/>
      <c r="N213" s="289"/>
      <c r="O213" s="289"/>
      <c r="P213" s="289"/>
    </row>
    <row r="214" spans="1:16" x14ac:dyDescent="0.2">
      <c r="A214" s="452"/>
      <c r="B214" s="452"/>
      <c r="C214" s="452"/>
      <c r="D214" s="452"/>
      <c r="E214" s="452"/>
      <c r="F214" s="452"/>
      <c r="G214" s="452"/>
      <c r="H214" s="452"/>
      <c r="I214" s="550"/>
      <c r="J214" s="300"/>
      <c r="K214" s="300"/>
      <c r="L214" s="300"/>
      <c r="M214" s="300"/>
      <c r="N214" s="300"/>
      <c r="O214" s="300"/>
      <c r="P214" s="300"/>
    </row>
    <row r="215" spans="1:16" ht="17.25" customHeight="1" x14ac:dyDescent="0.2">
      <c r="A215" s="457"/>
      <c r="B215" s="457" t="s">
        <v>1145</v>
      </c>
      <c r="C215" s="458" t="s">
        <v>959</v>
      </c>
      <c r="D215" s="458" t="s">
        <v>960</v>
      </c>
      <c r="E215" s="459" t="s">
        <v>301</v>
      </c>
      <c r="F215" s="459" t="s">
        <v>723</v>
      </c>
      <c r="G215" s="459" t="s">
        <v>138</v>
      </c>
      <c r="H215" s="459"/>
      <c r="I215" s="452"/>
      <c r="J215" s="289"/>
      <c r="K215" s="289"/>
      <c r="L215" s="289"/>
      <c r="M215" s="289"/>
      <c r="N215" s="289"/>
      <c r="O215" s="289"/>
      <c r="P215" s="289"/>
    </row>
    <row r="216" spans="1:16" ht="14.25" customHeight="1" x14ac:dyDescent="0.2">
      <c r="A216" s="515">
        <v>1</v>
      </c>
      <c r="B216" s="509" t="e">
        <f>INDEX($B$235:$B$281,MATCH(C216,$C$235:$C$281,0))</f>
        <v>#REF!</v>
      </c>
      <c r="C216" s="510" t="e">
        <f>MAX($C$235:$C$252)</f>
        <v>#REF!</v>
      </c>
      <c r="D216" s="510" t="e">
        <f>INDEX($D$235:$D$252,MATCH(C216,$C$235:$C$252,0))</f>
        <v>#REF!</v>
      </c>
      <c r="E216" s="462" t="e">
        <f>C216-D216</f>
        <v>#REF!</v>
      </c>
      <c r="F216" s="463" t="e">
        <f t="shared" ref="F216:F222" si="42">IF(E216&lt;0,E216*-1,E216)</f>
        <v>#REF!</v>
      </c>
      <c r="G216" s="464">
        <f>IFERROR(F216/D216,0)</f>
        <v>0</v>
      </c>
      <c r="H216" s="462" t="e">
        <f>IF(E216&lt;0,"SMANJENJE","POVEĆANJE")</f>
        <v>#REF!</v>
      </c>
      <c r="I216" s="452"/>
      <c r="J216" s="289"/>
      <c r="K216" s="289"/>
      <c r="L216" s="289"/>
      <c r="M216" s="289"/>
      <c r="N216" s="289"/>
      <c r="O216" s="289"/>
      <c r="P216" s="289"/>
    </row>
    <row r="217" spans="1:16" ht="14.25" customHeight="1" x14ac:dyDescent="0.2">
      <c r="A217" s="501">
        <v>2</v>
      </c>
      <c r="B217" s="466" t="e">
        <f>INDEX($B$235:$B$281,MATCH(C217,$C$235:$C$281,0))</f>
        <v>#REF!</v>
      </c>
      <c r="C217" s="512" t="e">
        <f>LARGE($C$235:$C$252,2)</f>
        <v>#REF!</v>
      </c>
      <c r="D217" s="512" t="e">
        <f>INDEX($D$235:$D$252,MATCH(C217,$C$235:$C$252,0))</f>
        <v>#REF!</v>
      </c>
      <c r="E217" s="467" t="e">
        <f t="shared" ref="E217:E222" si="43">C217-D217</f>
        <v>#REF!</v>
      </c>
      <c r="F217" s="468" t="e">
        <f t="shared" si="42"/>
        <v>#REF!</v>
      </c>
      <c r="G217" s="469">
        <f>IFERROR(F217/D217,0)</f>
        <v>0</v>
      </c>
      <c r="H217" s="467" t="e">
        <f t="shared" ref="H217:H222" si="44">IF(E217&lt;0,"SMANJENJE","POVEĆANJE")</f>
        <v>#REF!</v>
      </c>
      <c r="I217" s="452"/>
      <c r="J217" s="289"/>
      <c r="K217" s="289"/>
      <c r="L217" s="289"/>
      <c r="M217" s="289"/>
      <c r="N217" s="289"/>
      <c r="O217" s="289"/>
      <c r="P217" s="289"/>
    </row>
    <row r="218" spans="1:16" x14ac:dyDescent="0.2">
      <c r="A218" s="501">
        <v>3</v>
      </c>
      <c r="B218" s="466" t="e">
        <f>INDEX($B$235:$B$281,MATCH(C218,$C$235:$C$281,0))</f>
        <v>#REF!</v>
      </c>
      <c r="C218" s="512" t="e">
        <f>LARGE($C$235:$C$252,3)</f>
        <v>#REF!</v>
      </c>
      <c r="D218" s="512" t="e">
        <f>INDEX($D$235:$D$252,MATCH(C218,$C$235:$C$252,0))</f>
        <v>#REF!</v>
      </c>
      <c r="E218" s="467" t="e">
        <f t="shared" si="43"/>
        <v>#REF!</v>
      </c>
      <c r="F218" s="468" t="e">
        <f t="shared" si="42"/>
        <v>#REF!</v>
      </c>
      <c r="G218" s="469">
        <f t="shared" ref="G218:G222" si="45">IFERROR(F218/D218,0)</f>
        <v>0</v>
      </c>
      <c r="H218" s="467" t="e">
        <f t="shared" si="44"/>
        <v>#REF!</v>
      </c>
      <c r="I218" s="452"/>
      <c r="J218" s="289"/>
      <c r="K218" s="289"/>
      <c r="L218" s="289"/>
      <c r="M218" s="289"/>
      <c r="N218" s="289"/>
      <c r="O218" s="289"/>
      <c r="P218" s="289"/>
    </row>
    <row r="219" spans="1:16" x14ac:dyDescent="0.2">
      <c r="A219" s="501">
        <v>4</v>
      </c>
      <c r="B219" s="466" t="e">
        <f>INDEX($B$235:$B$281,MATCH(C219,$C$235:$C$281,0))</f>
        <v>#REF!</v>
      </c>
      <c r="C219" s="512" t="e">
        <f>LARGE($C$235:$C$252,4)</f>
        <v>#REF!</v>
      </c>
      <c r="D219" s="512" t="e">
        <f>INDEX($D$235:$D$252,MATCH(C219,$C$235:$C$252,0))</f>
        <v>#REF!</v>
      </c>
      <c r="E219" s="467" t="e">
        <f t="shared" si="43"/>
        <v>#REF!</v>
      </c>
      <c r="F219" s="468" t="e">
        <f t="shared" si="42"/>
        <v>#REF!</v>
      </c>
      <c r="G219" s="469">
        <f t="shared" si="45"/>
        <v>0</v>
      </c>
      <c r="H219" s="467" t="e">
        <f t="shared" si="44"/>
        <v>#REF!</v>
      </c>
      <c r="I219" s="452"/>
      <c r="J219" s="289"/>
      <c r="K219" s="289"/>
      <c r="L219" s="289"/>
      <c r="M219" s="289"/>
      <c r="N219" s="289"/>
      <c r="O219" s="289"/>
      <c r="P219" s="289"/>
    </row>
    <row r="220" spans="1:16" x14ac:dyDescent="0.2">
      <c r="A220" s="501">
        <v>5</v>
      </c>
      <c r="B220" s="466" t="e">
        <f>INDEX($B$235:$B$281,MATCH(C220,$C$235:$C$281,0))</f>
        <v>#REF!</v>
      </c>
      <c r="C220" s="512" t="e">
        <f>LARGE($C$235:$C$252,5)</f>
        <v>#REF!</v>
      </c>
      <c r="D220" s="512" t="e">
        <f>INDEX($D$235:$D$252,MATCH(C220,$C$235:$C$252,0))</f>
        <v>#REF!</v>
      </c>
      <c r="E220" s="467" t="e">
        <f t="shared" si="43"/>
        <v>#REF!</v>
      </c>
      <c r="F220" s="468" t="e">
        <f t="shared" si="42"/>
        <v>#REF!</v>
      </c>
      <c r="G220" s="469">
        <f t="shared" si="45"/>
        <v>0</v>
      </c>
      <c r="H220" s="467" t="e">
        <f t="shared" si="44"/>
        <v>#REF!</v>
      </c>
      <c r="I220" s="452"/>
      <c r="J220" s="289"/>
      <c r="K220" s="289"/>
      <c r="L220" s="289"/>
      <c r="M220" s="289"/>
      <c r="N220" s="289"/>
      <c r="O220" s="289"/>
      <c r="P220" s="289"/>
    </row>
    <row r="221" spans="1:16" x14ac:dyDescent="0.2">
      <c r="A221" s="501">
        <v>6</v>
      </c>
      <c r="B221" s="466" t="s">
        <v>1146</v>
      </c>
      <c r="C221" s="512" t="e">
        <f>C222-SUM(C216:C220)</f>
        <v>#REF!</v>
      </c>
      <c r="D221" s="512" t="e">
        <f>D222-SUM(D216:D220)</f>
        <v>#REF!</v>
      </c>
      <c r="E221" s="467" t="e">
        <f t="shared" si="43"/>
        <v>#REF!</v>
      </c>
      <c r="F221" s="468" t="e">
        <f t="shared" si="42"/>
        <v>#REF!</v>
      </c>
      <c r="G221" s="469">
        <f t="shared" si="45"/>
        <v>0</v>
      </c>
      <c r="H221" s="467" t="e">
        <f t="shared" si="44"/>
        <v>#REF!</v>
      </c>
      <c r="I221" s="452"/>
      <c r="J221" s="289"/>
      <c r="K221" s="289"/>
      <c r="L221" s="289"/>
      <c r="M221" s="289"/>
      <c r="N221" s="289"/>
      <c r="O221" s="289"/>
      <c r="P221" s="289"/>
    </row>
    <row r="222" spans="1:16" x14ac:dyDescent="0.2">
      <c r="A222" s="502">
        <v>7</v>
      </c>
      <c r="B222" s="551" t="s">
        <v>1147</v>
      </c>
      <c r="C222" s="552" t="e">
        <f>SUM(C235:C252)</f>
        <v>#REF!</v>
      </c>
      <c r="D222" s="552" t="e">
        <f>SUM(D235:D252)</f>
        <v>#REF!</v>
      </c>
      <c r="E222" s="473" t="e">
        <f t="shared" si="43"/>
        <v>#REF!</v>
      </c>
      <c r="F222" s="505" t="e">
        <f t="shared" si="42"/>
        <v>#REF!</v>
      </c>
      <c r="G222" s="506">
        <f t="shared" si="45"/>
        <v>0</v>
      </c>
      <c r="H222" s="473" t="e">
        <f t="shared" si="44"/>
        <v>#REF!</v>
      </c>
      <c r="I222" s="452"/>
      <c r="J222" s="289"/>
      <c r="K222" s="289"/>
      <c r="L222" s="289"/>
      <c r="M222" s="289"/>
      <c r="N222" s="289"/>
      <c r="O222" s="289"/>
      <c r="P222" s="289"/>
    </row>
    <row r="223" spans="1:16" ht="16.5" customHeight="1" x14ac:dyDescent="0.2">
      <c r="A223" s="452"/>
      <c r="B223" s="452"/>
      <c r="C223" s="452"/>
      <c r="D223" s="452"/>
      <c r="E223" s="452"/>
      <c r="F223" s="452"/>
      <c r="G223" s="452"/>
      <c r="H223" s="452"/>
      <c r="I223" s="550"/>
      <c r="J223" s="300"/>
      <c r="K223" s="300"/>
      <c r="L223" s="300"/>
      <c r="M223" s="300"/>
      <c r="N223" s="300"/>
      <c r="O223" s="300"/>
      <c r="P223" s="300"/>
    </row>
    <row r="224" spans="1:16" ht="17.25" customHeight="1" x14ac:dyDescent="0.2">
      <c r="A224" s="457"/>
      <c r="B224" s="457" t="s">
        <v>1148</v>
      </c>
      <c r="C224" s="458" t="s">
        <v>959</v>
      </c>
      <c r="D224" s="458" t="s">
        <v>960</v>
      </c>
      <c r="E224" s="459" t="s">
        <v>301</v>
      </c>
      <c r="F224" s="459" t="s">
        <v>723</v>
      </c>
      <c r="G224" s="459" t="s">
        <v>138</v>
      </c>
      <c r="H224" s="459"/>
      <c r="I224" s="452"/>
      <c r="J224" s="289"/>
      <c r="K224" s="289"/>
      <c r="L224" s="289"/>
      <c r="M224" s="289"/>
      <c r="N224" s="289"/>
      <c r="O224" s="289"/>
      <c r="P224" s="289"/>
    </row>
    <row r="225" spans="1:16" ht="14.25" customHeight="1" x14ac:dyDescent="0.2">
      <c r="A225" s="508" t="s">
        <v>1149</v>
      </c>
      <c r="B225" s="509" t="str">
        <f>INDEX($B$235:$B$281,MATCH(C225,$C$235:$C$281,0))</f>
        <v>300 -Akcijski kapital</v>
      </c>
      <c r="C225" s="510">
        <f>MAX($C$253:$C$281)</f>
        <v>0</v>
      </c>
      <c r="D225" s="510">
        <f>INDEX($D$235:$D$281,MATCH(C225,$C$235:$C$281,0))</f>
        <v>0</v>
      </c>
      <c r="E225" s="462">
        <f>C225-D225</f>
        <v>0</v>
      </c>
      <c r="F225" s="463">
        <f t="shared" ref="F225:F231" si="46">IF(E225&lt;0,E225*-1,E225)</f>
        <v>0</v>
      </c>
      <c r="G225" s="464">
        <f t="shared" ref="G225:G231" si="47">IFERROR(F225/D225,0)</f>
        <v>0</v>
      </c>
      <c r="H225" s="462" t="str">
        <f>IF(E225&lt;0,"SMANJENJE","POVEĆANJE")</f>
        <v>POVEĆANJE</v>
      </c>
      <c r="I225" s="452"/>
      <c r="J225" s="289"/>
      <c r="K225" s="289"/>
      <c r="L225" s="289"/>
      <c r="M225" s="289"/>
      <c r="N225" s="289"/>
      <c r="O225" s="289"/>
      <c r="P225" s="289"/>
    </row>
    <row r="226" spans="1:16" ht="14.25" customHeight="1" x14ac:dyDescent="0.2">
      <c r="A226" s="511" t="s">
        <v>1150</v>
      </c>
      <c r="B226" s="466" t="str">
        <f>INDEX($B$235:$B$281,MATCH(C226,$C$235:$C$281,0))</f>
        <v>300 -Akcijski kapital</v>
      </c>
      <c r="C226" s="512">
        <f>LARGE($C$253:$C$281,2)</f>
        <v>0</v>
      </c>
      <c r="D226" s="512">
        <f>INDEX($D$235:$D$281,MATCH(C226,$C$235:$C$281,0))</f>
        <v>0</v>
      </c>
      <c r="E226" s="467">
        <f t="shared" ref="E226:E231" si="48">C226-D226</f>
        <v>0</v>
      </c>
      <c r="F226" s="468">
        <f t="shared" si="46"/>
        <v>0</v>
      </c>
      <c r="G226" s="469">
        <f t="shared" si="47"/>
        <v>0</v>
      </c>
      <c r="H226" s="467" t="str">
        <f t="shared" ref="H226:H231" si="49">IF(E226&lt;0,"SMANJENJE","POVEĆANJE")</f>
        <v>POVEĆANJE</v>
      </c>
      <c r="I226" s="452"/>
      <c r="J226" s="289"/>
      <c r="K226" s="289"/>
      <c r="L226" s="289"/>
      <c r="M226" s="289"/>
      <c r="N226" s="289"/>
      <c r="O226" s="289"/>
      <c r="P226" s="289"/>
    </row>
    <row r="227" spans="1:16" x14ac:dyDescent="0.2">
      <c r="A227" s="511" t="s">
        <v>1151</v>
      </c>
      <c r="B227" s="466" t="str">
        <f>INDEX($B$235:$B$281,MATCH(C227,$C$235:$C$281,0))</f>
        <v>300 -Akcijski kapital</v>
      </c>
      <c r="C227" s="512">
        <f>LARGE($C$253:$C$281,3)</f>
        <v>0</v>
      </c>
      <c r="D227" s="512">
        <f>INDEX($D$235:$D$281,MATCH(C227,$C$235:$C$281,0))</f>
        <v>0</v>
      </c>
      <c r="E227" s="467">
        <f t="shared" si="48"/>
        <v>0</v>
      </c>
      <c r="F227" s="468">
        <f t="shared" si="46"/>
        <v>0</v>
      </c>
      <c r="G227" s="469">
        <f t="shared" si="47"/>
        <v>0</v>
      </c>
      <c r="H227" s="467" t="str">
        <f t="shared" si="49"/>
        <v>POVEĆANJE</v>
      </c>
      <c r="I227" s="452"/>
      <c r="J227" s="289"/>
      <c r="K227" s="289"/>
      <c r="L227" s="289"/>
      <c r="M227" s="289"/>
      <c r="N227" s="289"/>
      <c r="O227" s="289"/>
      <c r="P227" s="289"/>
    </row>
    <row r="228" spans="1:16" x14ac:dyDescent="0.2">
      <c r="A228" s="511" t="s">
        <v>1152</v>
      </c>
      <c r="B228" s="466" t="str">
        <f>INDEX($B$235:$B$281,MATCH(C228,$C$235:$C$281,0))</f>
        <v>300 -Akcijski kapital</v>
      </c>
      <c r="C228" s="512">
        <f>LARGE($C$253:$C$281,4)</f>
        <v>0</v>
      </c>
      <c r="D228" s="512">
        <f>INDEX($D$235:$D$281,MATCH(C228,$C$235:$C$281,0))</f>
        <v>0</v>
      </c>
      <c r="E228" s="467">
        <f t="shared" si="48"/>
        <v>0</v>
      </c>
      <c r="F228" s="468">
        <f t="shared" si="46"/>
        <v>0</v>
      </c>
      <c r="G228" s="469">
        <f t="shared" si="47"/>
        <v>0</v>
      </c>
      <c r="H228" s="467" t="str">
        <f t="shared" si="49"/>
        <v>POVEĆANJE</v>
      </c>
      <c r="I228" s="452"/>
      <c r="J228" s="289"/>
      <c r="K228" s="289"/>
      <c r="L228" s="289"/>
      <c r="M228" s="289"/>
      <c r="N228" s="289"/>
      <c r="O228" s="289"/>
      <c r="P228" s="289"/>
    </row>
    <row r="229" spans="1:16" x14ac:dyDescent="0.2">
      <c r="A229" s="511"/>
      <c r="B229" s="466" t="str">
        <f>INDEX($B$235:$B$281,MATCH(C229,$C$235:$C$281,0))</f>
        <v>300 -Akcijski kapital</v>
      </c>
      <c r="C229" s="512">
        <f>LARGE($C$253:$C$281,5)</f>
        <v>0</v>
      </c>
      <c r="D229" s="512">
        <f>INDEX($D$235:$D$281,MATCH(C229,$C$235:$C$281,0))</f>
        <v>0</v>
      </c>
      <c r="E229" s="467">
        <f t="shared" si="48"/>
        <v>0</v>
      </c>
      <c r="F229" s="468">
        <f t="shared" si="46"/>
        <v>0</v>
      </c>
      <c r="G229" s="469">
        <f t="shared" si="47"/>
        <v>0</v>
      </c>
      <c r="H229" s="467" t="str">
        <f t="shared" si="49"/>
        <v>POVEĆANJE</v>
      </c>
      <c r="I229" s="452"/>
      <c r="J229" s="289"/>
      <c r="K229" s="289"/>
      <c r="L229" s="289"/>
      <c r="M229" s="289"/>
      <c r="N229" s="289"/>
      <c r="O229" s="289"/>
      <c r="P229" s="289"/>
    </row>
    <row r="230" spans="1:16" x14ac:dyDescent="0.2">
      <c r="A230" s="501"/>
      <c r="B230" s="466" t="s">
        <v>1153</v>
      </c>
      <c r="C230" s="512">
        <f>C231-SUM(C225:C229)</f>
        <v>0</v>
      </c>
      <c r="D230" s="512">
        <f>D231-SUM(D225:D229)</f>
        <v>0</v>
      </c>
      <c r="E230" s="467">
        <f t="shared" si="48"/>
        <v>0</v>
      </c>
      <c r="F230" s="468">
        <f t="shared" si="46"/>
        <v>0</v>
      </c>
      <c r="G230" s="469">
        <f t="shared" si="47"/>
        <v>0</v>
      </c>
      <c r="H230" s="467" t="str">
        <f t="shared" si="49"/>
        <v>POVEĆANJE</v>
      </c>
      <c r="I230" s="452"/>
      <c r="J230" s="289"/>
      <c r="K230" s="289"/>
      <c r="L230" s="289"/>
      <c r="M230" s="289"/>
      <c r="N230" s="289"/>
      <c r="O230" s="289"/>
      <c r="P230" s="289"/>
    </row>
    <row r="231" spans="1:16" x14ac:dyDescent="0.2">
      <c r="A231" s="502"/>
      <c r="B231" s="551" t="s">
        <v>1154</v>
      </c>
      <c r="C231" s="552">
        <f>SUM(C253:C281)</f>
        <v>0</v>
      </c>
      <c r="D231" s="552">
        <f>SUM(D253:D281)</f>
        <v>0</v>
      </c>
      <c r="E231" s="473">
        <f t="shared" si="48"/>
        <v>0</v>
      </c>
      <c r="F231" s="505">
        <f t="shared" si="46"/>
        <v>0</v>
      </c>
      <c r="G231" s="506">
        <f t="shared" si="47"/>
        <v>0</v>
      </c>
      <c r="H231" s="473" t="str">
        <f t="shared" si="49"/>
        <v>POVEĆANJE</v>
      </c>
      <c r="I231" s="452"/>
      <c r="J231" s="289"/>
      <c r="K231" s="289"/>
      <c r="L231" s="289"/>
      <c r="M231" s="289"/>
      <c r="N231" s="289"/>
      <c r="O231" s="289"/>
      <c r="P231" s="289"/>
    </row>
    <row r="232" spans="1:16" x14ac:dyDescent="0.2">
      <c r="A232" s="452"/>
      <c r="B232" s="452"/>
      <c r="C232" s="452"/>
      <c r="D232" s="452"/>
      <c r="E232" s="452"/>
      <c r="F232" s="452"/>
      <c r="G232" s="452"/>
      <c r="H232" s="452"/>
      <c r="I232" s="452"/>
      <c r="J232" s="289"/>
      <c r="K232" s="289"/>
      <c r="L232" s="289"/>
      <c r="M232" s="289"/>
      <c r="N232" s="289"/>
      <c r="O232" s="289"/>
      <c r="P232" s="289"/>
    </row>
    <row r="233" spans="1:16" x14ac:dyDescent="0.2">
      <c r="A233" s="452"/>
      <c r="B233" s="452"/>
      <c r="C233" s="452"/>
      <c r="D233" s="452"/>
      <c r="E233" s="452"/>
      <c r="F233" s="452"/>
      <c r="G233" s="452"/>
      <c r="H233" s="452"/>
      <c r="I233" s="452"/>
      <c r="J233" s="289"/>
      <c r="K233" s="289"/>
      <c r="L233" s="289"/>
      <c r="M233" s="289"/>
      <c r="N233" s="289"/>
      <c r="O233" s="289"/>
      <c r="P233" s="289"/>
    </row>
    <row r="234" spans="1:16" x14ac:dyDescent="0.2">
      <c r="A234" s="457"/>
      <c r="B234" s="457" t="s">
        <v>132</v>
      </c>
      <c r="C234" s="458" t="s">
        <v>959</v>
      </c>
      <c r="D234" s="458" t="s">
        <v>960</v>
      </c>
      <c r="E234" s="458" t="s">
        <v>961</v>
      </c>
      <c r="F234" s="452"/>
      <c r="G234" s="452"/>
      <c r="H234" s="452"/>
      <c r="I234" s="452"/>
      <c r="J234" s="289"/>
      <c r="K234" s="289"/>
      <c r="L234" s="289"/>
      <c r="M234" s="289"/>
      <c r="N234" s="289"/>
      <c r="O234" s="289"/>
      <c r="P234" s="289"/>
    </row>
    <row r="235" spans="1:16" ht="15" x14ac:dyDescent="0.25">
      <c r="A235" s="526"/>
      <c r="B235" s="527" t="s">
        <v>1075</v>
      </c>
      <c r="C235" s="553">
        <f>B.Stanja!AJ105</f>
        <v>0</v>
      </c>
      <c r="D235" s="553">
        <f>B.Stanja!AT105</f>
        <v>0</v>
      </c>
      <c r="E235" s="452"/>
      <c r="F235" s="452"/>
      <c r="G235" s="452"/>
      <c r="H235" s="452"/>
      <c r="I235" s="452"/>
      <c r="J235" s="289"/>
      <c r="K235" s="289"/>
      <c r="L235" s="289"/>
      <c r="M235" s="289"/>
      <c r="N235" s="289"/>
      <c r="O235" s="289"/>
      <c r="P235" s="289"/>
    </row>
    <row r="236" spans="1:16" ht="15" x14ac:dyDescent="0.25">
      <c r="A236" s="526"/>
      <c r="B236" s="527" t="s">
        <v>1076</v>
      </c>
      <c r="C236" s="553">
        <f>B.Stanja!AJ106</f>
        <v>0</v>
      </c>
      <c r="D236" s="553">
        <f>B.Stanja!AT106</f>
        <v>0</v>
      </c>
      <c r="E236" s="452"/>
      <c r="F236" s="452"/>
      <c r="G236" s="452"/>
      <c r="H236" s="452"/>
      <c r="I236" s="452"/>
      <c r="J236" s="289"/>
      <c r="K236" s="289"/>
      <c r="L236" s="289"/>
      <c r="M236" s="289"/>
      <c r="N236" s="289"/>
      <c r="O236" s="289"/>
      <c r="P236" s="289"/>
    </row>
    <row r="237" spans="1:16" ht="15" x14ac:dyDescent="0.25">
      <c r="A237" s="526"/>
      <c r="B237" s="527" t="s">
        <v>1077</v>
      </c>
      <c r="C237" s="553">
        <f>B.Stanja!AJ107</f>
        <v>0</v>
      </c>
      <c r="D237" s="553">
        <f>B.Stanja!AT107</f>
        <v>0</v>
      </c>
      <c r="E237" s="452"/>
      <c r="F237" s="452"/>
      <c r="G237" s="452"/>
      <c r="H237" s="452"/>
      <c r="I237" s="452"/>
      <c r="J237" s="289"/>
      <c r="K237" s="289"/>
      <c r="L237" s="289"/>
      <c r="M237" s="289"/>
      <c r="N237" s="289"/>
      <c r="O237" s="289"/>
      <c r="P237" s="289"/>
    </row>
    <row r="238" spans="1:16" ht="15" x14ac:dyDescent="0.25">
      <c r="A238" s="526"/>
      <c r="B238" s="527" t="s">
        <v>1078</v>
      </c>
      <c r="C238" s="553">
        <f>B.Stanja!AJ108</f>
        <v>0</v>
      </c>
      <c r="D238" s="553">
        <f>B.Stanja!AT108</f>
        <v>0</v>
      </c>
      <c r="E238" s="452"/>
      <c r="F238" s="452"/>
      <c r="G238" s="452"/>
      <c r="H238" s="452"/>
      <c r="I238" s="452"/>
      <c r="J238" s="289"/>
      <c r="K238" s="289"/>
      <c r="L238" s="289"/>
      <c r="M238" s="289"/>
      <c r="N238" s="289"/>
      <c r="O238" s="289"/>
      <c r="P238" s="289"/>
    </row>
    <row r="239" spans="1:16" ht="15" x14ac:dyDescent="0.25">
      <c r="A239" s="526"/>
      <c r="B239" s="527" t="s">
        <v>1079</v>
      </c>
      <c r="C239" s="553">
        <f>B.Stanja!AJ109</f>
        <v>0</v>
      </c>
      <c r="D239" s="553">
        <f>B.Stanja!AT109</f>
        <v>0</v>
      </c>
      <c r="E239" s="452"/>
      <c r="F239" s="452"/>
      <c r="G239" s="452"/>
      <c r="H239" s="452"/>
      <c r="I239" s="452"/>
      <c r="J239" s="289"/>
      <c r="K239" s="289"/>
      <c r="L239" s="289"/>
      <c r="M239" s="289"/>
      <c r="N239" s="289"/>
      <c r="O239" s="289"/>
      <c r="P239" s="289"/>
    </row>
    <row r="240" spans="1:16" ht="15" x14ac:dyDescent="0.25">
      <c r="A240" s="526"/>
      <c r="B240" s="527" t="s">
        <v>1080</v>
      </c>
      <c r="C240" s="553">
        <f>B.Stanja!AJ110</f>
        <v>0</v>
      </c>
      <c r="D240" s="553">
        <f>B.Stanja!AT110</f>
        <v>0</v>
      </c>
      <c r="E240" s="452"/>
      <c r="F240" s="452"/>
      <c r="G240" s="452"/>
      <c r="H240" s="452"/>
      <c r="I240" s="452"/>
      <c r="J240" s="289"/>
      <c r="K240" s="289"/>
      <c r="L240" s="289"/>
      <c r="M240" s="289"/>
      <c r="N240" s="289"/>
      <c r="O240" s="289"/>
      <c r="P240" s="289"/>
    </row>
    <row r="241" spans="1:16" ht="15" x14ac:dyDescent="0.25">
      <c r="A241" s="526"/>
      <c r="B241" s="527" t="s">
        <v>1081</v>
      </c>
      <c r="C241" s="553">
        <f>B.Stanja!AJ112</f>
        <v>0</v>
      </c>
      <c r="D241" s="553">
        <f>B.Stanja!AT112</f>
        <v>0</v>
      </c>
      <c r="E241" s="452"/>
      <c r="F241" s="452"/>
      <c r="G241" s="452"/>
      <c r="H241" s="452"/>
      <c r="I241" s="452"/>
      <c r="J241" s="289"/>
      <c r="K241" s="289"/>
      <c r="L241" s="289"/>
      <c r="M241" s="289"/>
      <c r="N241" s="289"/>
      <c r="O241" s="289"/>
      <c r="P241" s="289"/>
    </row>
    <row r="242" spans="1:16" ht="15" x14ac:dyDescent="0.25">
      <c r="A242" s="526"/>
      <c r="B242" s="527" t="s">
        <v>1082</v>
      </c>
      <c r="C242" s="553">
        <f>B.Stanja!AJ115</f>
        <v>0</v>
      </c>
      <c r="D242" s="553">
        <f>B.Stanja!AT115</f>
        <v>0</v>
      </c>
      <c r="E242" s="452"/>
      <c r="F242" s="452"/>
      <c r="G242" s="452"/>
      <c r="H242" s="452"/>
      <c r="I242" s="452"/>
      <c r="J242" s="289"/>
      <c r="K242" s="289"/>
      <c r="L242" s="289"/>
      <c r="M242" s="289"/>
      <c r="N242" s="289"/>
      <c r="O242" s="289"/>
      <c r="P242" s="289"/>
    </row>
    <row r="243" spans="1:16" ht="15" x14ac:dyDescent="0.25">
      <c r="A243" s="526"/>
      <c r="B243" s="527" t="s">
        <v>1083</v>
      </c>
      <c r="C243" s="553">
        <f>B.Stanja!AJ116</f>
        <v>0</v>
      </c>
      <c r="D243" s="553">
        <f>B.Stanja!AT116</f>
        <v>0</v>
      </c>
      <c r="E243" s="452"/>
      <c r="F243" s="452"/>
      <c r="G243" s="452"/>
      <c r="H243" s="452"/>
      <c r="I243" s="452"/>
      <c r="J243" s="289"/>
      <c r="K243" s="289"/>
      <c r="L243" s="289"/>
      <c r="M243" s="289"/>
      <c r="N243" s="289"/>
      <c r="O243" s="289"/>
      <c r="P243" s="289"/>
    </row>
    <row r="244" spans="1:16" ht="15" x14ac:dyDescent="0.25">
      <c r="A244" s="526"/>
      <c r="B244" s="554" t="s">
        <v>1084</v>
      </c>
      <c r="C244" s="553">
        <f>B.Stanja!AJ118</f>
        <v>0</v>
      </c>
      <c r="D244" s="553">
        <f>B.Stanja!AT118</f>
        <v>0</v>
      </c>
      <c r="E244" s="452"/>
      <c r="F244" s="452"/>
      <c r="G244" s="452"/>
      <c r="H244" s="452"/>
      <c r="I244" s="452"/>
      <c r="J244" s="289"/>
      <c r="K244" s="289"/>
      <c r="L244" s="289"/>
      <c r="M244" s="289"/>
      <c r="N244" s="289"/>
      <c r="O244" s="289"/>
      <c r="P244" s="289"/>
    </row>
    <row r="245" spans="1:16" ht="30" x14ac:dyDescent="0.25">
      <c r="A245" s="526"/>
      <c r="B245" s="555" t="s">
        <v>1085</v>
      </c>
      <c r="C245" s="553">
        <f>B.Stanja!AJ119</f>
        <v>0</v>
      </c>
      <c r="D245" s="553">
        <f>B.Stanja!AT119</f>
        <v>0</v>
      </c>
      <c r="E245" s="452"/>
      <c r="F245" s="452"/>
      <c r="G245" s="452"/>
      <c r="H245" s="452"/>
      <c r="I245" s="452"/>
      <c r="J245" s="289"/>
      <c r="K245" s="289"/>
      <c r="L245" s="289"/>
      <c r="M245" s="289"/>
      <c r="N245" s="289"/>
      <c r="O245" s="289"/>
      <c r="P245" s="289"/>
    </row>
    <row r="246" spans="1:16" ht="30" x14ac:dyDescent="0.25">
      <c r="A246" s="526"/>
      <c r="B246" s="555" t="s">
        <v>1086</v>
      </c>
      <c r="C246" s="553">
        <f>B.Stanja!AJ120</f>
        <v>0</v>
      </c>
      <c r="D246" s="553">
        <f>B.Stanja!AT120</f>
        <v>0</v>
      </c>
      <c r="E246" s="452"/>
      <c r="F246" s="452"/>
      <c r="G246" s="452"/>
      <c r="H246" s="452"/>
      <c r="I246" s="452"/>
      <c r="J246" s="289"/>
      <c r="K246" s="289"/>
      <c r="L246" s="289"/>
      <c r="M246" s="289"/>
      <c r="N246" s="289"/>
      <c r="O246" s="289"/>
      <c r="P246" s="289"/>
    </row>
    <row r="247" spans="1:16" ht="15" x14ac:dyDescent="0.25">
      <c r="A247" s="526"/>
      <c r="B247" s="527" t="s">
        <v>1087</v>
      </c>
      <c r="C247" s="553">
        <f>B.Stanja!AJ122</f>
        <v>0</v>
      </c>
      <c r="D247" s="553">
        <f>B.Stanja!AT122</f>
        <v>0</v>
      </c>
      <c r="E247" s="452"/>
      <c r="F247" s="452"/>
      <c r="G247" s="452"/>
      <c r="H247" s="452"/>
      <c r="I247" s="452"/>
      <c r="J247" s="289"/>
      <c r="K247" s="289"/>
      <c r="L247" s="289"/>
      <c r="M247" s="289"/>
      <c r="N247" s="289"/>
      <c r="O247" s="289"/>
      <c r="P247" s="289"/>
    </row>
    <row r="248" spans="1:16" ht="15" x14ac:dyDescent="0.25">
      <c r="A248" s="526"/>
      <c r="B248" s="527" t="s">
        <v>1088</v>
      </c>
      <c r="C248" s="553">
        <f>B.Stanja!AJ123</f>
        <v>0</v>
      </c>
      <c r="D248" s="553">
        <f>B.Stanja!AT123</f>
        <v>0</v>
      </c>
      <c r="E248" s="452"/>
      <c r="F248" s="452"/>
      <c r="G248" s="452"/>
      <c r="H248" s="452"/>
      <c r="I248" s="452"/>
      <c r="J248" s="289"/>
      <c r="K248" s="289"/>
      <c r="L248" s="289"/>
      <c r="M248" s="289"/>
      <c r="N248" s="289"/>
      <c r="O248" s="289"/>
      <c r="P248" s="289"/>
    </row>
    <row r="249" spans="1:16" ht="15" x14ac:dyDescent="0.25">
      <c r="A249" s="526"/>
      <c r="B249" s="527" t="s">
        <v>1089</v>
      </c>
      <c r="C249" s="553" t="e">
        <f>B.Stanja!#REF!</f>
        <v>#REF!</v>
      </c>
      <c r="D249" s="553" t="e">
        <f>B.Stanja!#REF!</f>
        <v>#REF!</v>
      </c>
      <c r="E249" s="452"/>
      <c r="F249" s="452"/>
      <c r="G249" s="452"/>
      <c r="H249" s="452"/>
      <c r="I249" s="452"/>
      <c r="J249" s="289"/>
      <c r="K249" s="289"/>
      <c r="L249" s="289"/>
      <c r="M249" s="289"/>
      <c r="N249" s="289"/>
      <c r="O249" s="289"/>
      <c r="P249" s="289"/>
    </row>
    <row r="250" spans="1:16" ht="15" x14ac:dyDescent="0.25">
      <c r="A250" s="526"/>
      <c r="B250" s="527" t="s">
        <v>1090</v>
      </c>
      <c r="C250" s="553">
        <f>B.Stanja!AJ124</f>
        <v>0</v>
      </c>
      <c r="D250" s="553">
        <f>B.Stanja!AT124</f>
        <v>0</v>
      </c>
      <c r="E250" s="452"/>
      <c r="F250" s="452"/>
      <c r="G250" s="452"/>
      <c r="H250" s="452"/>
      <c r="I250" s="452"/>
      <c r="J250" s="289"/>
      <c r="K250" s="289"/>
      <c r="L250" s="289"/>
      <c r="M250" s="289"/>
      <c r="N250" s="289"/>
      <c r="O250" s="289"/>
      <c r="P250" s="289"/>
    </row>
    <row r="251" spans="1:16" ht="15" x14ac:dyDescent="0.25">
      <c r="A251" s="526"/>
      <c r="B251" s="527" t="s">
        <v>1091</v>
      </c>
      <c r="C251" s="553">
        <f>B.Stanja!AJ126</f>
        <v>0</v>
      </c>
      <c r="D251" s="553">
        <f>B.Stanja!AT126</f>
        <v>0</v>
      </c>
      <c r="E251" s="452"/>
      <c r="F251" s="452"/>
      <c r="G251" s="452"/>
      <c r="H251" s="452"/>
      <c r="I251" s="452"/>
      <c r="J251" s="289"/>
      <c r="K251" s="289"/>
      <c r="L251" s="289"/>
      <c r="M251" s="289"/>
      <c r="N251" s="289"/>
      <c r="O251" s="289"/>
      <c r="P251" s="289"/>
    </row>
    <row r="252" spans="1:16" ht="15" x14ac:dyDescent="0.25">
      <c r="A252" s="526"/>
      <c r="B252" s="527" t="s">
        <v>1092</v>
      </c>
      <c r="C252" s="553">
        <f>B.Stanja!AJ127</f>
        <v>0</v>
      </c>
      <c r="D252" s="553">
        <f>B.Stanja!AT127</f>
        <v>0</v>
      </c>
      <c r="E252" s="452"/>
      <c r="F252" s="452"/>
      <c r="G252" s="452"/>
      <c r="H252" s="452"/>
      <c r="I252" s="452"/>
      <c r="J252" s="289"/>
      <c r="K252" s="289"/>
      <c r="L252" s="289"/>
      <c r="M252" s="289"/>
      <c r="N252" s="289"/>
      <c r="O252" s="289"/>
      <c r="P252" s="289"/>
    </row>
    <row r="253" spans="1:16" ht="15" x14ac:dyDescent="0.25">
      <c r="A253" s="526"/>
      <c r="B253" s="527" t="s">
        <v>1093</v>
      </c>
      <c r="C253" s="553">
        <f>B.Stanja!AJ129</f>
        <v>0</v>
      </c>
      <c r="D253" s="553">
        <f>B.Stanja!AT129</f>
        <v>0</v>
      </c>
      <c r="E253" s="452"/>
      <c r="F253" s="452"/>
      <c r="G253" s="452"/>
      <c r="H253" s="452"/>
      <c r="I253" s="452"/>
      <c r="J253" s="289"/>
      <c r="K253" s="289"/>
      <c r="L253" s="289"/>
      <c r="M253" s="289"/>
      <c r="N253" s="289"/>
      <c r="O253" s="289"/>
      <c r="P253" s="289"/>
    </row>
    <row r="254" spans="1:16" ht="15" x14ac:dyDescent="0.25">
      <c r="A254" s="526"/>
      <c r="B254" s="527" t="s">
        <v>1094</v>
      </c>
      <c r="C254" s="553">
        <f>B.Stanja!AJ130</f>
        <v>0</v>
      </c>
      <c r="D254" s="553">
        <f>B.Stanja!AT130</f>
        <v>0</v>
      </c>
      <c r="E254" s="452"/>
      <c r="F254" s="452"/>
      <c r="G254" s="452"/>
      <c r="H254" s="452"/>
      <c r="I254" s="452"/>
      <c r="J254" s="289"/>
      <c r="K254" s="289"/>
      <c r="L254" s="289"/>
      <c r="M254" s="289"/>
      <c r="N254" s="289"/>
      <c r="O254" s="289"/>
      <c r="P254" s="289"/>
    </row>
    <row r="255" spans="1:16" ht="15" x14ac:dyDescent="0.25">
      <c r="A255" s="526"/>
      <c r="B255" s="527" t="s">
        <v>1095</v>
      </c>
      <c r="C255" s="488">
        <f>B.Stanja!AJ131</f>
        <v>0</v>
      </c>
      <c r="D255" s="488">
        <f>B.Stanja!AT131</f>
        <v>0</v>
      </c>
      <c r="E255" s="452"/>
      <c r="F255" s="452"/>
      <c r="G255" s="452"/>
      <c r="H255" s="452"/>
      <c r="I255" s="452"/>
      <c r="J255" s="289"/>
      <c r="K255" s="289"/>
      <c r="L255" s="289"/>
      <c r="M255" s="289"/>
      <c r="N255" s="289"/>
      <c r="O255" s="289"/>
      <c r="P255" s="289"/>
    </row>
    <row r="256" spans="1:16" ht="15" x14ac:dyDescent="0.25">
      <c r="A256" s="526"/>
      <c r="B256" s="527" t="s">
        <v>1096</v>
      </c>
      <c r="C256" s="488">
        <f>B.Stanja!AJ132</f>
        <v>0</v>
      </c>
      <c r="D256" s="488">
        <f>B.Stanja!AT132</f>
        <v>0</v>
      </c>
      <c r="E256" s="452"/>
      <c r="F256" s="452"/>
      <c r="G256" s="452"/>
      <c r="H256" s="452"/>
      <c r="I256" s="452"/>
      <c r="J256" s="289"/>
      <c r="K256" s="289"/>
      <c r="L256" s="289"/>
      <c r="M256" s="289"/>
      <c r="N256" s="289"/>
      <c r="O256" s="289"/>
      <c r="P256" s="289"/>
    </row>
    <row r="257" spans="1:16" ht="15" x14ac:dyDescent="0.25">
      <c r="A257" s="526"/>
      <c r="B257" s="527" t="s">
        <v>1097</v>
      </c>
      <c r="C257" s="488">
        <f>B.Stanja!AJ133</f>
        <v>0</v>
      </c>
      <c r="D257" s="488">
        <f>B.Stanja!AT133</f>
        <v>0</v>
      </c>
      <c r="E257" s="452"/>
      <c r="F257" s="452"/>
      <c r="G257" s="452"/>
      <c r="H257" s="452"/>
      <c r="I257" s="452"/>
      <c r="J257" s="289"/>
      <c r="K257" s="289"/>
      <c r="L257" s="289"/>
      <c r="M257" s="289"/>
      <c r="N257" s="289"/>
      <c r="O257" s="289"/>
      <c r="P257" s="289"/>
    </row>
    <row r="258" spans="1:16" ht="15" x14ac:dyDescent="0.25">
      <c r="A258" s="526"/>
      <c r="B258" s="527" t="s">
        <v>1098</v>
      </c>
      <c r="C258" s="488">
        <f>B.Stanja!AJ134</f>
        <v>0</v>
      </c>
      <c r="D258" s="488">
        <f>B.Stanja!AT134</f>
        <v>0</v>
      </c>
      <c r="E258" s="452"/>
      <c r="F258" s="452"/>
      <c r="G258" s="452"/>
      <c r="H258" s="452"/>
      <c r="I258" s="452"/>
      <c r="J258" s="289"/>
      <c r="K258" s="289"/>
      <c r="L258" s="289"/>
      <c r="M258" s="289"/>
      <c r="N258" s="289"/>
      <c r="O258" s="289"/>
      <c r="P258" s="289"/>
    </row>
    <row r="259" spans="1:16" ht="15" x14ac:dyDescent="0.25">
      <c r="A259" s="526"/>
      <c r="B259" s="527" t="s">
        <v>1099</v>
      </c>
      <c r="C259" s="488">
        <f>B.Stanja!AJ147</f>
        <v>0</v>
      </c>
      <c r="D259" s="488">
        <f>B.Stanja!AT147</f>
        <v>0</v>
      </c>
      <c r="E259" s="452"/>
      <c r="F259" s="452"/>
      <c r="G259" s="452"/>
      <c r="H259" s="452"/>
      <c r="I259" s="452"/>
      <c r="J259" s="289"/>
      <c r="K259" s="289"/>
      <c r="L259" s="289"/>
      <c r="M259" s="289"/>
      <c r="N259" s="289"/>
      <c r="O259" s="289"/>
      <c r="P259" s="289"/>
    </row>
    <row r="260" spans="1:16" ht="15" x14ac:dyDescent="0.25">
      <c r="A260" s="526"/>
      <c r="B260" s="527" t="s">
        <v>1100</v>
      </c>
      <c r="C260" s="488">
        <f>B.Stanja!AJ148</f>
        <v>0</v>
      </c>
      <c r="D260" s="488">
        <f>B.Stanja!AT148</f>
        <v>0</v>
      </c>
      <c r="E260" s="452"/>
      <c r="F260" s="452"/>
      <c r="G260" s="452"/>
      <c r="H260" s="452"/>
      <c r="I260" s="452"/>
      <c r="J260" s="289"/>
      <c r="K260" s="289"/>
      <c r="L260" s="289"/>
      <c r="M260" s="289"/>
      <c r="N260" s="289"/>
      <c r="O260" s="289"/>
      <c r="P260" s="289"/>
    </row>
    <row r="261" spans="1:16" ht="15" x14ac:dyDescent="0.25">
      <c r="A261" s="526"/>
      <c r="B261" s="527" t="s">
        <v>1101</v>
      </c>
      <c r="C261" s="488">
        <f>B.Stanja!AJ149</f>
        <v>0</v>
      </c>
      <c r="D261" s="488">
        <f>B.Stanja!AT149</f>
        <v>0</v>
      </c>
      <c r="E261" s="452"/>
      <c r="F261" s="452"/>
      <c r="G261" s="452"/>
      <c r="H261" s="452"/>
      <c r="I261" s="452"/>
      <c r="J261" s="289"/>
      <c r="K261" s="289"/>
      <c r="L261" s="289"/>
      <c r="M261" s="289"/>
      <c r="N261" s="289"/>
      <c r="O261" s="289"/>
      <c r="P261" s="289"/>
    </row>
    <row r="262" spans="1:16" ht="15" x14ac:dyDescent="0.25">
      <c r="A262" s="526"/>
      <c r="B262" s="527" t="s">
        <v>1102</v>
      </c>
      <c r="C262" s="488">
        <f>B.Stanja!AJ150</f>
        <v>0</v>
      </c>
      <c r="D262" s="488">
        <f>B.Stanja!AT150</f>
        <v>0</v>
      </c>
      <c r="E262" s="452"/>
      <c r="F262" s="452"/>
      <c r="G262" s="452"/>
      <c r="H262" s="452"/>
      <c r="I262" s="452"/>
      <c r="J262" s="289"/>
      <c r="K262" s="289"/>
      <c r="L262" s="289"/>
      <c r="M262" s="289"/>
      <c r="N262" s="289"/>
      <c r="O262" s="289"/>
      <c r="P262" s="289"/>
    </row>
    <row r="263" spans="1:16" ht="15" x14ac:dyDescent="0.25">
      <c r="A263" s="526"/>
      <c r="B263" s="527" t="s">
        <v>1103</v>
      </c>
      <c r="C263" s="488">
        <f>B.Stanja!AJ151</f>
        <v>0</v>
      </c>
      <c r="D263" s="488">
        <f>B.Stanja!AT151</f>
        <v>0</v>
      </c>
      <c r="E263" s="452"/>
      <c r="F263" s="452"/>
      <c r="G263" s="452"/>
      <c r="H263" s="452"/>
      <c r="I263" s="452"/>
      <c r="J263" s="289"/>
      <c r="K263" s="289"/>
      <c r="L263" s="289"/>
      <c r="M263" s="289"/>
      <c r="N263" s="289"/>
      <c r="O263" s="289"/>
      <c r="P263" s="289"/>
    </row>
    <row r="264" spans="1:16" ht="15" x14ac:dyDescent="0.25">
      <c r="A264" s="526"/>
      <c r="B264" s="527" t="s">
        <v>1104</v>
      </c>
      <c r="C264" s="488">
        <f>B.Stanja!AJ152</f>
        <v>0</v>
      </c>
      <c r="D264" s="488">
        <f>B.Stanja!AT152</f>
        <v>0</v>
      </c>
      <c r="E264" s="452"/>
      <c r="F264" s="452"/>
      <c r="G264" s="452"/>
      <c r="H264" s="452"/>
      <c r="I264" s="452"/>
      <c r="J264" s="289"/>
      <c r="K264" s="289"/>
      <c r="L264" s="289"/>
      <c r="M264" s="289"/>
      <c r="N264" s="289"/>
      <c r="O264" s="289"/>
      <c r="P264" s="289"/>
    </row>
    <row r="265" spans="1:16" ht="15" x14ac:dyDescent="0.25">
      <c r="A265" s="526"/>
      <c r="B265" s="527" t="s">
        <v>1105</v>
      </c>
      <c r="C265" s="488">
        <f>B.Stanja!AJ153</f>
        <v>0</v>
      </c>
      <c r="D265" s="488">
        <f>B.Stanja!AT153</f>
        <v>0</v>
      </c>
      <c r="E265" s="452"/>
      <c r="F265" s="452"/>
      <c r="G265" s="452"/>
      <c r="H265" s="452"/>
      <c r="I265" s="452"/>
      <c r="J265" s="289"/>
      <c r="K265" s="289"/>
      <c r="L265" s="289"/>
      <c r="M265" s="289"/>
      <c r="N265" s="289"/>
      <c r="O265" s="289"/>
      <c r="P265" s="289"/>
    </row>
    <row r="266" spans="1:16" ht="30" x14ac:dyDescent="0.25">
      <c r="A266" s="526"/>
      <c r="B266" s="556" t="s">
        <v>1106</v>
      </c>
      <c r="C266" s="488">
        <f>B.Stanja!AJ156</f>
        <v>0</v>
      </c>
      <c r="D266" s="488">
        <f>B.Stanja!AT156</f>
        <v>0</v>
      </c>
      <c r="E266" s="452"/>
      <c r="F266" s="452"/>
      <c r="G266" s="452"/>
      <c r="H266" s="452"/>
      <c r="I266" s="452"/>
      <c r="J266" s="289"/>
      <c r="K266" s="289"/>
      <c r="L266" s="289"/>
      <c r="M266" s="289"/>
      <c r="N266" s="289"/>
      <c r="O266" s="289"/>
      <c r="P266" s="289"/>
    </row>
    <row r="267" spans="1:16" ht="30" x14ac:dyDescent="0.25">
      <c r="A267" s="526"/>
      <c r="B267" s="556" t="s">
        <v>1107</v>
      </c>
      <c r="C267" s="488">
        <f>B.Stanja!AJ157</f>
        <v>0</v>
      </c>
      <c r="D267" s="488">
        <f>B.Stanja!AT157</f>
        <v>0</v>
      </c>
      <c r="E267" s="452"/>
      <c r="F267" s="452"/>
      <c r="G267" s="452"/>
      <c r="H267" s="452"/>
      <c r="I267" s="452"/>
      <c r="J267" s="289"/>
      <c r="K267" s="289"/>
      <c r="L267" s="289"/>
      <c r="M267" s="289"/>
      <c r="N267" s="289"/>
      <c r="O267" s="289"/>
      <c r="P267" s="289"/>
    </row>
    <row r="268" spans="1:16" ht="15" x14ac:dyDescent="0.25">
      <c r="A268" s="526"/>
      <c r="B268" s="527" t="s">
        <v>1108</v>
      </c>
      <c r="C268" s="488">
        <f>B.Stanja!AJ158</f>
        <v>0</v>
      </c>
      <c r="D268" s="488">
        <f>B.Stanja!AT158</f>
        <v>0</v>
      </c>
      <c r="E268" s="452"/>
      <c r="F268" s="452"/>
      <c r="G268" s="452"/>
      <c r="H268" s="452"/>
      <c r="I268" s="452"/>
      <c r="J268" s="289"/>
      <c r="K268" s="289"/>
      <c r="L268" s="289"/>
      <c r="M268" s="289"/>
      <c r="N268" s="289"/>
      <c r="O268" s="289"/>
      <c r="P268" s="289"/>
    </row>
    <row r="269" spans="1:16" ht="15" x14ac:dyDescent="0.25">
      <c r="A269" s="526"/>
      <c r="B269" s="527" t="s">
        <v>1109</v>
      </c>
      <c r="C269" s="488">
        <f>B.Stanja!AJ159</f>
        <v>0</v>
      </c>
      <c r="D269" s="488">
        <f>B.Stanja!AT159</f>
        <v>0</v>
      </c>
      <c r="E269" s="452"/>
      <c r="F269" s="452"/>
      <c r="G269" s="452"/>
      <c r="H269" s="452"/>
      <c r="I269" s="452"/>
      <c r="J269" s="289"/>
      <c r="K269" s="289"/>
      <c r="L269" s="289"/>
      <c r="M269" s="289"/>
      <c r="N269" s="289"/>
      <c r="O269" s="289"/>
      <c r="P269" s="289"/>
    </row>
    <row r="270" spans="1:16" ht="15" x14ac:dyDescent="0.25">
      <c r="A270" s="526"/>
      <c r="B270" s="527" t="s">
        <v>1110</v>
      </c>
      <c r="C270" s="488">
        <f>B.Stanja!AJ161</f>
        <v>0</v>
      </c>
      <c r="D270" s="488">
        <f>B.Stanja!AT161</f>
        <v>0</v>
      </c>
      <c r="E270" s="452"/>
      <c r="F270" s="452"/>
      <c r="G270" s="452"/>
      <c r="H270" s="452"/>
      <c r="I270" s="452"/>
      <c r="J270" s="289"/>
      <c r="K270" s="289"/>
      <c r="L270" s="289"/>
      <c r="M270" s="289"/>
      <c r="N270" s="289"/>
      <c r="O270" s="289"/>
      <c r="P270" s="289"/>
    </row>
    <row r="271" spans="1:16" ht="15" x14ac:dyDescent="0.25">
      <c r="A271" s="526"/>
      <c r="B271" s="527" t="s">
        <v>1111</v>
      </c>
      <c r="C271" s="488">
        <f>B.Stanja!AJ162</f>
        <v>0</v>
      </c>
      <c r="D271" s="488">
        <f>B.Stanja!AT162</f>
        <v>0</v>
      </c>
      <c r="E271" s="452"/>
      <c r="F271" s="452"/>
      <c r="G271" s="452"/>
      <c r="H271" s="452"/>
      <c r="I271" s="452"/>
      <c r="J271" s="289"/>
      <c r="K271" s="289"/>
      <c r="L271" s="289"/>
      <c r="M271" s="289"/>
      <c r="N271" s="289"/>
      <c r="O271" s="289"/>
      <c r="P271" s="289"/>
    </row>
    <row r="272" spans="1:16" ht="15" x14ac:dyDescent="0.25">
      <c r="A272" s="526"/>
      <c r="B272" s="527" t="s">
        <v>1112</v>
      </c>
      <c r="C272" s="488">
        <f>B.Stanja!AJ163</f>
        <v>0</v>
      </c>
      <c r="D272" s="488">
        <f>B.Stanja!AT163</f>
        <v>0</v>
      </c>
      <c r="E272" s="452"/>
      <c r="F272" s="452"/>
      <c r="G272" s="452"/>
      <c r="H272" s="452"/>
      <c r="I272" s="452"/>
      <c r="J272" s="289"/>
      <c r="K272" s="289"/>
      <c r="L272" s="289"/>
      <c r="M272" s="289"/>
      <c r="N272" s="289"/>
      <c r="O272" s="289"/>
      <c r="P272" s="289"/>
    </row>
    <row r="273" spans="1:16" ht="15" x14ac:dyDescent="0.25">
      <c r="A273" s="526"/>
      <c r="B273" s="527" t="s">
        <v>1113</v>
      </c>
      <c r="C273" s="488">
        <f>B.Stanja!AJ165</f>
        <v>0</v>
      </c>
      <c r="D273" s="488">
        <f>B.Stanja!AT165</f>
        <v>0</v>
      </c>
      <c r="E273" s="452"/>
      <c r="F273" s="452"/>
      <c r="G273" s="452"/>
      <c r="H273" s="452"/>
      <c r="I273" s="452"/>
      <c r="J273" s="289"/>
      <c r="K273" s="289"/>
      <c r="L273" s="289"/>
      <c r="M273" s="289"/>
      <c r="N273" s="289"/>
      <c r="O273" s="289"/>
      <c r="P273" s="289"/>
    </row>
    <row r="274" spans="1:16" ht="15" x14ac:dyDescent="0.25">
      <c r="A274" s="526"/>
      <c r="B274" s="527" t="s">
        <v>1114</v>
      </c>
      <c r="C274" s="488">
        <f>B.Stanja!AJ166</f>
        <v>0</v>
      </c>
      <c r="D274" s="488">
        <f>B.Stanja!AT166</f>
        <v>0</v>
      </c>
      <c r="E274" s="452"/>
      <c r="F274" s="452"/>
      <c r="G274" s="452"/>
      <c r="H274" s="452"/>
      <c r="I274" s="452"/>
      <c r="J274" s="289"/>
      <c r="K274" s="289"/>
      <c r="L274" s="289"/>
      <c r="M274" s="289"/>
      <c r="N274" s="289"/>
      <c r="O274" s="289"/>
      <c r="P274" s="289"/>
    </row>
    <row r="275" spans="1:16" ht="15" x14ac:dyDescent="0.25">
      <c r="A275" s="526"/>
      <c r="B275" s="527" t="s">
        <v>1115</v>
      </c>
      <c r="C275" s="488">
        <f>B.Stanja!AJ167</f>
        <v>0</v>
      </c>
      <c r="D275" s="488">
        <f>B.Stanja!AT167</f>
        <v>0</v>
      </c>
      <c r="E275" s="452"/>
      <c r="F275" s="452"/>
      <c r="G275" s="452"/>
      <c r="H275" s="452"/>
      <c r="I275" s="452"/>
      <c r="J275" s="289"/>
      <c r="K275" s="289"/>
      <c r="L275" s="289"/>
      <c r="M275" s="289"/>
      <c r="N275" s="289"/>
      <c r="O275" s="289"/>
      <c r="P275" s="289"/>
    </row>
    <row r="276" spans="1:16" ht="15" x14ac:dyDescent="0.25">
      <c r="A276" s="526"/>
      <c r="B276" s="527" t="s">
        <v>1116</v>
      </c>
      <c r="C276" s="488">
        <f>B.Stanja!AJ168</f>
        <v>0</v>
      </c>
      <c r="D276" s="488">
        <f>B.Stanja!AT168</f>
        <v>0</v>
      </c>
      <c r="E276" s="452"/>
      <c r="F276" s="452"/>
      <c r="G276" s="452"/>
      <c r="H276" s="452"/>
      <c r="I276" s="452"/>
      <c r="J276" s="289"/>
      <c r="K276" s="289"/>
      <c r="L276" s="289"/>
      <c r="M276" s="289"/>
      <c r="N276" s="289"/>
      <c r="O276" s="289"/>
      <c r="P276" s="289"/>
    </row>
    <row r="277" spans="1:16" ht="15" x14ac:dyDescent="0.25">
      <c r="A277" s="526"/>
      <c r="B277" s="527" t="s">
        <v>1117</v>
      </c>
      <c r="C277" s="488">
        <f>B.Stanja!AJ169</f>
        <v>0</v>
      </c>
      <c r="D277" s="488">
        <f>B.Stanja!AT169</f>
        <v>0</v>
      </c>
      <c r="E277" s="452"/>
      <c r="F277" s="452"/>
      <c r="G277" s="452"/>
      <c r="H277" s="452"/>
      <c r="I277" s="452"/>
      <c r="J277" s="289"/>
      <c r="K277" s="289"/>
      <c r="L277" s="289"/>
      <c r="M277" s="289"/>
      <c r="N277" s="289"/>
      <c r="O277" s="289"/>
      <c r="P277" s="289"/>
    </row>
    <row r="278" spans="1:16" ht="15" x14ac:dyDescent="0.25">
      <c r="A278" s="526"/>
      <c r="B278" s="527" t="s">
        <v>1118</v>
      </c>
      <c r="C278" s="488">
        <f>B.Stanja!AJ170</f>
        <v>0</v>
      </c>
      <c r="D278" s="488">
        <f>B.Stanja!AT170</f>
        <v>0</v>
      </c>
      <c r="E278" s="452"/>
      <c r="F278" s="452"/>
      <c r="G278" s="452"/>
      <c r="H278" s="452"/>
      <c r="I278" s="452"/>
      <c r="J278" s="289"/>
      <c r="K278" s="289"/>
      <c r="L278" s="289"/>
      <c r="M278" s="289"/>
      <c r="N278" s="289"/>
      <c r="O278" s="289"/>
      <c r="P278" s="289"/>
    </row>
    <row r="279" spans="1:16" ht="15" x14ac:dyDescent="0.25">
      <c r="A279" s="526"/>
      <c r="B279" s="527" t="s">
        <v>1119</v>
      </c>
      <c r="C279" s="488">
        <f>B.Stanja!AJ171</f>
        <v>0</v>
      </c>
      <c r="D279" s="488">
        <f>B.Stanja!AT171</f>
        <v>0</v>
      </c>
      <c r="E279" s="452"/>
      <c r="F279" s="452"/>
      <c r="G279" s="452"/>
      <c r="H279" s="452"/>
      <c r="I279" s="452"/>
      <c r="J279" s="289"/>
      <c r="K279" s="289"/>
      <c r="L279" s="289"/>
      <c r="M279" s="289"/>
      <c r="N279" s="289"/>
      <c r="O279" s="289"/>
      <c r="P279" s="289"/>
    </row>
    <row r="280" spans="1:16" ht="15" x14ac:dyDescent="0.25">
      <c r="A280" s="526"/>
      <c r="B280" s="527" t="s">
        <v>1120</v>
      </c>
      <c r="C280" s="488">
        <f>B.Stanja!AJ172</f>
        <v>0</v>
      </c>
      <c r="D280" s="488">
        <f>B.Stanja!AT172</f>
        <v>0</v>
      </c>
      <c r="E280" s="452"/>
      <c r="F280" s="452"/>
      <c r="G280" s="452"/>
      <c r="H280" s="452"/>
      <c r="I280" s="452"/>
      <c r="J280" s="289"/>
      <c r="K280" s="289"/>
      <c r="L280" s="289"/>
      <c r="M280" s="289"/>
      <c r="N280" s="289"/>
      <c r="O280" s="289"/>
      <c r="P280" s="289"/>
    </row>
    <row r="281" spans="1:16" ht="15" x14ac:dyDescent="0.25">
      <c r="A281" s="526"/>
      <c r="B281" s="527" t="s">
        <v>1121</v>
      </c>
      <c r="C281" s="488">
        <f>B.Stanja!AJ173</f>
        <v>0</v>
      </c>
      <c r="D281" s="488">
        <f>B.Stanja!AT173</f>
        <v>0</v>
      </c>
      <c r="E281" s="452"/>
      <c r="F281" s="452"/>
      <c r="G281" s="452"/>
      <c r="H281" s="452"/>
      <c r="I281" s="452"/>
      <c r="J281" s="289"/>
      <c r="K281" s="289"/>
      <c r="L281" s="289"/>
      <c r="M281" s="289"/>
      <c r="N281" s="289"/>
      <c r="O281" s="289"/>
      <c r="P281" s="289"/>
    </row>
    <row r="282" spans="1:16" x14ac:dyDescent="0.2">
      <c r="A282" s="452"/>
      <c r="B282" s="452"/>
      <c r="C282" s="452"/>
      <c r="D282" s="452"/>
      <c r="E282" s="452"/>
      <c r="F282" s="452"/>
      <c r="G282" s="452"/>
      <c r="H282" s="452"/>
      <c r="I282" s="452"/>
      <c r="J282" s="289"/>
      <c r="K282" s="289"/>
      <c r="L282" s="289"/>
      <c r="M282" s="289"/>
      <c r="N282" s="289"/>
      <c r="O282" s="289"/>
      <c r="P282" s="289"/>
    </row>
    <row r="283" spans="1:16" x14ac:dyDescent="0.2">
      <c r="A283" s="452"/>
      <c r="B283" s="452"/>
      <c r="C283" s="452"/>
      <c r="D283" s="452"/>
      <c r="E283" s="452"/>
      <c r="F283" s="452"/>
      <c r="G283" s="452"/>
      <c r="H283" s="452"/>
      <c r="I283" s="452"/>
      <c r="J283" s="289"/>
      <c r="K283" s="289"/>
      <c r="L283" s="289"/>
      <c r="M283" s="289"/>
      <c r="N283" s="289"/>
      <c r="O283" s="289"/>
      <c r="P283" s="289"/>
    </row>
    <row r="284" spans="1:16" ht="15" x14ac:dyDescent="0.2">
      <c r="A284" s="453" t="s">
        <v>1196</v>
      </c>
      <c r="B284" s="452"/>
      <c r="C284" s="456"/>
      <c r="D284" s="456"/>
      <c r="E284" s="452"/>
      <c r="F284" s="452"/>
      <c r="G284" s="452"/>
      <c r="H284" s="452"/>
      <c r="I284" s="452"/>
      <c r="J284" s="289"/>
      <c r="K284" s="289"/>
      <c r="L284" s="289"/>
      <c r="M284" s="289"/>
      <c r="N284" s="289"/>
      <c r="O284" s="289"/>
      <c r="P284" s="289"/>
    </row>
    <row r="285" spans="1:16" ht="17.25" customHeight="1" x14ac:dyDescent="0.2">
      <c r="A285" s="457"/>
      <c r="B285" s="457" t="s">
        <v>1197</v>
      </c>
      <c r="C285" s="458" t="s">
        <v>959</v>
      </c>
      <c r="D285" s="458" t="s">
        <v>960</v>
      </c>
      <c r="E285" s="459" t="s">
        <v>301</v>
      </c>
      <c r="F285" s="459" t="s">
        <v>723</v>
      </c>
      <c r="G285" s="459" t="s">
        <v>138</v>
      </c>
      <c r="H285" s="459"/>
      <c r="I285" s="452"/>
      <c r="J285" s="289"/>
      <c r="K285" s="289"/>
      <c r="L285" s="289"/>
      <c r="M285" s="289"/>
      <c r="N285" s="289"/>
      <c r="O285" s="289"/>
      <c r="P285" s="289"/>
    </row>
    <row r="286" spans="1:16" ht="14.25" customHeight="1" x14ac:dyDescent="0.2">
      <c r="A286" s="557" t="s">
        <v>1198</v>
      </c>
      <c r="B286" s="558" t="e">
        <f>INDEX($B$305:$B$317,MATCH(C286,$C$305:$C$317,0))</f>
        <v>#REF!</v>
      </c>
      <c r="C286" s="559" t="e">
        <f>MAX(C305:C317)</f>
        <v>#REF!</v>
      </c>
      <c r="D286" s="560" t="e">
        <f>INDEX($D$305:$D$317,MATCH(C286,$C$305:$C$317,0))</f>
        <v>#REF!</v>
      </c>
      <c r="E286" s="462" t="e">
        <f>C286-D286</f>
        <v>#REF!</v>
      </c>
      <c r="F286" s="463" t="e">
        <f t="shared" ref="F286:F292" si="50">IF(E286&lt;0,E286*-1,E286)</f>
        <v>#REF!</v>
      </c>
      <c r="G286" s="464">
        <f>IFERROR(F286/D286,0)</f>
        <v>0</v>
      </c>
      <c r="H286" s="462" t="e">
        <f>IF(E286&lt;0,"SMANJENJE","POVEĆANJE")</f>
        <v>#REF!</v>
      </c>
      <c r="I286" s="452"/>
      <c r="J286" s="289"/>
      <c r="K286" s="289"/>
      <c r="L286" s="289"/>
      <c r="M286" s="289"/>
      <c r="N286" s="289"/>
      <c r="O286" s="289"/>
      <c r="P286" s="289"/>
    </row>
    <row r="287" spans="1:16" ht="14.25" customHeight="1" x14ac:dyDescent="0.2">
      <c r="A287" s="511" t="s">
        <v>1199</v>
      </c>
      <c r="B287" s="466" t="e">
        <f>INDEX($B$305:$B$317,MATCH(C287,$C$305:$C$317,0))</f>
        <v>#REF!</v>
      </c>
      <c r="C287" s="512" t="e">
        <f>LARGE(C305:C317,2)</f>
        <v>#REF!</v>
      </c>
      <c r="D287" s="561" t="e">
        <f t="shared" ref="D287:D291" si="51">INDEX($D$305:$D$317,MATCH(C287,$C$305:$C$317,0))</f>
        <v>#REF!</v>
      </c>
      <c r="E287" s="467" t="e">
        <f t="shared" ref="E287:E292" si="52">C287-D287</f>
        <v>#REF!</v>
      </c>
      <c r="F287" s="468" t="e">
        <f t="shared" si="50"/>
        <v>#REF!</v>
      </c>
      <c r="G287" s="469">
        <f>IFERROR(F287/D287,0)</f>
        <v>0</v>
      </c>
      <c r="H287" s="467" t="e">
        <f t="shared" ref="H287:H292" si="53">IF(E287&lt;0,"SMANJENJE","POVEĆANJE")</f>
        <v>#REF!</v>
      </c>
      <c r="I287" s="452"/>
      <c r="J287" s="289"/>
      <c r="K287" s="289"/>
      <c r="L287" s="289"/>
      <c r="M287" s="289"/>
      <c r="N287" s="289"/>
      <c r="O287" s="289"/>
      <c r="P287" s="289"/>
    </row>
    <row r="288" spans="1:16" x14ac:dyDescent="0.2">
      <c r="A288" s="511" t="s">
        <v>1200</v>
      </c>
      <c r="B288" s="466" t="e">
        <f t="shared" ref="B288:B290" si="54">INDEX($B$305:$B$317,MATCH(C288,$C$305:$C$317,0))</f>
        <v>#REF!</v>
      </c>
      <c r="C288" s="512" t="e">
        <f>LARGE(C305:C317,3)</f>
        <v>#REF!</v>
      </c>
      <c r="D288" s="561" t="e">
        <f t="shared" si="51"/>
        <v>#REF!</v>
      </c>
      <c r="E288" s="467" t="e">
        <f t="shared" si="52"/>
        <v>#REF!</v>
      </c>
      <c r="F288" s="468" t="e">
        <f t="shared" si="50"/>
        <v>#REF!</v>
      </c>
      <c r="G288" s="469">
        <f t="shared" ref="G288:G292" si="55">IFERROR(F288/D288,0)</f>
        <v>0</v>
      </c>
      <c r="H288" s="467" t="e">
        <f t="shared" si="53"/>
        <v>#REF!</v>
      </c>
      <c r="I288" s="452"/>
      <c r="J288" s="289"/>
      <c r="K288" s="289"/>
      <c r="L288" s="289"/>
      <c r="M288" s="289"/>
      <c r="N288" s="289"/>
      <c r="O288" s="289"/>
      <c r="P288" s="289"/>
    </row>
    <row r="289" spans="1:16" x14ac:dyDescent="0.2">
      <c r="A289" s="501"/>
      <c r="B289" s="466" t="e">
        <f t="shared" si="54"/>
        <v>#REF!</v>
      </c>
      <c r="C289" s="512" t="e">
        <f>LARGE(C305:C317,4)</f>
        <v>#REF!</v>
      </c>
      <c r="D289" s="561" t="e">
        <f t="shared" si="51"/>
        <v>#REF!</v>
      </c>
      <c r="E289" s="467" t="e">
        <f t="shared" si="52"/>
        <v>#REF!</v>
      </c>
      <c r="F289" s="468" t="e">
        <f t="shared" si="50"/>
        <v>#REF!</v>
      </c>
      <c r="G289" s="469">
        <f t="shared" si="55"/>
        <v>0</v>
      </c>
      <c r="H289" s="467" t="e">
        <f t="shared" si="53"/>
        <v>#REF!</v>
      </c>
      <c r="I289" s="452"/>
      <c r="J289" s="289"/>
      <c r="K289" s="289"/>
      <c r="L289" s="289"/>
      <c r="M289" s="289"/>
      <c r="N289" s="289"/>
      <c r="O289" s="289"/>
      <c r="P289" s="289"/>
    </row>
    <row r="290" spans="1:16" x14ac:dyDescent="0.2">
      <c r="A290" s="501"/>
      <c r="B290" s="466" t="e">
        <f t="shared" si="54"/>
        <v>#REF!</v>
      </c>
      <c r="C290" s="512" t="e">
        <f>LARGE(C305:C317,5)</f>
        <v>#REF!</v>
      </c>
      <c r="D290" s="561" t="e">
        <f t="shared" si="51"/>
        <v>#REF!</v>
      </c>
      <c r="E290" s="467" t="e">
        <f t="shared" si="52"/>
        <v>#REF!</v>
      </c>
      <c r="F290" s="468" t="e">
        <f t="shared" si="50"/>
        <v>#REF!</v>
      </c>
      <c r="G290" s="469">
        <f t="shared" si="55"/>
        <v>0</v>
      </c>
      <c r="H290" s="467" t="e">
        <f t="shared" si="53"/>
        <v>#REF!</v>
      </c>
      <c r="I290" s="452"/>
      <c r="J290" s="289"/>
      <c r="K290" s="289"/>
      <c r="L290" s="289"/>
      <c r="M290" s="289"/>
      <c r="N290" s="289"/>
      <c r="O290" s="289"/>
      <c r="P290" s="289"/>
    </row>
    <row r="291" spans="1:16" x14ac:dyDescent="0.2">
      <c r="A291" s="501"/>
      <c r="B291" s="466" t="s">
        <v>1201</v>
      </c>
      <c r="C291" s="512" t="e">
        <f>C292-SUM(C286:C290)</f>
        <v>#REF!</v>
      </c>
      <c r="D291" s="561" t="e">
        <f t="shared" si="51"/>
        <v>#REF!</v>
      </c>
      <c r="E291" s="467" t="e">
        <f t="shared" si="52"/>
        <v>#REF!</v>
      </c>
      <c r="F291" s="468" t="e">
        <f t="shared" si="50"/>
        <v>#REF!</v>
      </c>
      <c r="G291" s="469">
        <f t="shared" si="55"/>
        <v>0</v>
      </c>
      <c r="H291" s="467" t="e">
        <f t="shared" si="53"/>
        <v>#REF!</v>
      </c>
      <c r="I291" s="452"/>
      <c r="J291" s="289"/>
      <c r="K291" s="289"/>
      <c r="L291" s="289"/>
      <c r="M291" s="289"/>
      <c r="N291" s="289"/>
      <c r="O291" s="289"/>
      <c r="P291" s="289"/>
    </row>
    <row r="292" spans="1:16" x14ac:dyDescent="0.2">
      <c r="A292" s="502"/>
      <c r="B292" s="551" t="s">
        <v>1202</v>
      </c>
      <c r="C292" s="514">
        <f>GotTokovi!AK60</f>
        <v>0</v>
      </c>
      <c r="D292" s="514">
        <f>GotTokovi!AR60</f>
        <v>0</v>
      </c>
      <c r="E292" s="473">
        <f t="shared" si="52"/>
        <v>0</v>
      </c>
      <c r="F292" s="505">
        <f t="shared" si="50"/>
        <v>0</v>
      </c>
      <c r="G292" s="506">
        <f t="shared" si="55"/>
        <v>0</v>
      </c>
      <c r="H292" s="473" t="str">
        <f t="shared" si="53"/>
        <v>POVEĆANJE</v>
      </c>
      <c r="I292" s="452"/>
      <c r="J292" s="289"/>
      <c r="K292" s="289"/>
      <c r="L292" s="289"/>
      <c r="M292" s="289"/>
      <c r="N292" s="289"/>
      <c r="O292" s="289"/>
      <c r="P292" s="289"/>
    </row>
    <row r="293" spans="1:16" ht="15" x14ac:dyDescent="0.2">
      <c r="A293" s="453" t="s">
        <v>1203</v>
      </c>
      <c r="B293" s="452"/>
      <c r="C293" s="456"/>
      <c r="D293" s="456"/>
      <c r="E293" s="452"/>
      <c r="F293" s="452"/>
      <c r="G293" s="452"/>
      <c r="H293" s="452"/>
      <c r="I293" s="452"/>
      <c r="J293" s="289"/>
      <c r="K293" s="289"/>
      <c r="L293" s="289"/>
      <c r="M293" s="289"/>
      <c r="N293" s="289"/>
      <c r="O293" s="289"/>
      <c r="P293" s="289"/>
    </row>
    <row r="294" spans="1:16" ht="17.25" customHeight="1" x14ac:dyDescent="0.2">
      <c r="A294" s="457"/>
      <c r="B294" s="457" t="s">
        <v>1204</v>
      </c>
      <c r="C294" s="458" t="s">
        <v>959</v>
      </c>
      <c r="D294" s="458" t="s">
        <v>960</v>
      </c>
      <c r="E294" s="459" t="s">
        <v>301</v>
      </c>
      <c r="F294" s="459" t="s">
        <v>723</v>
      </c>
      <c r="G294" s="459" t="s">
        <v>138</v>
      </c>
      <c r="H294" s="459"/>
      <c r="I294" s="452"/>
      <c r="J294" s="289"/>
      <c r="K294" s="289"/>
      <c r="L294" s="289"/>
      <c r="M294" s="289"/>
      <c r="N294" s="289"/>
      <c r="O294" s="289"/>
      <c r="P294" s="289"/>
    </row>
    <row r="295" spans="1:16" ht="14.25" customHeight="1" x14ac:dyDescent="0.2">
      <c r="A295" s="557" t="s">
        <v>1205</v>
      </c>
      <c r="B295" s="558" t="e">
        <f>INDEX($B$319:$B$333,MATCH(C295,$C$319:$C$333,0))</f>
        <v>#REF!</v>
      </c>
      <c r="C295" s="559" t="e">
        <f>MAX(C319:C333)</f>
        <v>#REF!</v>
      </c>
      <c r="D295" s="559" t="e">
        <f>INDEX($D$319:$D$333,MATCH(C295,$C$319:$C$333,0))</f>
        <v>#REF!</v>
      </c>
      <c r="E295" s="462" t="e">
        <f>C295-D295</f>
        <v>#REF!</v>
      </c>
      <c r="F295" s="463" t="e">
        <f t="shared" ref="F295:F301" si="56">IF(E295&lt;0,E295*-1,E295)</f>
        <v>#REF!</v>
      </c>
      <c r="G295" s="464">
        <f t="shared" ref="G295:G301" si="57">IFERROR(F295/D295,0)</f>
        <v>0</v>
      </c>
      <c r="H295" s="462" t="e">
        <f>IF(E295&lt;0,"SMANJENJE","POVEĆANJE")</f>
        <v>#REF!</v>
      </c>
      <c r="I295" s="452"/>
      <c r="J295" s="289"/>
      <c r="K295" s="289"/>
      <c r="L295" s="289"/>
      <c r="M295" s="289"/>
      <c r="N295" s="289"/>
      <c r="O295" s="289"/>
      <c r="P295" s="289"/>
    </row>
    <row r="296" spans="1:16" ht="14.25" customHeight="1" x14ac:dyDescent="0.2">
      <c r="A296" s="511" t="s">
        <v>1206</v>
      </c>
      <c r="B296" s="466" t="e">
        <f t="shared" ref="B296:B298" si="58">INDEX($B$319:$B$333,MATCH(C296,$C$319:$C$333,0))</f>
        <v>#REF!</v>
      </c>
      <c r="C296" s="512" t="e">
        <f>LARGE($C$319:$C$333,2)</f>
        <v>#REF!</v>
      </c>
      <c r="D296" s="512" t="e">
        <f t="shared" ref="D296:D300" si="59">INDEX($D$319:$D$333,MATCH(C296,$C$319:$C$333,0))</f>
        <v>#REF!</v>
      </c>
      <c r="E296" s="467" t="e">
        <f t="shared" ref="E296:E301" si="60">C296-D296</f>
        <v>#REF!</v>
      </c>
      <c r="F296" s="468" t="e">
        <f t="shared" si="56"/>
        <v>#REF!</v>
      </c>
      <c r="G296" s="469">
        <f t="shared" si="57"/>
        <v>0</v>
      </c>
      <c r="H296" s="467" t="e">
        <f t="shared" ref="H296:H301" si="61">IF(E296&lt;0,"SMANJENJE","POVEĆANJE")</f>
        <v>#REF!</v>
      </c>
      <c r="I296" s="452"/>
      <c r="J296" s="289"/>
      <c r="K296" s="289"/>
      <c r="L296" s="289"/>
      <c r="M296" s="289"/>
      <c r="N296" s="289"/>
      <c r="O296" s="289"/>
      <c r="P296" s="289"/>
    </row>
    <row r="297" spans="1:16" x14ac:dyDescent="0.2">
      <c r="A297" s="511" t="s">
        <v>1207</v>
      </c>
      <c r="B297" s="466" t="e">
        <f t="shared" si="58"/>
        <v>#REF!</v>
      </c>
      <c r="C297" s="512" t="e">
        <f>LARGE($C$319:$C$333,3)</f>
        <v>#REF!</v>
      </c>
      <c r="D297" s="512" t="e">
        <f t="shared" si="59"/>
        <v>#REF!</v>
      </c>
      <c r="E297" s="467" t="e">
        <f t="shared" si="60"/>
        <v>#REF!</v>
      </c>
      <c r="F297" s="468" t="e">
        <f t="shared" si="56"/>
        <v>#REF!</v>
      </c>
      <c r="G297" s="469">
        <f t="shared" si="57"/>
        <v>0</v>
      </c>
      <c r="H297" s="467" t="e">
        <f t="shared" si="61"/>
        <v>#REF!</v>
      </c>
      <c r="I297" s="452"/>
      <c r="J297" s="289"/>
      <c r="K297" s="289"/>
      <c r="L297" s="289"/>
      <c r="M297" s="289"/>
      <c r="N297" s="289"/>
      <c r="O297" s="289"/>
      <c r="P297" s="289"/>
    </row>
    <row r="298" spans="1:16" x14ac:dyDescent="0.2">
      <c r="A298" s="501"/>
      <c r="B298" s="466" t="e">
        <f t="shared" si="58"/>
        <v>#REF!</v>
      </c>
      <c r="C298" s="512" t="e">
        <f>LARGE($C$319:$C$333,4)</f>
        <v>#REF!</v>
      </c>
      <c r="D298" s="512" t="e">
        <f t="shared" si="59"/>
        <v>#REF!</v>
      </c>
      <c r="E298" s="467" t="e">
        <f t="shared" si="60"/>
        <v>#REF!</v>
      </c>
      <c r="F298" s="468" t="e">
        <f t="shared" si="56"/>
        <v>#REF!</v>
      </c>
      <c r="G298" s="469">
        <f t="shared" si="57"/>
        <v>0</v>
      </c>
      <c r="H298" s="467" t="e">
        <f t="shared" si="61"/>
        <v>#REF!</v>
      </c>
      <c r="I298" s="452"/>
      <c r="J298" s="289"/>
      <c r="K298" s="289"/>
      <c r="L298" s="289"/>
      <c r="M298" s="289"/>
      <c r="N298" s="289"/>
      <c r="O298" s="289"/>
      <c r="P298" s="289"/>
    </row>
    <row r="299" spans="1:16" x14ac:dyDescent="0.2">
      <c r="A299" s="501"/>
      <c r="B299" s="466" t="e">
        <f t="shared" ref="B299" si="62">INDEX($B$319:$B$333,MATCH(C299,$C$319:$C$333,0))</f>
        <v>#REF!</v>
      </c>
      <c r="C299" s="512" t="e">
        <f>LARGE($C$319:$C$333,5)</f>
        <v>#REF!</v>
      </c>
      <c r="D299" s="512" t="e">
        <f t="shared" si="59"/>
        <v>#REF!</v>
      </c>
      <c r="E299" s="467" t="e">
        <f t="shared" si="60"/>
        <v>#REF!</v>
      </c>
      <c r="F299" s="468" t="e">
        <f t="shared" si="56"/>
        <v>#REF!</v>
      </c>
      <c r="G299" s="469">
        <f t="shared" si="57"/>
        <v>0</v>
      </c>
      <c r="H299" s="467" t="e">
        <f t="shared" si="61"/>
        <v>#REF!</v>
      </c>
      <c r="I299" s="452"/>
      <c r="J299" s="289"/>
      <c r="K299" s="289"/>
      <c r="L299" s="289"/>
      <c r="M299" s="289"/>
      <c r="N299" s="289"/>
      <c r="O299" s="289"/>
      <c r="P299" s="289"/>
    </row>
    <row r="300" spans="1:16" x14ac:dyDescent="0.2">
      <c r="A300" s="501"/>
      <c r="B300" s="466" t="s">
        <v>1208</v>
      </c>
      <c r="C300" s="512" t="e">
        <f>C301-SUM(C295:C299)</f>
        <v>#REF!</v>
      </c>
      <c r="D300" s="512" t="e">
        <f t="shared" si="59"/>
        <v>#REF!</v>
      </c>
      <c r="E300" s="467" t="e">
        <f t="shared" si="60"/>
        <v>#REF!</v>
      </c>
      <c r="F300" s="468" t="e">
        <f t="shared" si="56"/>
        <v>#REF!</v>
      </c>
      <c r="G300" s="469">
        <f t="shared" si="57"/>
        <v>0</v>
      </c>
      <c r="H300" s="467" t="e">
        <f t="shared" si="61"/>
        <v>#REF!</v>
      </c>
      <c r="I300" s="452"/>
      <c r="J300" s="289"/>
      <c r="K300" s="289"/>
      <c r="L300" s="289"/>
      <c r="M300" s="289"/>
      <c r="N300" s="289"/>
      <c r="O300" s="289"/>
      <c r="P300" s="289"/>
    </row>
    <row r="301" spans="1:16" x14ac:dyDescent="0.2">
      <c r="A301" s="502"/>
      <c r="B301" s="551" t="s">
        <v>1209</v>
      </c>
      <c r="C301" s="514">
        <f>GotTokovi!AK61</f>
        <v>0</v>
      </c>
      <c r="D301" s="514">
        <f>GotTokovi!AR61</f>
        <v>0</v>
      </c>
      <c r="E301" s="473">
        <f t="shared" si="60"/>
        <v>0</v>
      </c>
      <c r="F301" s="505">
        <f t="shared" si="56"/>
        <v>0</v>
      </c>
      <c r="G301" s="506">
        <f t="shared" si="57"/>
        <v>0</v>
      </c>
      <c r="H301" s="473" t="str">
        <f t="shared" si="61"/>
        <v>POVEĆANJE</v>
      </c>
      <c r="I301" s="452"/>
      <c r="J301" s="289"/>
      <c r="K301" s="289"/>
      <c r="L301" s="289"/>
      <c r="M301" s="289"/>
      <c r="N301" s="289"/>
      <c r="O301" s="289"/>
      <c r="P301" s="289"/>
    </row>
    <row r="302" spans="1:16" x14ac:dyDescent="0.2">
      <c r="A302" s="452"/>
      <c r="B302" s="452"/>
      <c r="C302" s="456"/>
      <c r="D302" s="456"/>
      <c r="E302" s="452"/>
      <c r="F302" s="452"/>
      <c r="G302" s="452"/>
      <c r="H302" s="452"/>
      <c r="I302" s="452"/>
      <c r="J302" s="289"/>
      <c r="K302" s="289"/>
      <c r="L302" s="289"/>
      <c r="M302" s="289"/>
      <c r="N302" s="289"/>
      <c r="O302" s="289"/>
      <c r="P302" s="289"/>
    </row>
    <row r="303" spans="1:16" x14ac:dyDescent="0.2">
      <c r="A303" s="452"/>
      <c r="B303" s="452"/>
      <c r="C303" s="456"/>
      <c r="D303" s="456"/>
      <c r="E303" s="452"/>
      <c r="F303" s="452"/>
      <c r="G303" s="452"/>
      <c r="H303" s="452"/>
      <c r="I303" s="452"/>
      <c r="J303" s="289"/>
      <c r="K303" s="289"/>
      <c r="L303" s="289"/>
      <c r="M303" s="289"/>
      <c r="N303" s="289"/>
      <c r="O303" s="289"/>
      <c r="P303" s="289"/>
    </row>
    <row r="304" spans="1:16" s="392" customFormat="1" ht="18" customHeight="1" x14ac:dyDescent="0.25">
      <c r="A304" s="562"/>
      <c r="B304" s="563" t="s">
        <v>1210</v>
      </c>
      <c r="C304" s="564" t="s">
        <v>959</v>
      </c>
      <c r="D304" s="564" t="s">
        <v>960</v>
      </c>
      <c r="E304" s="565"/>
      <c r="F304" s="565"/>
      <c r="G304" s="565"/>
      <c r="H304" s="565"/>
      <c r="I304" s="565"/>
      <c r="J304" s="391"/>
      <c r="K304" s="391"/>
      <c r="L304" s="391"/>
      <c r="M304" s="391"/>
      <c r="N304" s="391"/>
      <c r="O304" s="391"/>
      <c r="P304" s="391"/>
    </row>
    <row r="305" spans="1:16" s="13" customFormat="1" ht="15" x14ac:dyDescent="0.25">
      <c r="A305" s="566"/>
      <c r="B305" s="389" t="s">
        <v>792</v>
      </c>
      <c r="C305" s="567">
        <f>ROUND(SUM(UnosPod!O748:O753)+SUM(UnosPod!O756:O759)+UnosPod!O786+UnosPod!O804-UnosPod!O754-UnosPod!O755,0)</f>
        <v>0</v>
      </c>
      <c r="D305" s="567">
        <f>ProslaGodina!B365</f>
        <v>0</v>
      </c>
      <c r="E305" s="565"/>
      <c r="F305" s="565"/>
      <c r="G305" s="565"/>
      <c r="H305" s="565"/>
      <c r="I305" s="565"/>
      <c r="J305" s="391"/>
      <c r="K305" s="391"/>
      <c r="L305" s="391"/>
      <c r="M305" s="391"/>
      <c r="N305" s="391"/>
      <c r="O305" s="391"/>
      <c r="P305" s="391"/>
    </row>
    <row r="306" spans="1:16" s="13" customFormat="1" ht="15" x14ac:dyDescent="0.25">
      <c r="A306" s="566"/>
      <c r="B306" s="389" t="s">
        <v>793</v>
      </c>
      <c r="C306" s="567">
        <f>ROUND(UnosPod!O764,0)</f>
        <v>0</v>
      </c>
      <c r="D306" s="567">
        <f>ProslaGodina!B366</f>
        <v>0</v>
      </c>
      <c r="E306" s="565"/>
      <c r="F306" s="565"/>
      <c r="G306" s="565"/>
      <c r="H306" s="565"/>
      <c r="I306" s="565"/>
      <c r="J306" s="391"/>
      <c r="K306" s="391"/>
      <c r="L306" s="391"/>
      <c r="M306" s="391"/>
      <c r="N306" s="391"/>
      <c r="O306" s="391"/>
      <c r="P306" s="391"/>
    </row>
    <row r="307" spans="1:16" s="13" customFormat="1" ht="15" x14ac:dyDescent="0.25">
      <c r="A307" s="566"/>
      <c r="B307" s="389" t="s">
        <v>794</v>
      </c>
      <c r="C307" s="567">
        <f>ROUND(UnosPod!O760+UnosPod!O763+UnosPod!O765+UnosPod!O766+UnosPod!O768,0)</f>
        <v>0</v>
      </c>
      <c r="D307" s="567">
        <f>ProslaGodina!B367</f>
        <v>0</v>
      </c>
      <c r="E307" s="565"/>
      <c r="F307" s="565"/>
      <c r="G307" s="565"/>
      <c r="H307" s="565"/>
      <c r="I307" s="565"/>
      <c r="J307" s="391"/>
      <c r="K307" s="391"/>
      <c r="L307" s="391"/>
      <c r="M307" s="391"/>
      <c r="N307" s="391"/>
      <c r="O307" s="391"/>
      <c r="P307" s="391"/>
    </row>
    <row r="308" spans="1:16" s="13" customFormat="1" ht="15" x14ac:dyDescent="0.25">
      <c r="A308" s="566"/>
      <c r="B308" s="389" t="s">
        <v>800</v>
      </c>
      <c r="C308" s="567">
        <f>ROUND(UnosPod!O769+UnosPod!O770+UnosPod!O771+UnosPod!O772+UnosPod!O773,0)</f>
        <v>0</v>
      </c>
      <c r="D308" s="567">
        <f>ProslaGodina!B377</f>
        <v>0</v>
      </c>
      <c r="E308" s="565"/>
      <c r="F308" s="565"/>
      <c r="G308" s="565"/>
      <c r="H308" s="565"/>
      <c r="I308" s="565"/>
      <c r="J308" s="391"/>
      <c r="K308" s="391"/>
      <c r="L308" s="391"/>
      <c r="M308" s="391"/>
      <c r="N308" s="391"/>
      <c r="O308" s="391"/>
      <c r="P308" s="391"/>
    </row>
    <row r="309" spans="1:16" s="13" customFormat="1" ht="15" x14ac:dyDescent="0.25">
      <c r="A309" s="566"/>
      <c r="B309" s="389" t="s">
        <v>801</v>
      </c>
      <c r="C309" s="567">
        <f>ROUND(UnosPod!O754,0)</f>
        <v>0</v>
      </c>
      <c r="D309" s="567">
        <f>ProslaGodina!B378</f>
        <v>0</v>
      </c>
      <c r="E309" s="565"/>
      <c r="F309" s="565"/>
      <c r="G309" s="565"/>
      <c r="H309" s="565"/>
      <c r="I309" s="565"/>
      <c r="J309" s="391"/>
      <c r="K309" s="391"/>
      <c r="L309" s="391"/>
      <c r="M309" s="391"/>
      <c r="N309" s="391"/>
      <c r="O309" s="391"/>
      <c r="P309" s="391"/>
    </row>
    <row r="310" spans="1:16" s="13" customFormat="1" ht="45" x14ac:dyDescent="0.25">
      <c r="A310" s="566"/>
      <c r="B310" s="390" t="s">
        <v>802</v>
      </c>
      <c r="C310" s="567">
        <f>ROUND(UnosPod!O755,0)</f>
        <v>0</v>
      </c>
      <c r="D310" s="567">
        <f>ProslaGodina!B379</f>
        <v>0</v>
      </c>
      <c r="E310" s="565"/>
      <c r="F310" s="565"/>
      <c r="G310" s="565"/>
      <c r="H310" s="565"/>
      <c r="I310" s="565"/>
      <c r="J310" s="391"/>
      <c r="K310" s="391"/>
      <c r="L310" s="391"/>
      <c r="M310" s="391"/>
      <c r="N310" s="391"/>
      <c r="O310" s="391"/>
      <c r="P310" s="391"/>
    </row>
    <row r="311" spans="1:16" s="13" customFormat="1" ht="15" x14ac:dyDescent="0.25">
      <c r="A311" s="566"/>
      <c r="B311" s="389" t="s">
        <v>803</v>
      </c>
      <c r="C311" s="567">
        <f>ROUND(UnosPod!O761,0)</f>
        <v>0</v>
      </c>
      <c r="D311" s="567">
        <f>ProslaGodina!B380</f>
        <v>0</v>
      </c>
      <c r="E311" s="565"/>
      <c r="F311" s="565"/>
      <c r="G311" s="565"/>
      <c r="H311" s="565"/>
      <c r="I311" s="565"/>
      <c r="J311" s="391"/>
      <c r="K311" s="391"/>
      <c r="L311" s="391"/>
      <c r="M311" s="391"/>
      <c r="N311" s="391"/>
      <c r="O311" s="391"/>
      <c r="P311" s="391"/>
    </row>
    <row r="312" spans="1:16" s="13" customFormat="1" ht="15" x14ac:dyDescent="0.25">
      <c r="A312" s="566"/>
      <c r="B312" s="389" t="s">
        <v>804</v>
      </c>
      <c r="C312" s="567">
        <f>ROUND(UnosPod!O762,0)</f>
        <v>0</v>
      </c>
      <c r="D312" s="567">
        <f>ProslaGodina!B381</f>
        <v>0</v>
      </c>
      <c r="E312" s="565"/>
      <c r="F312" s="565"/>
      <c r="G312" s="565"/>
      <c r="H312" s="565"/>
      <c r="I312" s="565"/>
      <c r="J312" s="391"/>
      <c r="K312" s="391"/>
      <c r="L312" s="391"/>
      <c r="M312" s="391"/>
      <c r="N312" s="391"/>
      <c r="O312" s="391"/>
      <c r="P312" s="391"/>
    </row>
    <row r="313" spans="1:16" s="13" customFormat="1" ht="15" x14ac:dyDescent="0.25">
      <c r="A313" s="566"/>
      <c r="B313" s="389" t="s">
        <v>805</v>
      </c>
      <c r="C313" s="567" t="e">
        <f>ROUND(UnosPod!O740+UnosPod!O741+UnosPod!O742+UnosPod!O743+UnosPod!O744+UnosPod!O745+UnosPod!O746+UnosPod!O747+UnosPod!#REF!+UnosPod!#REF!+UnosPod!#REF!+UnosPod!#REF!+UnosPod!O774+UnosPod!O775+UnosPod!O777+UnosPod!O778+UnosPod!O796,0)</f>
        <v>#REF!</v>
      </c>
      <c r="D313" s="567">
        <f>ProslaGodina!B382</f>
        <v>0</v>
      </c>
      <c r="E313" s="565"/>
      <c r="F313" s="565"/>
      <c r="G313" s="565"/>
      <c r="H313" s="565"/>
      <c r="I313" s="565"/>
      <c r="J313" s="391"/>
      <c r="K313" s="391"/>
      <c r="L313" s="391"/>
      <c r="M313" s="391"/>
      <c r="N313" s="391"/>
      <c r="O313" s="391"/>
      <c r="P313" s="391"/>
    </row>
    <row r="314" spans="1:16" s="13" customFormat="1" ht="15" x14ac:dyDescent="0.25">
      <c r="A314" s="566"/>
      <c r="B314" s="389" t="s">
        <v>810</v>
      </c>
      <c r="C314" s="567">
        <f>ROUND(SUM(UnosPod!O779:O784),0)</f>
        <v>0</v>
      </c>
      <c r="D314" s="567">
        <f>ProslaGodina!B391</f>
        <v>0</v>
      </c>
      <c r="E314" s="565"/>
      <c r="F314" s="565"/>
      <c r="G314" s="565"/>
      <c r="H314" s="565"/>
      <c r="I314" s="565"/>
      <c r="J314" s="391"/>
      <c r="K314" s="391"/>
      <c r="L314" s="391"/>
      <c r="M314" s="391"/>
      <c r="N314" s="391"/>
      <c r="O314" s="391"/>
      <c r="P314" s="391"/>
    </row>
    <row r="315" spans="1:16" s="13" customFormat="1" ht="15" x14ac:dyDescent="0.25">
      <c r="A315" s="566"/>
      <c r="B315" s="389" t="s">
        <v>811</v>
      </c>
      <c r="C315" s="567">
        <f>ROUND(UnosPod!O790+UnosPod!O791,0)</f>
        <v>0</v>
      </c>
      <c r="D315" s="567">
        <f>ProslaGodina!B392</f>
        <v>0</v>
      </c>
      <c r="E315" s="565"/>
      <c r="F315" s="565"/>
      <c r="G315" s="565"/>
      <c r="H315" s="565"/>
      <c r="I315" s="565"/>
      <c r="J315" s="391"/>
      <c r="K315" s="391"/>
      <c r="L315" s="391"/>
      <c r="M315" s="391"/>
      <c r="N315" s="391"/>
      <c r="O315" s="391"/>
      <c r="P315" s="391"/>
    </row>
    <row r="316" spans="1:16" s="13" customFormat="1" ht="15" x14ac:dyDescent="0.25">
      <c r="A316" s="566"/>
      <c r="B316" s="389" t="s">
        <v>812</v>
      </c>
      <c r="C316" s="567">
        <f>ROUND(UnosPod!O798+UnosPod!O799,0)</f>
        <v>0</v>
      </c>
      <c r="D316" s="567">
        <f>ProslaGodina!B393</f>
        <v>0</v>
      </c>
      <c r="E316" s="565"/>
      <c r="F316" s="565"/>
      <c r="G316" s="565"/>
      <c r="H316" s="565"/>
      <c r="I316" s="565"/>
      <c r="J316" s="391"/>
      <c r="K316" s="391"/>
      <c r="L316" s="391"/>
      <c r="M316" s="391"/>
      <c r="N316" s="391"/>
      <c r="O316" s="391"/>
      <c r="P316" s="391"/>
    </row>
    <row r="317" spans="1:16" s="13" customFormat="1" ht="15" x14ac:dyDescent="0.25">
      <c r="A317" s="566"/>
      <c r="B317" s="389" t="s">
        <v>813</v>
      </c>
      <c r="C317" s="567">
        <f>ROUND(UnosPod!O787+UnosPod!O788+UnosPod!O789+UnosPod!O802+UnosPod!O803+UnosPod!O837+UnosPod!O839,0)</f>
        <v>0</v>
      </c>
      <c r="D317" s="567">
        <f>ProslaGodina!B394</f>
        <v>0</v>
      </c>
      <c r="E317" s="565"/>
      <c r="F317" s="565"/>
      <c r="G317" s="565"/>
      <c r="H317" s="565"/>
      <c r="I317" s="565"/>
      <c r="J317" s="391"/>
      <c r="K317" s="391"/>
      <c r="L317" s="391"/>
      <c r="M317" s="391"/>
      <c r="N317" s="391"/>
      <c r="O317" s="391"/>
      <c r="P317" s="391"/>
    </row>
    <row r="318" spans="1:16" s="13" customFormat="1" ht="15" x14ac:dyDescent="0.25">
      <c r="A318" s="568"/>
      <c r="B318" s="568"/>
      <c r="C318" s="568"/>
      <c r="D318" s="568"/>
      <c r="E318" s="565"/>
      <c r="F318" s="565"/>
      <c r="G318" s="565"/>
      <c r="H318" s="565"/>
      <c r="I318" s="565"/>
      <c r="J318" s="391"/>
      <c r="K318" s="391"/>
      <c r="L318" s="391"/>
      <c r="M318" s="391"/>
      <c r="N318" s="391"/>
      <c r="O318" s="391"/>
      <c r="P318" s="391"/>
    </row>
    <row r="319" spans="1:16" s="13" customFormat="1" ht="15" x14ac:dyDescent="0.25">
      <c r="A319" s="566"/>
      <c r="B319" s="389" t="s">
        <v>795</v>
      </c>
      <c r="C319" s="567">
        <f>ROUND(IF(UnosPod!H805+UnosPod!H806+UnosPod!H809-UnosPod!H811-UnosPod!H812&lt;0,0,UnosPod!H805+UnosPod!H806+UnosPod!H809-UnosPod!H811-UnosPod!H812),0)</f>
        <v>0</v>
      </c>
      <c r="D319" s="567">
        <f>ProslaGodina!B369</f>
        <v>0</v>
      </c>
      <c r="E319" s="565"/>
      <c r="F319" s="565"/>
      <c r="G319" s="565"/>
      <c r="H319" s="565"/>
      <c r="I319" s="565"/>
      <c r="J319" s="391"/>
      <c r="K319" s="391"/>
      <c r="L319" s="391"/>
      <c r="M319" s="391"/>
      <c r="N319" s="391"/>
      <c r="O319" s="391"/>
      <c r="P319" s="391"/>
    </row>
    <row r="320" spans="1:16" s="13" customFormat="1" ht="30" x14ac:dyDescent="0.25">
      <c r="A320" s="566"/>
      <c r="B320" s="390" t="s">
        <v>796</v>
      </c>
      <c r="C320" s="567">
        <f>ROUND(SUM(UnosPod!H817:H825),0)</f>
        <v>0</v>
      </c>
      <c r="D320" s="567">
        <f>ProslaGodina!B370</f>
        <v>0</v>
      </c>
      <c r="E320" s="565"/>
      <c r="F320" s="565"/>
      <c r="G320" s="565"/>
      <c r="H320" s="565"/>
      <c r="I320" s="565"/>
      <c r="J320" s="391"/>
      <c r="K320" s="391"/>
      <c r="L320" s="391"/>
      <c r="M320" s="391"/>
      <c r="N320" s="391"/>
      <c r="O320" s="391"/>
      <c r="P320" s="391"/>
    </row>
    <row r="321" spans="1:16" s="13" customFormat="1" ht="15" x14ac:dyDescent="0.25">
      <c r="A321" s="566"/>
      <c r="B321" s="390" t="s">
        <v>797</v>
      </c>
      <c r="C321" s="567">
        <f>ROUND(UnosPod!H826,0)</f>
        <v>0</v>
      </c>
      <c r="D321" s="567">
        <f>ProslaGodina!B371</f>
        <v>0</v>
      </c>
      <c r="E321" s="565"/>
      <c r="F321" s="565"/>
      <c r="G321" s="565"/>
      <c r="H321" s="565"/>
      <c r="I321" s="565"/>
      <c r="J321" s="391"/>
      <c r="K321" s="391"/>
      <c r="L321" s="391"/>
      <c r="M321" s="391"/>
      <c r="N321" s="391"/>
      <c r="O321" s="391"/>
      <c r="P321" s="391"/>
    </row>
    <row r="322" spans="1:16" s="13" customFormat="1" ht="15" x14ac:dyDescent="0.25">
      <c r="A322" s="566"/>
      <c r="B322" s="390" t="s">
        <v>798</v>
      </c>
      <c r="C322" s="567" t="e">
        <f>ROUND(UnosPod!H830+UnosPod!H831+UnosPod!#REF!+UnosPod!#REF!+UnosPod!H834+UnosPod!H835+UnosPod!H836,0)</f>
        <v>#REF!</v>
      </c>
      <c r="D322" s="567">
        <f>ProslaGodina!B372</f>
        <v>0</v>
      </c>
      <c r="E322" s="565"/>
      <c r="F322" s="565"/>
      <c r="G322" s="565"/>
      <c r="H322" s="565"/>
      <c r="I322" s="565"/>
      <c r="J322" s="391"/>
      <c r="K322" s="391"/>
      <c r="L322" s="391"/>
      <c r="M322" s="391"/>
      <c r="N322" s="391"/>
      <c r="O322" s="391"/>
      <c r="P322" s="391"/>
    </row>
    <row r="323" spans="1:16" s="13" customFormat="1" ht="15" x14ac:dyDescent="0.25">
      <c r="A323" s="566"/>
      <c r="B323" s="389" t="s">
        <v>799</v>
      </c>
      <c r="C323" s="567" t="e">
        <f>ROUND(UnosPod!H810+UnosPod!H813+UnosPod!H814+UnosPod!H815+UnosPod!#REF!+UnosPod!H816+UnosPod!H829+UnosPod!H832+UnosPod!H833,0)</f>
        <v>#REF!</v>
      </c>
      <c r="D323" s="567">
        <f>ProslaGodina!B373</f>
        <v>0</v>
      </c>
      <c r="E323" s="565"/>
      <c r="F323" s="565"/>
      <c r="G323" s="565"/>
      <c r="H323" s="565"/>
      <c r="I323" s="565"/>
      <c r="J323" s="391"/>
      <c r="K323" s="391"/>
      <c r="L323" s="391"/>
      <c r="M323" s="391"/>
      <c r="N323" s="391"/>
      <c r="O323" s="391"/>
      <c r="P323" s="391"/>
    </row>
    <row r="324" spans="1:16" s="13" customFormat="1" ht="15" x14ac:dyDescent="0.25">
      <c r="A324" s="566"/>
      <c r="B324" s="389" t="s">
        <v>806</v>
      </c>
      <c r="C324" s="567">
        <f>ROUND(SUM(UnosPod!H769:H777)+UnosPod!H796+UnosPod!H797,0)</f>
        <v>0</v>
      </c>
      <c r="D324" s="567">
        <f>ProslaGodina!B384</f>
        <v>0</v>
      </c>
      <c r="E324" s="565"/>
      <c r="F324" s="565"/>
      <c r="G324" s="565"/>
      <c r="H324" s="565"/>
      <c r="I324" s="565"/>
      <c r="J324" s="391"/>
      <c r="K324" s="391"/>
      <c r="L324" s="391"/>
      <c r="M324" s="391"/>
      <c r="N324" s="391"/>
      <c r="O324" s="391"/>
      <c r="P324" s="391"/>
    </row>
    <row r="325" spans="1:16" s="13" customFormat="1" ht="15" x14ac:dyDescent="0.25">
      <c r="A325" s="566"/>
      <c r="B325" s="389" t="s">
        <v>807</v>
      </c>
      <c r="C325" s="567">
        <f>ROUND(UnosPod!H811,0)</f>
        <v>0</v>
      </c>
      <c r="D325" s="567">
        <f>ProslaGodina!B385</f>
        <v>0</v>
      </c>
      <c r="E325" s="565"/>
      <c r="F325" s="565"/>
      <c r="G325" s="565"/>
      <c r="H325" s="565"/>
      <c r="I325" s="565"/>
      <c r="J325" s="391"/>
      <c r="K325" s="391"/>
      <c r="L325" s="391"/>
      <c r="M325" s="391"/>
      <c r="N325" s="391"/>
      <c r="O325" s="391"/>
      <c r="P325" s="391"/>
    </row>
    <row r="326" spans="1:16" s="13" customFormat="1" ht="45" x14ac:dyDescent="0.25">
      <c r="A326" s="566"/>
      <c r="B326" s="390" t="s">
        <v>808</v>
      </c>
      <c r="C326" s="567">
        <f>ROUND(UnosPod!H812,0)</f>
        <v>0</v>
      </c>
      <c r="D326" s="567">
        <f>ProslaGodina!B386</f>
        <v>0</v>
      </c>
      <c r="E326" s="565"/>
      <c r="F326" s="565"/>
      <c r="G326" s="565"/>
      <c r="H326" s="565"/>
      <c r="I326" s="565"/>
      <c r="J326" s="391"/>
      <c r="K326" s="391"/>
      <c r="L326" s="391"/>
      <c r="M326" s="391"/>
      <c r="N326" s="391"/>
      <c r="O326" s="391"/>
      <c r="P326" s="391"/>
    </row>
    <row r="327" spans="1:16" s="13" customFormat="1" ht="15" x14ac:dyDescent="0.25">
      <c r="A327" s="566"/>
      <c r="B327" s="389" t="s">
        <v>809</v>
      </c>
      <c r="C327" s="567">
        <f>ROUND(SUM(UnosPod!H740:H747)+UnosPod!H787+UnosPod!H788+UnosPod!H789,0)</f>
        <v>0</v>
      </c>
      <c r="D327" s="567">
        <f>ProslaGodina!B387</f>
        <v>0</v>
      </c>
      <c r="E327" s="565"/>
      <c r="F327" s="565"/>
      <c r="G327" s="565"/>
      <c r="H327" s="565"/>
      <c r="I327" s="565"/>
      <c r="J327" s="391"/>
      <c r="K327" s="391"/>
      <c r="L327" s="391"/>
      <c r="M327" s="391"/>
      <c r="N327" s="391"/>
      <c r="O327" s="391"/>
      <c r="P327" s="391"/>
    </row>
    <row r="328" spans="1:16" s="13" customFormat="1" ht="15" x14ac:dyDescent="0.25">
      <c r="A328" s="566"/>
      <c r="B328" s="389" t="s">
        <v>814</v>
      </c>
      <c r="C328" s="567">
        <f>ROUND(UnosPod!H785,0)</f>
        <v>0</v>
      </c>
      <c r="D328" s="567">
        <f>ProslaGodina!B396</f>
        <v>0</v>
      </c>
      <c r="E328" s="565"/>
      <c r="F328" s="565"/>
      <c r="G328" s="565"/>
      <c r="H328" s="565"/>
      <c r="I328" s="565"/>
      <c r="J328" s="391"/>
      <c r="K328" s="391"/>
      <c r="L328" s="391"/>
      <c r="M328" s="391"/>
      <c r="N328" s="391"/>
      <c r="O328" s="391"/>
      <c r="P328" s="391"/>
    </row>
    <row r="329" spans="1:16" s="13" customFormat="1" ht="15" x14ac:dyDescent="0.25">
      <c r="A329" s="566"/>
      <c r="B329" s="389" t="s">
        <v>815</v>
      </c>
      <c r="C329" s="567">
        <f>ROUND(UnosPod!H790+UnosPod!H791+UnosPod!H800,0)</f>
        <v>0</v>
      </c>
      <c r="D329" s="567">
        <f>ProslaGodina!B397</f>
        <v>0</v>
      </c>
      <c r="E329" s="565"/>
      <c r="F329" s="565"/>
      <c r="G329" s="565"/>
      <c r="H329" s="565"/>
      <c r="I329" s="565"/>
      <c r="J329" s="391"/>
      <c r="K329" s="391"/>
      <c r="L329" s="391"/>
      <c r="M329" s="391"/>
      <c r="N329" s="391"/>
      <c r="O329" s="391"/>
      <c r="P329" s="391"/>
    </row>
    <row r="330" spans="1:16" s="13" customFormat="1" ht="15" x14ac:dyDescent="0.25">
      <c r="A330" s="566"/>
      <c r="B330" s="389" t="s">
        <v>816</v>
      </c>
      <c r="C330" s="567">
        <f>ROUND(UnosPod!H798+UnosPod!H799,0)</f>
        <v>0</v>
      </c>
      <c r="D330" s="567">
        <f>ProslaGodina!B398</f>
        <v>0</v>
      </c>
      <c r="E330" s="565"/>
      <c r="F330" s="565"/>
      <c r="G330" s="565"/>
      <c r="H330" s="565"/>
      <c r="I330" s="565"/>
      <c r="J330" s="391"/>
      <c r="K330" s="391"/>
      <c r="L330" s="391"/>
      <c r="M330" s="391"/>
      <c r="N330" s="391"/>
      <c r="O330" s="391"/>
      <c r="P330" s="391"/>
    </row>
    <row r="331" spans="1:16" s="13" customFormat="1" ht="15" x14ac:dyDescent="0.25">
      <c r="A331" s="566"/>
      <c r="B331" s="389" t="s">
        <v>817</v>
      </c>
      <c r="C331" s="567">
        <f>ROUND(UnosPod!H792+UnosPod!H793+UnosPod!H801,0)</f>
        <v>0</v>
      </c>
      <c r="D331" s="567">
        <f>ProslaGodina!B399</f>
        <v>0</v>
      </c>
      <c r="E331" s="565"/>
      <c r="F331" s="565"/>
      <c r="G331" s="565"/>
      <c r="H331" s="565"/>
      <c r="I331" s="565"/>
      <c r="J331" s="391"/>
      <c r="K331" s="391"/>
      <c r="L331" s="391"/>
      <c r="M331" s="391"/>
      <c r="N331" s="391"/>
      <c r="O331" s="391"/>
      <c r="P331" s="391"/>
    </row>
    <row r="332" spans="1:16" s="13" customFormat="1" ht="15" x14ac:dyDescent="0.25">
      <c r="A332" s="566"/>
      <c r="B332" s="389" t="s">
        <v>818</v>
      </c>
      <c r="C332" s="567">
        <f>ROUND(UnosPod!H827+UnosPod!H828,0)</f>
        <v>0</v>
      </c>
      <c r="D332" s="567">
        <f>ProslaGodina!B400</f>
        <v>0</v>
      </c>
      <c r="E332" s="565"/>
      <c r="F332" s="565"/>
      <c r="G332" s="565"/>
      <c r="H332" s="565"/>
      <c r="I332" s="565"/>
      <c r="J332" s="391"/>
      <c r="K332" s="391"/>
      <c r="L332" s="391"/>
      <c r="M332" s="391"/>
      <c r="N332" s="391"/>
      <c r="O332" s="391"/>
      <c r="P332" s="391"/>
    </row>
    <row r="333" spans="1:16" s="13" customFormat="1" ht="15" x14ac:dyDescent="0.25">
      <c r="A333" s="566"/>
      <c r="B333" s="389" t="s">
        <v>819</v>
      </c>
      <c r="C333" s="567">
        <f>ROUND(UnosPod!H794+UnosPod!H795+UnosPod!H802+UnosPod!H803+UnosPod!H837+UnosPod!H839,0)</f>
        <v>0</v>
      </c>
      <c r="D333" s="567">
        <f>ProslaGodina!B401</f>
        <v>0</v>
      </c>
      <c r="E333" s="565"/>
      <c r="F333" s="565"/>
      <c r="G333" s="565"/>
      <c r="H333" s="565"/>
      <c r="I333" s="565"/>
      <c r="J333" s="391"/>
      <c r="K333" s="391"/>
      <c r="L333" s="391"/>
      <c r="M333" s="391"/>
      <c r="N333" s="391"/>
      <c r="O333" s="391"/>
      <c r="P333" s="391"/>
    </row>
    <row r="334" spans="1:16" ht="14.25" x14ac:dyDescent="0.2">
      <c r="A334" s="565"/>
      <c r="B334" s="565"/>
      <c r="C334" s="565"/>
      <c r="D334" s="565"/>
      <c r="E334" s="565"/>
      <c r="F334" s="565"/>
      <c r="G334" s="565"/>
      <c r="H334" s="565"/>
      <c r="I334" s="565"/>
      <c r="J334" s="391"/>
      <c r="K334" s="391"/>
      <c r="L334" s="391"/>
      <c r="M334" s="391"/>
      <c r="N334" s="391"/>
      <c r="O334" s="391"/>
      <c r="P334" s="391"/>
    </row>
    <row r="335" spans="1:16" ht="14.25" x14ac:dyDescent="0.2">
      <c r="A335" s="565"/>
      <c r="B335" s="565"/>
      <c r="C335" s="565"/>
      <c r="D335" s="565"/>
      <c r="E335" s="565"/>
      <c r="F335" s="565"/>
      <c r="G335" s="565"/>
      <c r="H335" s="565"/>
      <c r="I335" s="565"/>
      <c r="J335" s="391"/>
      <c r="K335" s="391"/>
      <c r="L335" s="391"/>
      <c r="M335" s="391"/>
      <c r="N335" s="391"/>
      <c r="O335" s="391"/>
      <c r="P335" s="391"/>
    </row>
    <row r="336" spans="1:16" ht="14.25" x14ac:dyDescent="0.2">
      <c r="A336" s="565"/>
      <c r="B336" s="565"/>
      <c r="C336" s="565"/>
      <c r="D336" s="565"/>
      <c r="E336" s="565"/>
      <c r="F336" s="565"/>
      <c r="G336" s="565"/>
      <c r="H336" s="565"/>
      <c r="I336" s="565"/>
      <c r="J336" s="391"/>
      <c r="K336" s="391"/>
      <c r="L336" s="391"/>
      <c r="M336" s="391"/>
      <c r="N336" s="391"/>
      <c r="O336" s="391"/>
      <c r="P336" s="391"/>
    </row>
    <row r="337" spans="1:77" ht="14.25" x14ac:dyDescent="0.2">
      <c r="A337" s="565"/>
      <c r="B337" s="565"/>
      <c r="C337" s="565"/>
      <c r="D337" s="565"/>
      <c r="E337" s="565"/>
      <c r="F337" s="565"/>
      <c r="G337" s="565"/>
      <c r="H337" s="565"/>
      <c r="I337" s="565"/>
      <c r="J337" s="391"/>
      <c r="K337" s="391"/>
      <c r="L337" s="391"/>
      <c r="M337" s="391"/>
      <c r="N337" s="391"/>
      <c r="O337" s="391"/>
      <c r="P337" s="391"/>
    </row>
    <row r="338" spans="1:77" ht="14.25" x14ac:dyDescent="0.2">
      <c r="A338" s="565"/>
      <c r="B338" s="565"/>
      <c r="C338" s="565"/>
      <c r="D338" s="565"/>
      <c r="E338" s="565"/>
      <c r="F338" s="565"/>
      <c r="G338" s="565"/>
      <c r="H338" s="565"/>
      <c r="I338" s="565"/>
      <c r="J338" s="391"/>
      <c r="K338" s="391"/>
      <c r="L338" s="391"/>
      <c r="M338" s="391"/>
      <c r="N338" s="391"/>
      <c r="O338" s="391"/>
      <c r="P338" s="391"/>
    </row>
    <row r="339" spans="1:77" s="450" customFormat="1" ht="21" customHeight="1" x14ac:dyDescent="0.35">
      <c r="A339" s="2162" t="s">
        <v>108</v>
      </c>
      <c r="B339" s="2162"/>
      <c r="C339" s="2162"/>
      <c r="D339" s="2162"/>
      <c r="E339" s="2162"/>
      <c r="F339" s="2162"/>
      <c r="G339" s="2162"/>
      <c r="H339" s="2162"/>
      <c r="I339" s="2162"/>
      <c r="J339" s="451"/>
      <c r="K339" s="451"/>
      <c r="L339" s="451"/>
      <c r="M339" s="451"/>
      <c r="N339" s="451"/>
      <c r="O339" s="451"/>
      <c r="P339" s="451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</row>
    <row r="340" spans="1:77" ht="14.25" x14ac:dyDescent="0.2">
      <c r="A340" s="565"/>
      <c r="B340" s="565"/>
      <c r="C340" s="565"/>
      <c r="D340" s="565"/>
      <c r="E340" s="565"/>
      <c r="F340" s="565"/>
      <c r="G340" s="565"/>
      <c r="H340" s="565"/>
      <c r="I340" s="565"/>
      <c r="J340" s="391"/>
      <c r="K340" s="391"/>
      <c r="L340" s="391"/>
      <c r="M340" s="391"/>
      <c r="N340" s="391"/>
      <c r="O340" s="391"/>
      <c r="P340" s="391"/>
    </row>
    <row r="341" spans="1:77" ht="14.25" x14ac:dyDescent="0.2">
      <c r="A341" s="565"/>
      <c r="B341" s="565"/>
      <c r="C341" s="565"/>
      <c r="D341" s="565"/>
      <c r="E341" s="565"/>
      <c r="F341" s="565"/>
      <c r="G341" s="565"/>
      <c r="H341" s="565"/>
      <c r="I341" s="565"/>
      <c r="J341" s="391"/>
      <c r="K341" s="391"/>
      <c r="L341" s="391"/>
      <c r="M341" s="391"/>
      <c r="N341" s="391"/>
      <c r="O341" s="391"/>
      <c r="P341" s="391"/>
    </row>
    <row r="342" spans="1:77" ht="14.25" x14ac:dyDescent="0.2">
      <c r="A342" s="565"/>
      <c r="B342" s="565"/>
      <c r="C342" s="565"/>
      <c r="D342" s="565"/>
      <c r="E342" s="565"/>
      <c r="F342" s="565"/>
      <c r="G342" s="565"/>
      <c r="H342" s="565"/>
      <c r="I342" s="565"/>
      <c r="J342" s="391"/>
      <c r="K342" s="391"/>
      <c r="L342" s="391"/>
      <c r="M342" s="391"/>
      <c r="N342" s="391"/>
      <c r="O342" s="391"/>
      <c r="P342" s="391"/>
    </row>
    <row r="343" spans="1:77" ht="14.25" x14ac:dyDescent="0.2">
      <c r="A343" s="565"/>
      <c r="B343" s="565"/>
      <c r="C343" s="565"/>
      <c r="D343" s="565"/>
      <c r="E343" s="565"/>
      <c r="F343" s="565"/>
      <c r="G343" s="565"/>
      <c r="H343" s="565"/>
      <c r="I343" s="565"/>
      <c r="J343" s="391"/>
      <c r="K343" s="391"/>
      <c r="L343" s="391"/>
      <c r="M343" s="391"/>
      <c r="N343" s="391"/>
      <c r="O343" s="391"/>
      <c r="P343" s="391"/>
    </row>
    <row r="344" spans="1:77" ht="14.25" x14ac:dyDescent="0.2">
      <c r="A344" s="565"/>
      <c r="B344" s="565"/>
      <c r="C344" s="565"/>
      <c r="D344" s="565"/>
      <c r="E344" s="565"/>
      <c r="F344" s="565"/>
      <c r="G344" s="565"/>
      <c r="H344" s="565"/>
      <c r="I344" s="565"/>
      <c r="J344" s="391"/>
      <c r="K344" s="391"/>
      <c r="L344" s="391"/>
      <c r="M344" s="391"/>
      <c r="N344" s="391"/>
      <c r="O344" s="391"/>
      <c r="P344" s="391"/>
    </row>
    <row r="345" spans="1:77" ht="14.25" x14ac:dyDescent="0.2">
      <c r="A345" s="565"/>
      <c r="B345" s="565"/>
      <c r="C345" s="565"/>
      <c r="D345" s="565"/>
      <c r="E345" s="565"/>
      <c r="F345" s="565"/>
      <c r="G345" s="565"/>
      <c r="H345" s="565"/>
      <c r="I345" s="565"/>
      <c r="J345" s="391"/>
      <c r="K345" s="391"/>
      <c r="L345" s="391"/>
      <c r="M345" s="391"/>
      <c r="N345" s="391"/>
      <c r="O345" s="391"/>
      <c r="P345" s="391"/>
    </row>
    <row r="346" spans="1:77" ht="14.25" x14ac:dyDescent="0.2">
      <c r="A346" s="565"/>
      <c r="B346" s="565"/>
      <c r="C346" s="565"/>
      <c r="D346" s="565"/>
      <c r="E346" s="565"/>
      <c r="F346" s="565"/>
      <c r="G346" s="565"/>
      <c r="H346" s="565"/>
      <c r="I346" s="565"/>
      <c r="J346" s="391"/>
      <c r="K346" s="391"/>
      <c r="L346" s="391"/>
      <c r="M346" s="391"/>
      <c r="N346" s="391"/>
      <c r="O346" s="391"/>
      <c r="P346" s="391"/>
    </row>
    <row r="347" spans="1:77" ht="14.25" x14ac:dyDescent="0.2">
      <c r="A347" s="565"/>
      <c r="B347" s="565"/>
      <c r="C347" s="565"/>
      <c r="D347" s="565"/>
      <c r="E347" s="565"/>
      <c r="F347" s="565"/>
      <c r="G347" s="565"/>
      <c r="H347" s="565"/>
      <c r="I347" s="565"/>
      <c r="J347" s="391"/>
      <c r="K347" s="391"/>
      <c r="L347" s="391"/>
      <c r="M347" s="391"/>
      <c r="N347" s="391"/>
      <c r="O347" s="391"/>
      <c r="P347" s="391"/>
    </row>
    <row r="348" spans="1:77" ht="14.25" x14ac:dyDescent="0.2">
      <c r="A348" s="565"/>
      <c r="B348" s="565"/>
      <c r="C348" s="565"/>
      <c r="D348" s="565"/>
      <c r="E348" s="565"/>
      <c r="F348" s="565"/>
      <c r="G348" s="565"/>
      <c r="H348" s="565"/>
      <c r="I348" s="565"/>
      <c r="J348" s="391"/>
      <c r="K348" s="391"/>
      <c r="L348" s="391"/>
      <c r="M348" s="391"/>
      <c r="N348" s="391"/>
      <c r="O348" s="391"/>
      <c r="P348" s="391"/>
    </row>
    <row r="349" spans="1:77" ht="14.25" x14ac:dyDescent="0.2">
      <c r="A349" s="565"/>
      <c r="B349" s="565"/>
      <c r="C349" s="565"/>
      <c r="D349" s="565"/>
      <c r="E349" s="565"/>
      <c r="F349" s="565"/>
      <c r="G349" s="565"/>
      <c r="H349" s="565"/>
      <c r="I349" s="565"/>
      <c r="J349" s="391"/>
      <c r="K349" s="391"/>
      <c r="L349" s="391"/>
      <c r="M349" s="391"/>
      <c r="N349" s="391"/>
      <c r="O349" s="391"/>
      <c r="P349" s="391"/>
    </row>
    <row r="350" spans="1:77" ht="14.25" x14ac:dyDescent="0.2">
      <c r="A350" s="565"/>
      <c r="B350" s="565"/>
      <c r="C350" s="565"/>
      <c r="D350" s="565"/>
      <c r="E350" s="565"/>
      <c r="F350" s="565"/>
      <c r="G350" s="565"/>
      <c r="H350" s="565"/>
      <c r="I350" s="565"/>
      <c r="J350" s="391"/>
      <c r="K350" s="391"/>
      <c r="L350" s="391"/>
      <c r="M350" s="391"/>
      <c r="N350" s="391"/>
      <c r="O350" s="391"/>
      <c r="P350" s="391"/>
    </row>
    <row r="351" spans="1:77" ht="14.25" x14ac:dyDescent="0.2">
      <c r="A351" s="565"/>
      <c r="B351" s="565"/>
      <c r="C351" s="565"/>
      <c r="D351" s="565"/>
      <c r="E351" s="565"/>
      <c r="F351" s="565"/>
      <c r="G351" s="565"/>
      <c r="H351" s="565"/>
      <c r="I351" s="565"/>
      <c r="J351" s="391"/>
      <c r="K351" s="391"/>
      <c r="L351" s="391"/>
      <c r="M351" s="391"/>
      <c r="N351" s="391"/>
      <c r="O351" s="391"/>
      <c r="P351" s="391"/>
    </row>
    <row r="352" spans="1:77" ht="14.25" x14ac:dyDescent="0.2">
      <c r="A352" s="565"/>
      <c r="B352" s="565"/>
      <c r="C352" s="565"/>
      <c r="D352" s="565"/>
      <c r="E352" s="565"/>
      <c r="F352" s="565"/>
      <c r="G352" s="565"/>
      <c r="H352" s="565"/>
      <c r="I352" s="565"/>
      <c r="J352" s="391"/>
      <c r="K352" s="391"/>
      <c r="L352" s="391"/>
      <c r="M352" s="391"/>
      <c r="N352" s="391"/>
      <c r="O352" s="391"/>
      <c r="P352" s="391"/>
    </row>
    <row r="353" spans="1:16" ht="14.25" x14ac:dyDescent="0.2">
      <c r="A353" s="565"/>
      <c r="B353" s="565"/>
      <c r="C353" s="565"/>
      <c r="D353" s="565"/>
      <c r="E353" s="565"/>
      <c r="F353" s="565"/>
      <c r="G353" s="565"/>
      <c r="H353" s="565"/>
      <c r="I353" s="565"/>
      <c r="J353" s="391"/>
      <c r="K353" s="391"/>
      <c r="L353" s="391"/>
      <c r="M353" s="391"/>
      <c r="N353" s="391"/>
      <c r="O353" s="391"/>
      <c r="P353" s="391"/>
    </row>
    <row r="354" spans="1:16" ht="14.25" x14ac:dyDescent="0.2">
      <c r="A354" s="565"/>
      <c r="B354" s="565"/>
      <c r="C354" s="565"/>
      <c r="D354" s="565"/>
      <c r="E354" s="565"/>
      <c r="F354" s="565"/>
      <c r="G354" s="565"/>
      <c r="H354" s="565"/>
      <c r="I354" s="565"/>
      <c r="J354" s="391"/>
      <c r="K354" s="391"/>
      <c r="L354" s="391"/>
      <c r="M354" s="391"/>
      <c r="N354" s="391"/>
      <c r="O354" s="391"/>
      <c r="P354" s="391"/>
    </row>
    <row r="355" spans="1:16" ht="14.25" x14ac:dyDescent="0.2">
      <c r="A355" s="565"/>
      <c r="B355" s="565"/>
      <c r="C355" s="565"/>
      <c r="D355" s="565"/>
      <c r="E355" s="565"/>
      <c r="F355" s="565"/>
      <c r="G355" s="565"/>
      <c r="H355" s="565"/>
      <c r="I355" s="565"/>
      <c r="J355" s="391"/>
      <c r="K355" s="391"/>
      <c r="L355" s="391"/>
      <c r="M355" s="391"/>
      <c r="N355" s="391"/>
      <c r="O355" s="391"/>
      <c r="P355" s="391"/>
    </row>
    <row r="356" spans="1:16" ht="14.25" x14ac:dyDescent="0.2">
      <c r="A356" s="565"/>
      <c r="B356" s="565"/>
      <c r="C356" s="565"/>
      <c r="D356" s="565"/>
      <c r="E356" s="565"/>
      <c r="F356" s="565"/>
      <c r="G356" s="565"/>
      <c r="H356" s="565"/>
      <c r="I356" s="565"/>
      <c r="J356" s="391"/>
      <c r="K356" s="391"/>
      <c r="L356" s="391"/>
      <c r="M356" s="391"/>
      <c r="N356" s="391"/>
      <c r="O356" s="391"/>
      <c r="P356" s="391"/>
    </row>
    <row r="357" spans="1:16" ht="14.25" x14ac:dyDescent="0.2">
      <c r="A357" s="565"/>
      <c r="B357" s="565"/>
      <c r="C357" s="565"/>
      <c r="D357" s="565"/>
      <c r="E357" s="565"/>
      <c r="F357" s="565"/>
      <c r="G357" s="565"/>
      <c r="H357" s="565"/>
      <c r="I357" s="565"/>
      <c r="J357" s="391"/>
      <c r="K357" s="391"/>
      <c r="L357" s="391"/>
      <c r="M357" s="391"/>
      <c r="N357" s="391"/>
      <c r="O357" s="391"/>
      <c r="P357" s="391"/>
    </row>
    <row r="358" spans="1:16" ht="14.25" x14ac:dyDescent="0.2">
      <c r="A358" s="565"/>
      <c r="B358" s="565"/>
      <c r="C358" s="565"/>
      <c r="D358" s="565"/>
      <c r="E358" s="565"/>
      <c r="F358" s="565"/>
      <c r="G358" s="565"/>
      <c r="H358" s="565"/>
      <c r="I358" s="565"/>
      <c r="J358" s="391"/>
      <c r="K358" s="391"/>
      <c r="L358" s="391"/>
      <c r="M358" s="391"/>
      <c r="N358" s="391"/>
      <c r="O358" s="391"/>
      <c r="P358" s="391"/>
    </row>
    <row r="359" spans="1:16" ht="14.25" x14ac:dyDescent="0.2">
      <c r="A359" s="565"/>
      <c r="B359" s="565"/>
      <c r="C359" s="565"/>
      <c r="D359" s="565"/>
      <c r="E359" s="565"/>
      <c r="F359" s="565"/>
      <c r="G359" s="565"/>
      <c r="H359" s="565"/>
      <c r="I359" s="565"/>
      <c r="J359" s="391"/>
      <c r="K359" s="391"/>
      <c r="L359" s="391"/>
      <c r="M359" s="391"/>
      <c r="N359" s="391"/>
      <c r="O359" s="391"/>
      <c r="P359" s="391"/>
    </row>
    <row r="360" spans="1:16" ht="14.25" x14ac:dyDescent="0.2">
      <c r="A360" s="565"/>
      <c r="B360" s="565"/>
      <c r="C360" s="565"/>
      <c r="D360" s="565"/>
      <c r="E360" s="565"/>
      <c r="F360" s="565"/>
      <c r="G360" s="565"/>
      <c r="H360" s="565"/>
      <c r="I360" s="565"/>
      <c r="J360" s="391"/>
      <c r="K360" s="391"/>
      <c r="L360" s="391"/>
      <c r="M360" s="391"/>
      <c r="N360" s="391"/>
      <c r="O360" s="391"/>
      <c r="P360" s="391"/>
    </row>
    <row r="361" spans="1:16" ht="14.25" x14ac:dyDescent="0.2">
      <c r="A361" s="565"/>
      <c r="B361" s="565"/>
      <c r="C361" s="565"/>
      <c r="D361" s="565"/>
      <c r="E361" s="565"/>
      <c r="F361" s="565"/>
      <c r="G361" s="565"/>
      <c r="H361" s="565"/>
      <c r="I361" s="565"/>
      <c r="J361" s="391"/>
      <c r="K361" s="391"/>
      <c r="L361" s="391"/>
      <c r="M361" s="391"/>
      <c r="N361" s="391"/>
      <c r="O361" s="391"/>
      <c r="P361" s="391"/>
    </row>
    <row r="362" spans="1:16" ht="14.25" x14ac:dyDescent="0.2">
      <c r="A362" s="565"/>
      <c r="B362" s="565"/>
      <c r="C362" s="565"/>
      <c r="D362" s="565"/>
      <c r="E362" s="565"/>
      <c r="F362" s="565"/>
      <c r="G362" s="565"/>
      <c r="H362" s="565"/>
      <c r="I362" s="565"/>
      <c r="J362" s="391"/>
      <c r="K362" s="391"/>
      <c r="L362" s="391"/>
      <c r="M362" s="391"/>
      <c r="N362" s="391"/>
      <c r="O362" s="391"/>
      <c r="P362" s="391"/>
    </row>
    <row r="363" spans="1:16" ht="14.25" x14ac:dyDescent="0.2">
      <c r="A363" s="565"/>
      <c r="B363" s="565"/>
      <c r="C363" s="565"/>
      <c r="D363" s="565"/>
      <c r="E363" s="565"/>
      <c r="F363" s="565"/>
      <c r="G363" s="565"/>
      <c r="H363" s="565"/>
      <c r="I363" s="565"/>
      <c r="J363" s="391"/>
      <c r="K363" s="391"/>
      <c r="L363" s="391"/>
      <c r="M363" s="391"/>
      <c r="N363" s="391"/>
      <c r="O363" s="391"/>
      <c r="P363" s="391"/>
    </row>
    <row r="364" spans="1:16" ht="14.25" x14ac:dyDescent="0.2">
      <c r="A364" s="565"/>
      <c r="B364" s="565"/>
      <c r="C364" s="565"/>
      <c r="D364" s="565"/>
      <c r="E364" s="565"/>
      <c r="F364" s="565"/>
      <c r="G364" s="565"/>
      <c r="H364" s="565"/>
      <c r="I364" s="565"/>
      <c r="J364" s="391"/>
      <c r="K364" s="391"/>
      <c r="L364" s="391"/>
      <c r="M364" s="391"/>
      <c r="N364" s="391"/>
      <c r="O364" s="391"/>
      <c r="P364" s="391"/>
    </row>
    <row r="365" spans="1:16" ht="14.25" x14ac:dyDescent="0.2">
      <c r="A365" s="565"/>
      <c r="B365" s="565"/>
      <c r="C365" s="565"/>
      <c r="D365" s="565"/>
      <c r="E365" s="565"/>
      <c r="F365" s="565"/>
      <c r="G365" s="565"/>
      <c r="H365" s="565"/>
      <c r="I365" s="565"/>
      <c r="J365" s="391"/>
      <c r="K365" s="391"/>
      <c r="L365" s="391"/>
      <c r="M365" s="391"/>
      <c r="N365" s="391"/>
      <c r="O365" s="391"/>
      <c r="P365" s="391"/>
    </row>
    <row r="380" spans="1:16" ht="14.25" x14ac:dyDescent="0.2">
      <c r="A380" s="565"/>
      <c r="B380" s="565"/>
      <c r="C380" s="565"/>
      <c r="D380" s="565"/>
      <c r="E380" s="565"/>
      <c r="F380" s="565"/>
      <c r="G380" s="565"/>
      <c r="H380" s="565"/>
      <c r="I380" s="565"/>
      <c r="J380" s="391"/>
      <c r="K380" s="391"/>
      <c r="L380" s="391"/>
      <c r="M380" s="391"/>
      <c r="N380" s="391"/>
      <c r="O380" s="391"/>
      <c r="P380" s="391"/>
    </row>
    <row r="381" spans="1:16" ht="14.25" x14ac:dyDescent="0.2">
      <c r="A381" s="565"/>
      <c r="B381" s="565"/>
      <c r="C381" s="565"/>
      <c r="D381" s="565"/>
      <c r="E381" s="565"/>
      <c r="F381" s="565"/>
      <c r="G381" s="565"/>
      <c r="H381" s="565"/>
      <c r="I381" s="565"/>
      <c r="J381" s="391"/>
      <c r="K381" s="391"/>
      <c r="L381" s="391"/>
      <c r="M381" s="391"/>
      <c r="N381" s="391"/>
      <c r="O381" s="391"/>
      <c r="P381" s="391"/>
    </row>
  </sheetData>
  <sheetProtection password="8FAA" sheet="1" objects="1" scenarios="1" selectLockedCells="1" selectUnlockedCells="1"/>
  <mergeCells count="2">
    <mergeCell ref="D4:E4"/>
    <mergeCell ref="A339:I339"/>
  </mergeCells>
  <conditionalFormatting sqref="F8:H8">
    <cfRule type="colorScale" priority="3">
      <colorScale>
        <cfvo type="formula" val="$D$9&gt;0"/>
        <cfvo type="max"/>
        <color rgb="FF7030A0"/>
        <color rgb="FFFFEF9C"/>
      </colorScale>
    </cfRule>
  </conditionalFormatting>
  <conditionalFormatting sqref="A4:P338">
    <cfRule type="expression" dxfId="0" priority="1">
      <formula>$C$2&lt;&gt;"var180262"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9" tint="0.39997558519241921"/>
    <pageSetUpPr fitToPage="1"/>
  </sheetPr>
  <dimension ref="A1:AT103"/>
  <sheetViews>
    <sheetView showGridLines="0" workbookViewId="0">
      <selection activeCell="AT10" sqref="AT10"/>
    </sheetView>
  </sheetViews>
  <sheetFormatPr defaultColWidth="2" defaultRowHeight="15" x14ac:dyDescent="0.2"/>
  <cols>
    <col min="1" max="1" width="2" style="1054"/>
    <col min="2" max="2" width="2.5703125" style="1054" customWidth="1"/>
    <col min="3" max="18" width="2" style="1054"/>
    <col min="19" max="21" width="2.5703125" style="1054" customWidth="1"/>
    <col min="22" max="22" width="1.42578125" style="1054" customWidth="1"/>
    <col min="23" max="36" width="2.5703125" style="1054" customWidth="1"/>
    <col min="37" max="37" width="1.7109375" style="1054" customWidth="1"/>
    <col min="38" max="38" width="2.42578125" style="1054" customWidth="1"/>
    <col min="39" max="43" width="2" style="1054"/>
    <col min="44" max="44" width="2" style="1054" customWidth="1"/>
    <col min="45" max="45" width="2.7109375" style="1054" customWidth="1"/>
    <col min="46" max="16384" width="2" style="1054"/>
  </cols>
  <sheetData>
    <row r="1" spans="1:45" ht="46.5" customHeight="1" thickTop="1" thickBot="1" x14ac:dyDescent="0.25">
      <c r="A1" s="2256"/>
      <c r="B1" s="2257"/>
      <c r="C1" s="2257"/>
      <c r="D1" s="1053"/>
      <c r="E1" s="2258" t="s">
        <v>1985</v>
      </c>
      <c r="F1" s="2259"/>
      <c r="G1" s="2259"/>
      <c r="H1" s="2259"/>
      <c r="I1" s="2259"/>
      <c r="J1" s="2259"/>
      <c r="K1" s="2259"/>
      <c r="L1" s="2259"/>
      <c r="M1" s="2259"/>
      <c r="N1" s="2259"/>
      <c r="O1" s="2259"/>
      <c r="P1" s="2259"/>
      <c r="Q1" s="2259"/>
      <c r="R1" s="2260"/>
      <c r="S1" s="2261" t="s">
        <v>2176</v>
      </c>
      <c r="T1" s="2262"/>
      <c r="U1" s="2262"/>
      <c r="V1" s="2262"/>
      <c r="W1" s="2262"/>
      <c r="X1" s="2262"/>
      <c r="Y1" s="2262"/>
      <c r="Z1" s="2262"/>
      <c r="AA1" s="2262"/>
      <c r="AB1" s="2262"/>
      <c r="AC1" s="2262"/>
      <c r="AD1" s="2262"/>
      <c r="AE1" s="2262"/>
      <c r="AF1" s="2262"/>
      <c r="AG1" s="2262"/>
      <c r="AH1" s="2262"/>
      <c r="AI1" s="2262"/>
      <c r="AJ1" s="2263"/>
      <c r="AK1" s="2261" t="s">
        <v>1986</v>
      </c>
      <c r="AL1" s="2264"/>
      <c r="AM1" s="2264"/>
      <c r="AN1" s="2264"/>
      <c r="AO1" s="2264"/>
      <c r="AP1" s="2264"/>
      <c r="AQ1" s="2264"/>
      <c r="AR1" s="2265"/>
    </row>
    <row r="2" spans="1:45" ht="16.5" thickTop="1" x14ac:dyDescent="0.2">
      <c r="A2" s="2266" t="s">
        <v>1982</v>
      </c>
      <c r="B2" s="2267"/>
      <c r="C2" s="2267"/>
      <c r="D2" s="2267"/>
      <c r="E2" s="2267"/>
      <c r="F2" s="2267"/>
      <c r="G2" s="2267"/>
      <c r="H2" s="2267"/>
      <c r="I2" s="2267"/>
      <c r="J2" s="2267"/>
      <c r="K2" s="2267"/>
      <c r="L2" s="2267"/>
      <c r="M2" s="2267"/>
      <c r="N2" s="2267"/>
      <c r="O2" s="2267"/>
      <c r="P2" s="2267"/>
      <c r="Q2" s="2267"/>
      <c r="R2" s="2267"/>
      <c r="S2" s="2267"/>
      <c r="T2" s="2267"/>
      <c r="U2" s="2267"/>
      <c r="V2" s="2267"/>
      <c r="W2" s="2267"/>
      <c r="X2" s="2267"/>
      <c r="Y2" s="2267"/>
      <c r="Z2" s="2267"/>
      <c r="AA2" s="2267"/>
      <c r="AB2" s="2267"/>
      <c r="AC2" s="2267"/>
      <c r="AD2" s="2267"/>
      <c r="AE2" s="2267"/>
      <c r="AF2" s="2267"/>
      <c r="AG2" s="2267"/>
      <c r="AH2" s="2267"/>
      <c r="AI2" s="2267"/>
      <c r="AJ2" s="2267"/>
      <c r="AK2" s="2267"/>
      <c r="AL2" s="2267"/>
      <c r="AM2" s="2267"/>
      <c r="AN2" s="2267"/>
      <c r="AO2" s="2267"/>
      <c r="AP2" s="2267"/>
      <c r="AQ2" s="2267"/>
      <c r="AR2" s="2268"/>
    </row>
    <row r="3" spans="1:45" ht="17.25" customHeight="1" x14ac:dyDescent="0.2">
      <c r="A3" s="2269" t="s">
        <v>1987</v>
      </c>
      <c r="B3" s="2184"/>
      <c r="C3" s="2184"/>
      <c r="D3" s="1055"/>
      <c r="E3" s="1055"/>
      <c r="F3" s="1124">
        <f>UnosPod!AC8</f>
        <v>4</v>
      </c>
      <c r="G3" s="1124">
        <f>UnosPod!AD8</f>
        <v>4</v>
      </c>
      <c r="H3" s="1124">
        <f>UnosPod!AE8</f>
        <v>0</v>
      </c>
      <c r="I3" s="1124">
        <f>UnosPod!AF8</f>
        <v>0</v>
      </c>
      <c r="J3" s="1124">
        <f>UnosPod!AG8</f>
        <v>0</v>
      </c>
      <c r="K3" s="1124">
        <f>UnosPod!AH8</f>
        <v>0</v>
      </c>
      <c r="L3" s="1124">
        <f>UnosPod!AI8</f>
        <v>0</v>
      </c>
      <c r="M3" s="1124">
        <f>UnosPod!AJ8</f>
        <v>0</v>
      </c>
      <c r="N3" s="1124">
        <f>UnosPod!AK8</f>
        <v>0</v>
      </c>
      <c r="O3" s="1124">
        <f>UnosPod!AL8</f>
        <v>0</v>
      </c>
      <c r="P3" s="1124">
        <f>UnosPod!AM8</f>
        <v>0</v>
      </c>
      <c r="Q3" s="1124">
        <f>UnosPod!AN8</f>
        <v>0</v>
      </c>
      <c r="R3" s="1124">
        <f>UnosPod!AO8</f>
        <v>9</v>
      </c>
      <c r="S3" s="1065"/>
      <c r="T3" s="1065"/>
      <c r="U3" s="1055"/>
      <c r="V3" s="2278" t="s">
        <v>1988</v>
      </c>
      <c r="W3" s="2279"/>
      <c r="X3" s="2279"/>
      <c r="Y3" s="2279"/>
      <c r="Z3" s="2279"/>
      <c r="AA3" s="2279"/>
      <c r="AB3" s="2279"/>
      <c r="AC3" s="2279"/>
      <c r="AD3" s="2279"/>
      <c r="AE3" s="2279"/>
      <c r="AF3" s="2279"/>
      <c r="AG3" s="2279"/>
      <c r="AH3" s="2279"/>
      <c r="AI3" s="2279"/>
      <c r="AJ3" s="2279"/>
      <c r="AK3" s="2279"/>
      <c r="AL3" s="2279"/>
      <c r="AM3" s="2279"/>
      <c r="AN3" s="2279"/>
      <c r="AO3" s="2279"/>
      <c r="AP3" s="2279"/>
      <c r="AQ3" s="2279"/>
      <c r="AR3" s="2280"/>
    </row>
    <row r="4" spans="1:45" ht="12.75" customHeight="1" x14ac:dyDescent="0.2">
      <c r="A4" s="2253" t="s">
        <v>1989</v>
      </c>
      <c r="B4" s="2254"/>
      <c r="C4" s="2254"/>
      <c r="D4" s="2254"/>
      <c r="E4" s="2254"/>
      <c r="F4" s="2254"/>
      <c r="G4" s="2254"/>
      <c r="H4" s="2254"/>
      <c r="I4" s="2254"/>
      <c r="J4" s="2254"/>
      <c r="K4" s="2254"/>
      <c r="L4" s="2254"/>
      <c r="M4" s="2254"/>
      <c r="N4" s="2254"/>
      <c r="O4" s="2254"/>
      <c r="P4" s="2254"/>
      <c r="Q4" s="2254"/>
      <c r="R4" s="2254"/>
      <c r="S4" s="2254"/>
      <c r="T4" s="2254"/>
      <c r="U4" s="2270"/>
      <c r="V4" s="2233" t="s">
        <v>1990</v>
      </c>
      <c r="W4" s="2234"/>
      <c r="X4" s="2234"/>
      <c r="Y4" s="2229" t="str">
        <f ca="1">UnosPod!F6&amp;UnosPod!G6&amp;"."&amp;UnosPod!H6&amp;UnosPod!I6&amp;"."&amp;PoslGod&amp;"."</f>
        <v>01.01.2018.</v>
      </c>
      <c r="Z4" s="2229"/>
      <c r="AA4" s="2229"/>
      <c r="AB4" s="2229"/>
      <c r="AC4" s="2229"/>
      <c r="AD4" s="2229"/>
      <c r="AE4" s="2229"/>
      <c r="AF4" s="2229"/>
      <c r="AG4" s="2234" t="s">
        <v>1991</v>
      </c>
      <c r="AH4" s="2234"/>
      <c r="AI4" s="2234"/>
      <c r="AJ4" s="2229" t="str">
        <f ca="1">UnosPod!M6&amp;UnosPod!N6&amp;"."&amp;UnosPod!O6&amp;UnosPod!P6&amp;"."&amp;PoslGod&amp;"."</f>
        <v>31.12.2018.</v>
      </c>
      <c r="AK4" s="2229"/>
      <c r="AL4" s="2229"/>
      <c r="AM4" s="2229"/>
      <c r="AN4" s="2229"/>
      <c r="AO4" s="2229"/>
      <c r="AP4" s="2229"/>
      <c r="AQ4" s="2229"/>
      <c r="AR4" s="2230"/>
    </row>
    <row r="5" spans="1:45" ht="30.75" customHeight="1" x14ac:dyDescent="0.2">
      <c r="A5" s="2281" t="str">
        <f>UnosPod!F8</f>
        <v>PREDUZEĆE d.o.o.</v>
      </c>
      <c r="B5" s="2282"/>
      <c r="C5" s="2282"/>
      <c r="D5" s="2282"/>
      <c r="E5" s="2282"/>
      <c r="F5" s="2282"/>
      <c r="G5" s="2282"/>
      <c r="H5" s="2282"/>
      <c r="I5" s="2282"/>
      <c r="J5" s="2282"/>
      <c r="K5" s="2282"/>
      <c r="L5" s="2282"/>
      <c r="M5" s="2282"/>
      <c r="N5" s="2282"/>
      <c r="O5" s="2282"/>
      <c r="P5" s="2282"/>
      <c r="Q5" s="2282"/>
      <c r="R5" s="2282"/>
      <c r="S5" s="2282"/>
      <c r="T5" s="2282"/>
      <c r="U5" s="2283"/>
      <c r="V5" s="2235"/>
      <c r="W5" s="2236"/>
      <c r="X5" s="2236"/>
      <c r="Y5" s="2231"/>
      <c r="Z5" s="2231"/>
      <c r="AA5" s="2231"/>
      <c r="AB5" s="2231"/>
      <c r="AC5" s="2231"/>
      <c r="AD5" s="2231"/>
      <c r="AE5" s="2231"/>
      <c r="AF5" s="2231"/>
      <c r="AG5" s="2236"/>
      <c r="AH5" s="2236"/>
      <c r="AI5" s="2236"/>
      <c r="AJ5" s="2231"/>
      <c r="AK5" s="2231"/>
      <c r="AL5" s="2231"/>
      <c r="AM5" s="2231"/>
      <c r="AN5" s="2231"/>
      <c r="AO5" s="2231"/>
      <c r="AP5" s="2231"/>
      <c r="AQ5" s="2231"/>
      <c r="AR5" s="2232"/>
    </row>
    <row r="6" spans="1:45" x14ac:dyDescent="0.2">
      <c r="A6" s="2253" t="s">
        <v>1992</v>
      </c>
      <c r="B6" s="2254"/>
      <c r="C6" s="2254"/>
      <c r="D6" s="2254"/>
      <c r="E6" s="2254"/>
      <c r="F6" s="2254"/>
      <c r="G6" s="2254"/>
      <c r="H6" s="2254"/>
      <c r="I6" s="2254"/>
      <c r="J6" s="2254"/>
      <c r="K6" s="2254"/>
      <c r="L6" s="2254"/>
      <c r="M6" s="2254"/>
      <c r="N6" s="2254"/>
      <c r="O6" s="2254"/>
      <c r="P6" s="2254"/>
      <c r="Q6" s="2254"/>
      <c r="R6" s="2254"/>
      <c r="S6" s="2254"/>
      <c r="T6" s="2254"/>
      <c r="U6" s="2270"/>
      <c r="V6" s="2271" t="s">
        <v>1993</v>
      </c>
      <c r="W6" s="2272"/>
      <c r="X6" s="2272"/>
      <c r="Y6" s="2272"/>
      <c r="Z6" s="2272"/>
      <c r="AA6" s="2272"/>
      <c r="AB6" s="2229" t="str">
        <f>UnosPod!AC12&amp;UnosPod!AD12&amp;UnosPod!AE12</f>
        <v>000</v>
      </c>
      <c r="AC6" s="2229"/>
      <c r="AD6" s="2229"/>
      <c r="AE6" s="2229"/>
      <c r="AF6" s="2229"/>
      <c r="AG6" s="2229"/>
      <c r="AH6" s="2229"/>
      <c r="AI6" s="2229"/>
      <c r="AJ6" s="2229"/>
      <c r="AK6" s="2229"/>
      <c r="AL6" s="2229"/>
      <c r="AM6" s="2229"/>
      <c r="AN6" s="2229"/>
      <c r="AO6" s="2229"/>
      <c r="AP6" s="2229"/>
      <c r="AQ6" s="2229"/>
      <c r="AR6" s="2230"/>
    </row>
    <row r="7" spans="1:45" x14ac:dyDescent="0.2">
      <c r="A7" s="2275" t="str">
        <f>UnosPod!F10</f>
        <v>Banja Luka, Mala Lisa bb</v>
      </c>
      <c r="B7" s="2276"/>
      <c r="C7" s="2276"/>
      <c r="D7" s="2276"/>
      <c r="E7" s="2276"/>
      <c r="F7" s="2276"/>
      <c r="G7" s="2276"/>
      <c r="H7" s="2276"/>
      <c r="I7" s="2276"/>
      <c r="J7" s="2276"/>
      <c r="K7" s="2276"/>
      <c r="L7" s="2276"/>
      <c r="M7" s="2276"/>
      <c r="N7" s="2276"/>
      <c r="O7" s="2276"/>
      <c r="P7" s="2276"/>
      <c r="Q7" s="2276"/>
      <c r="R7" s="2276"/>
      <c r="S7" s="2276"/>
      <c r="T7" s="2276"/>
      <c r="U7" s="2277"/>
      <c r="V7" s="2273"/>
      <c r="W7" s="2274"/>
      <c r="X7" s="2274"/>
      <c r="Y7" s="2274"/>
      <c r="Z7" s="2274"/>
      <c r="AA7" s="2274"/>
      <c r="AB7" s="2231"/>
      <c r="AC7" s="2231"/>
      <c r="AD7" s="2231"/>
      <c r="AE7" s="2231"/>
      <c r="AF7" s="2231"/>
      <c r="AG7" s="2231"/>
      <c r="AH7" s="2231"/>
      <c r="AI7" s="2231"/>
      <c r="AJ7" s="2231"/>
      <c r="AK7" s="2231"/>
      <c r="AL7" s="2231"/>
      <c r="AM7" s="2231"/>
      <c r="AN7" s="2231"/>
      <c r="AO7" s="2231"/>
      <c r="AP7" s="2231"/>
      <c r="AQ7" s="2231"/>
      <c r="AR7" s="2232"/>
    </row>
    <row r="8" spans="1:45" ht="16.5" customHeight="1" x14ac:dyDescent="0.2">
      <c r="A8" s="2253" t="s">
        <v>1994</v>
      </c>
      <c r="B8" s="2254"/>
      <c r="C8" s="2254"/>
      <c r="D8" s="2254"/>
      <c r="E8" s="2254"/>
      <c r="F8" s="2254"/>
      <c r="G8" s="2197" t="str">
        <f>UnosPod!F11</f>
        <v>051 / 000-000</v>
      </c>
      <c r="H8" s="2198"/>
      <c r="I8" s="2198"/>
      <c r="J8" s="2198"/>
      <c r="K8" s="2198"/>
      <c r="L8" s="2198"/>
      <c r="M8" s="2198"/>
      <c r="N8" s="2198"/>
      <c r="O8" s="2198"/>
      <c r="P8" s="2198"/>
      <c r="Q8" s="2198"/>
      <c r="R8" s="2198"/>
      <c r="S8" s="2198"/>
      <c r="T8" s="2198"/>
      <c r="U8" s="2199"/>
      <c r="V8" s="2233" t="s">
        <v>1995</v>
      </c>
      <c r="W8" s="2234"/>
      <c r="X8" s="2234"/>
      <c r="Y8" s="2234"/>
      <c r="Z8" s="2234"/>
      <c r="AA8" s="2234"/>
      <c r="AB8" s="2234"/>
      <c r="AC8" s="2234"/>
      <c r="AD8" s="2234"/>
      <c r="AE8" s="2234"/>
      <c r="AF8" s="2234"/>
      <c r="AG8" s="2234"/>
      <c r="AH8" s="2234"/>
      <c r="AI8" s="2234"/>
      <c r="AJ8" s="2234"/>
      <c r="AK8" s="2234"/>
      <c r="AL8" s="2234"/>
      <c r="AM8" s="2234"/>
      <c r="AN8" s="2234"/>
      <c r="AO8" s="2234"/>
      <c r="AP8" s="2234"/>
      <c r="AQ8" s="2234"/>
      <c r="AR8" s="2255"/>
    </row>
    <row r="9" spans="1:45" ht="3.75" customHeight="1" x14ac:dyDescent="0.2">
      <c r="A9" s="1069"/>
      <c r="B9" s="1070"/>
      <c r="C9" s="1070"/>
      <c r="D9" s="1070"/>
      <c r="E9" s="1070"/>
      <c r="F9" s="1070"/>
      <c r="G9" s="1125"/>
      <c r="H9" s="1125"/>
      <c r="I9" s="1125"/>
      <c r="J9" s="1125"/>
      <c r="K9" s="1125"/>
      <c r="L9" s="1125"/>
      <c r="M9" s="1125"/>
      <c r="N9" s="1125"/>
      <c r="O9" s="1125"/>
      <c r="P9" s="1125"/>
      <c r="Q9" s="1125"/>
      <c r="R9" s="1125"/>
      <c r="S9" s="1125"/>
      <c r="T9" s="1125"/>
      <c r="U9" s="1126"/>
      <c r="V9" s="1067"/>
      <c r="W9" s="1068"/>
      <c r="X9" s="1068"/>
      <c r="Y9" s="1068"/>
      <c r="Z9" s="1068"/>
      <c r="AA9" s="1068"/>
      <c r="AB9" s="1068"/>
      <c r="AC9" s="1068"/>
      <c r="AD9" s="1068"/>
      <c r="AE9" s="1068"/>
      <c r="AF9" s="1068"/>
      <c r="AG9" s="1068"/>
      <c r="AH9" s="1068"/>
      <c r="AI9" s="1068"/>
      <c r="AJ9" s="1084"/>
      <c r="AK9" s="1068"/>
      <c r="AL9" s="1068"/>
      <c r="AM9" s="1068"/>
      <c r="AN9" s="1068"/>
      <c r="AO9" s="1068"/>
      <c r="AP9" s="1114"/>
      <c r="AQ9" s="1068"/>
      <c r="AR9" s="1082"/>
    </row>
    <row r="10" spans="1:45" ht="14.25" customHeight="1" x14ac:dyDescent="0.2">
      <c r="A10" s="2237" t="s">
        <v>1996</v>
      </c>
      <c r="B10" s="2163"/>
      <c r="C10" s="2163"/>
      <c r="D10" s="2163"/>
      <c r="E10" s="2163"/>
      <c r="F10" s="2163"/>
      <c r="G10" s="2200" t="str">
        <f>UnosPod!F12</f>
        <v>preduzece@gmail.com</v>
      </c>
      <c r="H10" s="2201"/>
      <c r="I10" s="2201"/>
      <c r="J10" s="2201"/>
      <c r="K10" s="2201"/>
      <c r="L10" s="2201"/>
      <c r="M10" s="2201"/>
      <c r="N10" s="2201"/>
      <c r="O10" s="2201"/>
      <c r="P10" s="2201"/>
      <c r="Q10" s="2201"/>
      <c r="R10" s="2201"/>
      <c r="S10" s="2201"/>
      <c r="T10" s="2201"/>
      <c r="U10" s="2202"/>
      <c r="V10" s="1112"/>
      <c r="W10" s="1128" t="s">
        <v>2080</v>
      </c>
      <c r="X10" s="2238" t="s">
        <v>1997</v>
      </c>
      <c r="Y10" s="2238"/>
      <c r="Z10" s="2238"/>
      <c r="AA10" s="2238"/>
      <c r="AB10" s="2238"/>
      <c r="AC10" s="2238"/>
      <c r="AD10" s="2238"/>
      <c r="AE10" s="2238"/>
      <c r="AF10" s="2238"/>
      <c r="AG10" s="2238"/>
      <c r="AH10" s="2238"/>
      <c r="AI10" s="2238"/>
      <c r="AJ10" s="2239"/>
      <c r="AK10" s="1083"/>
      <c r="AL10" s="1113"/>
      <c r="AM10" s="2240" t="s">
        <v>1998</v>
      </c>
      <c r="AN10" s="2240"/>
      <c r="AO10" s="2240"/>
      <c r="AP10" s="2240"/>
      <c r="AQ10" s="2240"/>
      <c r="AR10" s="2241"/>
    </row>
    <row r="11" spans="1:45" ht="3.75" customHeight="1" thickBot="1" x14ac:dyDescent="0.25">
      <c r="A11" s="1072"/>
      <c r="B11" s="1073"/>
      <c r="C11" s="1073"/>
      <c r="D11" s="1073"/>
      <c r="E11" s="1073"/>
      <c r="F11" s="1073"/>
      <c r="G11" s="1074"/>
      <c r="H11" s="1074"/>
      <c r="I11" s="1074"/>
      <c r="J11" s="1074"/>
      <c r="K11" s="1074"/>
      <c r="L11" s="1074"/>
      <c r="M11" s="1074"/>
      <c r="N11" s="1074"/>
      <c r="O11" s="1074"/>
      <c r="P11" s="1074"/>
      <c r="Q11" s="1074"/>
      <c r="R11" s="1074"/>
      <c r="S11" s="1074"/>
      <c r="T11" s="1074"/>
      <c r="U11" s="1079"/>
      <c r="V11" s="1080"/>
      <c r="W11" s="1075"/>
      <c r="X11" s="1076"/>
      <c r="Y11" s="1076"/>
      <c r="Z11" s="1076"/>
      <c r="AA11" s="1076"/>
      <c r="AB11" s="1076"/>
      <c r="AC11" s="1076"/>
      <c r="AD11" s="1076"/>
      <c r="AE11" s="1076"/>
      <c r="AF11" s="1076"/>
      <c r="AG11" s="1076"/>
      <c r="AH11" s="1076"/>
      <c r="AI11" s="1076"/>
      <c r="AJ11" s="1081"/>
      <c r="AK11" s="1075"/>
      <c r="AL11" s="1075"/>
      <c r="AM11" s="1077"/>
      <c r="AN11" s="1077"/>
      <c r="AO11" s="1077"/>
      <c r="AP11" s="1077"/>
      <c r="AQ11" s="1077"/>
      <c r="AR11" s="1078"/>
    </row>
    <row r="12" spans="1:45" ht="33" customHeight="1" thickTop="1" thickBot="1" x14ac:dyDescent="0.25">
      <c r="A12" s="2242" t="s">
        <v>1983</v>
      </c>
      <c r="B12" s="2243"/>
      <c r="C12" s="2243"/>
      <c r="D12" s="2243"/>
      <c r="E12" s="2243"/>
      <c r="F12" s="2243"/>
      <c r="G12" s="2243"/>
      <c r="H12" s="2243"/>
      <c r="I12" s="2243"/>
      <c r="J12" s="2243"/>
      <c r="K12" s="2243"/>
      <c r="L12" s="2243"/>
      <c r="M12" s="2243"/>
      <c r="N12" s="2243"/>
      <c r="O12" s="2243"/>
      <c r="P12" s="2243"/>
      <c r="Q12" s="2243"/>
      <c r="R12" s="2243"/>
      <c r="S12" s="2243"/>
      <c r="T12" s="2243"/>
      <c r="U12" s="2243"/>
      <c r="V12" s="2243"/>
      <c r="W12" s="2243"/>
      <c r="X12" s="2243"/>
      <c r="Y12" s="2243"/>
      <c r="Z12" s="2243"/>
      <c r="AA12" s="2243"/>
      <c r="AB12" s="2243"/>
      <c r="AC12" s="2243"/>
      <c r="AD12" s="2243"/>
      <c r="AE12" s="2243"/>
      <c r="AF12" s="2243"/>
      <c r="AG12" s="2243"/>
      <c r="AH12" s="2243"/>
      <c r="AI12" s="2243"/>
      <c r="AJ12" s="2243"/>
      <c r="AK12" s="2243"/>
      <c r="AL12" s="2243"/>
      <c r="AM12" s="2243"/>
      <c r="AN12" s="2243"/>
      <c r="AO12" s="2243"/>
      <c r="AP12" s="2243"/>
      <c r="AQ12" s="2243"/>
      <c r="AR12" s="2244"/>
    </row>
    <row r="13" spans="1:45" ht="27.75" customHeight="1" thickTop="1" thickBot="1" x14ac:dyDescent="0.25">
      <c r="A13" s="2245" t="s">
        <v>1999</v>
      </c>
      <c r="B13" s="2246"/>
      <c r="C13" s="2247" t="s">
        <v>2000</v>
      </c>
      <c r="D13" s="2248"/>
      <c r="E13" s="2248"/>
      <c r="F13" s="2248"/>
      <c r="G13" s="2248"/>
      <c r="H13" s="2248"/>
      <c r="I13" s="2248"/>
      <c r="J13" s="2248"/>
      <c r="K13" s="2248"/>
      <c r="L13" s="2248"/>
      <c r="M13" s="2248"/>
      <c r="N13" s="2248"/>
      <c r="O13" s="2248"/>
      <c r="P13" s="2248"/>
      <c r="Q13" s="2248"/>
      <c r="R13" s="2248"/>
      <c r="S13" s="2248"/>
      <c r="T13" s="2248"/>
      <c r="U13" s="2248"/>
      <c r="V13" s="2248"/>
      <c r="W13" s="2248"/>
      <c r="X13" s="2248"/>
      <c r="Y13" s="2248"/>
      <c r="Z13" s="2248"/>
      <c r="AA13" s="2248"/>
      <c r="AB13" s="2248"/>
      <c r="AC13" s="2248"/>
      <c r="AD13" s="2248"/>
      <c r="AE13" s="2248"/>
      <c r="AF13" s="2248"/>
      <c r="AG13" s="2248"/>
      <c r="AH13" s="2248"/>
      <c r="AI13" s="2248"/>
      <c r="AJ13" s="2249"/>
      <c r="AK13" s="2250" t="s">
        <v>2001</v>
      </c>
      <c r="AL13" s="2251"/>
      <c r="AM13" s="2251"/>
      <c r="AN13" s="2251"/>
      <c r="AO13" s="2251"/>
      <c r="AP13" s="2251"/>
      <c r="AQ13" s="2251"/>
      <c r="AR13" s="2252"/>
    </row>
    <row r="14" spans="1:45" ht="33" customHeight="1" thickTop="1" thickBot="1" x14ac:dyDescent="0.25">
      <c r="A14" s="2226" t="s">
        <v>1984</v>
      </c>
      <c r="B14" s="2227"/>
      <c r="C14" s="2227"/>
      <c r="D14" s="2227"/>
      <c r="E14" s="2227"/>
      <c r="F14" s="2227"/>
      <c r="G14" s="2227"/>
      <c r="H14" s="2227"/>
      <c r="I14" s="2227"/>
      <c r="J14" s="2227"/>
      <c r="K14" s="2227"/>
      <c r="L14" s="2227"/>
      <c r="M14" s="2227"/>
      <c r="N14" s="2227"/>
      <c r="O14" s="2227"/>
      <c r="P14" s="2227"/>
      <c r="Q14" s="2227"/>
      <c r="R14" s="2227"/>
      <c r="S14" s="2227"/>
      <c r="T14" s="2227"/>
      <c r="U14" s="2227"/>
      <c r="V14" s="2227"/>
      <c r="W14" s="2227"/>
      <c r="X14" s="2227"/>
      <c r="Y14" s="2227"/>
      <c r="Z14" s="2227"/>
      <c r="AA14" s="2227"/>
      <c r="AB14" s="2227"/>
      <c r="AC14" s="2227"/>
      <c r="AD14" s="2227"/>
      <c r="AE14" s="2227"/>
      <c r="AF14" s="2227"/>
      <c r="AG14" s="2227"/>
      <c r="AH14" s="2227"/>
      <c r="AI14" s="2227"/>
      <c r="AJ14" s="2227"/>
      <c r="AK14" s="2227"/>
      <c r="AL14" s="2227"/>
      <c r="AM14" s="2227"/>
      <c r="AN14" s="2227"/>
      <c r="AO14" s="2227"/>
      <c r="AP14" s="2227"/>
      <c r="AQ14" s="2227"/>
      <c r="AR14" s="2228"/>
    </row>
    <row r="15" spans="1:45" ht="20.25" customHeight="1" thickTop="1" x14ac:dyDescent="0.2">
      <c r="A15" s="2215">
        <v>1</v>
      </c>
      <c r="B15" s="2216"/>
      <c r="C15" s="2217" t="s">
        <v>2002</v>
      </c>
      <c r="D15" s="2218"/>
      <c r="E15" s="2218"/>
      <c r="F15" s="2218"/>
      <c r="G15" s="2218"/>
      <c r="H15" s="2218"/>
      <c r="I15" s="2218"/>
      <c r="J15" s="2218"/>
      <c r="K15" s="2218"/>
      <c r="L15" s="2218"/>
      <c r="M15" s="2218"/>
      <c r="N15" s="2218"/>
      <c r="O15" s="2218"/>
      <c r="P15" s="2218"/>
      <c r="Q15" s="2218"/>
      <c r="R15" s="2218"/>
      <c r="S15" s="2218"/>
      <c r="T15" s="2218"/>
      <c r="U15" s="2218"/>
      <c r="V15" s="2218"/>
      <c r="W15" s="2218"/>
      <c r="X15" s="2218"/>
      <c r="Y15" s="2218"/>
      <c r="Z15" s="2218"/>
      <c r="AA15" s="2218"/>
      <c r="AB15" s="2218"/>
      <c r="AC15" s="2218"/>
      <c r="AD15" s="2218"/>
      <c r="AE15" s="2218"/>
      <c r="AF15" s="2218"/>
      <c r="AG15" s="2218"/>
      <c r="AH15" s="2218"/>
      <c r="AI15" s="2218"/>
      <c r="AJ15" s="2219"/>
      <c r="AK15" s="2186">
        <f>B.Uspjeha!AT17+B.Uspjeha!AT55+B.Uspjeha!AT71+B.Uspjeha!AT104+B.Uspjeha!AT133</f>
        <v>0</v>
      </c>
      <c r="AL15" s="2187"/>
      <c r="AM15" s="2187"/>
      <c r="AN15" s="2187"/>
      <c r="AO15" s="2187"/>
      <c r="AP15" s="2187"/>
      <c r="AQ15" s="2187"/>
      <c r="AR15" s="2188"/>
      <c r="AS15" s="1127"/>
    </row>
    <row r="16" spans="1:45" ht="20.25" customHeight="1" x14ac:dyDescent="0.2">
      <c r="A16" s="2181">
        <v>2</v>
      </c>
      <c r="B16" s="2182"/>
      <c r="C16" s="2183" t="s">
        <v>2003</v>
      </c>
      <c r="D16" s="2184"/>
      <c r="E16" s="2184"/>
      <c r="F16" s="2184"/>
      <c r="G16" s="2184"/>
      <c r="H16" s="2184"/>
      <c r="I16" s="2184"/>
      <c r="J16" s="2184"/>
      <c r="K16" s="2184"/>
      <c r="L16" s="2184"/>
      <c r="M16" s="2184"/>
      <c r="N16" s="2184"/>
      <c r="O16" s="2184"/>
      <c r="P16" s="2184"/>
      <c r="Q16" s="2184"/>
      <c r="R16" s="2184"/>
      <c r="S16" s="2184"/>
      <c r="T16" s="2184"/>
      <c r="U16" s="2184"/>
      <c r="V16" s="2184"/>
      <c r="W16" s="2184"/>
      <c r="X16" s="2184"/>
      <c r="Y16" s="2184"/>
      <c r="Z16" s="2184"/>
      <c r="AA16" s="2184"/>
      <c r="AB16" s="2184"/>
      <c r="AC16" s="2184"/>
      <c r="AD16" s="2184"/>
      <c r="AE16" s="2184"/>
      <c r="AF16" s="2184"/>
      <c r="AG16" s="2184"/>
      <c r="AH16" s="2184"/>
      <c r="AI16" s="2184"/>
      <c r="AJ16" s="2185"/>
      <c r="AK16" s="2186">
        <f>B.Uspjeha!AT32+B.Uspjeha!AT62+B.Uspjeha!AT90+B.Uspjeha!AT114+B.Uspjeha!AT134</f>
        <v>0</v>
      </c>
      <c r="AL16" s="2187"/>
      <c r="AM16" s="2187"/>
      <c r="AN16" s="2187"/>
      <c r="AO16" s="2187"/>
      <c r="AP16" s="2187"/>
      <c r="AQ16" s="2187"/>
      <c r="AR16" s="2188"/>
      <c r="AS16" s="1127"/>
    </row>
    <row r="17" spans="1:44" ht="20.25" customHeight="1" x14ac:dyDescent="0.2">
      <c r="A17" s="2181">
        <v>3</v>
      </c>
      <c r="B17" s="2182"/>
      <c r="C17" s="2183" t="s">
        <v>2004</v>
      </c>
      <c r="D17" s="2184"/>
      <c r="E17" s="2184"/>
      <c r="F17" s="2184"/>
      <c r="G17" s="2184"/>
      <c r="H17" s="2184"/>
      <c r="I17" s="2184"/>
      <c r="J17" s="2184"/>
      <c r="K17" s="2184"/>
      <c r="L17" s="2184"/>
      <c r="M17" s="2184"/>
      <c r="N17" s="2184"/>
      <c r="O17" s="2184"/>
      <c r="P17" s="2184"/>
      <c r="Q17" s="2184"/>
      <c r="R17" s="2184"/>
      <c r="S17" s="2184"/>
      <c r="T17" s="2184"/>
      <c r="U17" s="2184"/>
      <c r="V17" s="2184"/>
      <c r="W17" s="2184"/>
      <c r="X17" s="2184"/>
      <c r="Y17" s="2184"/>
      <c r="Z17" s="2184"/>
      <c r="AA17" s="2184"/>
      <c r="AB17" s="2184"/>
      <c r="AC17" s="2184"/>
      <c r="AD17" s="2184"/>
      <c r="AE17" s="2184"/>
      <c r="AF17" s="2184"/>
      <c r="AG17" s="2184"/>
      <c r="AH17" s="2184"/>
      <c r="AI17" s="2184"/>
      <c r="AJ17" s="2185"/>
      <c r="AK17" s="2186">
        <f>B.Uspjeha!AT136</f>
        <v>0</v>
      </c>
      <c r="AL17" s="2187"/>
      <c r="AM17" s="2187"/>
      <c r="AN17" s="2187"/>
      <c r="AO17" s="2187"/>
      <c r="AP17" s="2187"/>
      <c r="AQ17" s="2187"/>
      <c r="AR17" s="2188"/>
    </row>
    <row r="18" spans="1:44" ht="20.25" customHeight="1" thickBot="1" x14ac:dyDescent="0.25">
      <c r="A18" s="2189">
        <v>4</v>
      </c>
      <c r="B18" s="2190"/>
      <c r="C18" s="2191" t="s">
        <v>2005</v>
      </c>
      <c r="D18" s="2192"/>
      <c r="E18" s="2192"/>
      <c r="F18" s="2192"/>
      <c r="G18" s="2192"/>
      <c r="H18" s="2192"/>
      <c r="I18" s="2192"/>
      <c r="J18" s="2192"/>
      <c r="K18" s="2192"/>
      <c r="L18" s="2192"/>
      <c r="M18" s="2192"/>
      <c r="N18" s="2192"/>
      <c r="O18" s="2192"/>
      <c r="P18" s="2192"/>
      <c r="Q18" s="2192"/>
      <c r="R18" s="2192"/>
      <c r="S18" s="2192"/>
      <c r="T18" s="2192"/>
      <c r="U18" s="2192"/>
      <c r="V18" s="2192"/>
      <c r="W18" s="2192"/>
      <c r="X18" s="2192"/>
      <c r="Y18" s="2192"/>
      <c r="Z18" s="2192"/>
      <c r="AA18" s="2192"/>
      <c r="AB18" s="2192"/>
      <c r="AC18" s="2192"/>
      <c r="AD18" s="2192"/>
      <c r="AE18" s="2192"/>
      <c r="AF18" s="2192"/>
      <c r="AG18" s="2192"/>
      <c r="AH18" s="2192"/>
      <c r="AI18" s="2192"/>
      <c r="AJ18" s="2193"/>
      <c r="AK18" s="2186">
        <f>B.Uspjeha!AT137</f>
        <v>0</v>
      </c>
      <c r="AL18" s="2187"/>
      <c r="AM18" s="2187"/>
      <c r="AN18" s="2187"/>
      <c r="AO18" s="2187"/>
      <c r="AP18" s="2187"/>
      <c r="AQ18" s="2187"/>
      <c r="AR18" s="2188"/>
    </row>
    <row r="19" spans="1:44" ht="33" customHeight="1" thickTop="1" thickBot="1" x14ac:dyDescent="0.25">
      <c r="A19" s="2226" t="s">
        <v>1981</v>
      </c>
      <c r="B19" s="2227"/>
      <c r="C19" s="2227"/>
      <c r="D19" s="2227"/>
      <c r="E19" s="2227"/>
      <c r="F19" s="2227"/>
      <c r="G19" s="2227"/>
      <c r="H19" s="2227"/>
      <c r="I19" s="2227"/>
      <c r="J19" s="2227"/>
      <c r="K19" s="2227"/>
      <c r="L19" s="2227"/>
      <c r="M19" s="2227"/>
      <c r="N19" s="2227"/>
      <c r="O19" s="2227"/>
      <c r="P19" s="2227"/>
      <c r="Q19" s="2227"/>
      <c r="R19" s="2227"/>
      <c r="S19" s="2227"/>
      <c r="T19" s="2227"/>
      <c r="U19" s="2227"/>
      <c r="V19" s="2227"/>
      <c r="W19" s="2227"/>
      <c r="X19" s="2227"/>
      <c r="Y19" s="2227"/>
      <c r="Z19" s="2227"/>
      <c r="AA19" s="2227"/>
      <c r="AB19" s="2227"/>
      <c r="AC19" s="2227"/>
      <c r="AD19" s="2227"/>
      <c r="AE19" s="2227"/>
      <c r="AF19" s="2227"/>
      <c r="AG19" s="2227"/>
      <c r="AH19" s="2227"/>
      <c r="AI19" s="2227"/>
      <c r="AJ19" s="2227"/>
      <c r="AK19" s="2227"/>
      <c r="AL19" s="2227"/>
      <c r="AM19" s="2227"/>
      <c r="AN19" s="2227"/>
      <c r="AO19" s="2227"/>
      <c r="AP19" s="2227"/>
      <c r="AQ19" s="2227"/>
      <c r="AR19" s="2228"/>
    </row>
    <row r="20" spans="1:44" ht="20.25" customHeight="1" thickTop="1" x14ac:dyDescent="0.2">
      <c r="A20" s="2215">
        <v>5</v>
      </c>
      <c r="B20" s="2216"/>
      <c r="C20" s="2217" t="s">
        <v>2006</v>
      </c>
      <c r="D20" s="2218"/>
      <c r="E20" s="2218"/>
      <c r="F20" s="2218"/>
      <c r="G20" s="2218"/>
      <c r="H20" s="2218"/>
      <c r="I20" s="2218"/>
      <c r="J20" s="2218"/>
      <c r="K20" s="2218"/>
      <c r="L20" s="2218"/>
      <c r="M20" s="2218"/>
      <c r="N20" s="2218"/>
      <c r="O20" s="2218"/>
      <c r="P20" s="2218"/>
      <c r="Q20" s="2218"/>
      <c r="R20" s="2218"/>
      <c r="S20" s="2218"/>
      <c r="T20" s="2218"/>
      <c r="U20" s="2218"/>
      <c r="V20" s="2218"/>
      <c r="W20" s="2218"/>
      <c r="X20" s="2218"/>
      <c r="Y20" s="2218"/>
      <c r="Z20" s="2218"/>
      <c r="AA20" s="2218"/>
      <c r="AB20" s="2218"/>
      <c r="AC20" s="2218"/>
      <c r="AD20" s="2218"/>
      <c r="AE20" s="2218"/>
      <c r="AF20" s="2218"/>
      <c r="AG20" s="2218"/>
      <c r="AH20" s="2218"/>
      <c r="AI20" s="2218"/>
      <c r="AJ20" s="2219"/>
      <c r="AK20" s="2186">
        <f>UnosPod!C231</f>
        <v>0</v>
      </c>
      <c r="AL20" s="2187"/>
      <c r="AM20" s="2187"/>
      <c r="AN20" s="2187"/>
      <c r="AO20" s="2187"/>
      <c r="AP20" s="2187"/>
      <c r="AQ20" s="2187"/>
      <c r="AR20" s="2188"/>
    </row>
    <row r="21" spans="1:44" ht="20.25" customHeight="1" x14ac:dyDescent="0.2">
      <c r="A21" s="2181">
        <v>6</v>
      </c>
      <c r="B21" s="2182"/>
      <c r="C21" s="2183" t="s">
        <v>2007</v>
      </c>
      <c r="D21" s="2184"/>
      <c r="E21" s="2184"/>
      <c r="F21" s="2184"/>
      <c r="G21" s="2184"/>
      <c r="H21" s="2184"/>
      <c r="I21" s="2184"/>
      <c r="J21" s="2184"/>
      <c r="K21" s="2184"/>
      <c r="L21" s="2184"/>
      <c r="M21" s="2184"/>
      <c r="N21" s="2184"/>
      <c r="O21" s="2184"/>
      <c r="P21" s="2184"/>
      <c r="Q21" s="2184"/>
      <c r="R21" s="2184"/>
      <c r="S21" s="2184"/>
      <c r="T21" s="2184"/>
      <c r="U21" s="2184"/>
      <c r="V21" s="2184"/>
      <c r="W21" s="2184"/>
      <c r="X21" s="2184"/>
      <c r="Y21" s="2184"/>
      <c r="Z21" s="2184"/>
      <c r="AA21" s="2184"/>
      <c r="AB21" s="2184"/>
      <c r="AC21" s="2184"/>
      <c r="AD21" s="2184"/>
      <c r="AE21" s="2184"/>
      <c r="AF21" s="2184"/>
      <c r="AG21" s="2184"/>
      <c r="AH21" s="2184"/>
      <c r="AI21" s="2184"/>
      <c r="AJ21" s="2185"/>
      <c r="AK21" s="2186">
        <f>UnosPod!C232</f>
        <v>0</v>
      </c>
      <c r="AL21" s="2187"/>
      <c r="AM21" s="2187"/>
      <c r="AN21" s="2187"/>
      <c r="AO21" s="2187"/>
      <c r="AP21" s="2187"/>
      <c r="AQ21" s="2187"/>
      <c r="AR21" s="2188"/>
    </row>
    <row r="22" spans="1:44" ht="20.25" customHeight="1" x14ac:dyDescent="0.2">
      <c r="A22" s="2181">
        <v>7</v>
      </c>
      <c r="B22" s="2182"/>
      <c r="C22" s="2183" t="s">
        <v>2008</v>
      </c>
      <c r="D22" s="2184"/>
      <c r="E22" s="2184"/>
      <c r="F22" s="2184"/>
      <c r="G22" s="2184"/>
      <c r="H22" s="2184"/>
      <c r="I22" s="2184"/>
      <c r="J22" s="2184"/>
      <c r="K22" s="2184"/>
      <c r="L22" s="2184"/>
      <c r="M22" s="2184"/>
      <c r="N22" s="2184"/>
      <c r="O22" s="2184"/>
      <c r="P22" s="2184"/>
      <c r="Q22" s="2184"/>
      <c r="R22" s="2184"/>
      <c r="S22" s="2184"/>
      <c r="T22" s="2184"/>
      <c r="U22" s="2184"/>
      <c r="V22" s="2184"/>
      <c r="W22" s="2184"/>
      <c r="X22" s="2184"/>
      <c r="Y22" s="2184"/>
      <c r="Z22" s="2184"/>
      <c r="AA22" s="2184"/>
      <c r="AB22" s="2184"/>
      <c r="AC22" s="2184"/>
      <c r="AD22" s="2184"/>
      <c r="AE22" s="2184"/>
      <c r="AF22" s="2184"/>
      <c r="AG22" s="2184"/>
      <c r="AH22" s="2184"/>
      <c r="AI22" s="2184"/>
      <c r="AJ22" s="2185"/>
      <c r="AK22" s="2186">
        <f>UnosPod!C233</f>
        <v>0</v>
      </c>
      <c r="AL22" s="2187"/>
      <c r="AM22" s="2187"/>
      <c r="AN22" s="2187"/>
      <c r="AO22" s="2187"/>
      <c r="AP22" s="2187"/>
      <c r="AQ22" s="2187"/>
      <c r="AR22" s="2188"/>
    </row>
    <row r="23" spans="1:44" ht="20.25" customHeight="1" x14ac:dyDescent="0.2">
      <c r="A23" s="2181">
        <v>8</v>
      </c>
      <c r="B23" s="2182"/>
      <c r="C23" s="2183" t="s">
        <v>2009</v>
      </c>
      <c r="D23" s="2184"/>
      <c r="E23" s="2184"/>
      <c r="F23" s="2184"/>
      <c r="G23" s="2184"/>
      <c r="H23" s="2184"/>
      <c r="I23" s="2184"/>
      <c r="J23" s="2184"/>
      <c r="K23" s="2184"/>
      <c r="L23" s="2184"/>
      <c r="M23" s="2184"/>
      <c r="N23" s="2184"/>
      <c r="O23" s="2184"/>
      <c r="P23" s="2184"/>
      <c r="Q23" s="2184"/>
      <c r="R23" s="2184"/>
      <c r="S23" s="2184"/>
      <c r="T23" s="2184"/>
      <c r="U23" s="2184"/>
      <c r="V23" s="2184"/>
      <c r="W23" s="2184"/>
      <c r="X23" s="2184"/>
      <c r="Y23" s="2184"/>
      <c r="Z23" s="2184"/>
      <c r="AA23" s="2184"/>
      <c r="AB23" s="2184"/>
      <c r="AC23" s="2184"/>
      <c r="AD23" s="2184"/>
      <c r="AE23" s="2184"/>
      <c r="AF23" s="2184"/>
      <c r="AG23" s="2184"/>
      <c r="AH23" s="2184"/>
      <c r="AI23" s="2184"/>
      <c r="AJ23" s="2185"/>
      <c r="AK23" s="2186">
        <f>UnosPod!C234</f>
        <v>0</v>
      </c>
      <c r="AL23" s="2187"/>
      <c r="AM23" s="2187"/>
      <c r="AN23" s="2187"/>
      <c r="AO23" s="2187"/>
      <c r="AP23" s="2187"/>
      <c r="AQ23" s="2187"/>
      <c r="AR23" s="2188"/>
    </row>
    <row r="24" spans="1:44" ht="20.25" customHeight="1" x14ac:dyDescent="0.2">
      <c r="A24" s="2181">
        <v>9</v>
      </c>
      <c r="B24" s="2182"/>
      <c r="C24" s="2183" t="s">
        <v>2010</v>
      </c>
      <c r="D24" s="2184"/>
      <c r="E24" s="2184"/>
      <c r="F24" s="2184"/>
      <c r="G24" s="2184"/>
      <c r="H24" s="2184"/>
      <c r="I24" s="2184"/>
      <c r="J24" s="2184"/>
      <c r="K24" s="2184"/>
      <c r="L24" s="2184"/>
      <c r="M24" s="2184"/>
      <c r="N24" s="2184"/>
      <c r="O24" s="2184"/>
      <c r="P24" s="2184"/>
      <c r="Q24" s="2184"/>
      <c r="R24" s="2184"/>
      <c r="S24" s="2184"/>
      <c r="T24" s="2184"/>
      <c r="U24" s="2184"/>
      <c r="V24" s="2184"/>
      <c r="W24" s="2184"/>
      <c r="X24" s="2184"/>
      <c r="Y24" s="2184"/>
      <c r="Z24" s="2184"/>
      <c r="AA24" s="2184"/>
      <c r="AB24" s="2184"/>
      <c r="AC24" s="2184"/>
      <c r="AD24" s="2184"/>
      <c r="AE24" s="2184"/>
      <c r="AF24" s="2184"/>
      <c r="AG24" s="2184"/>
      <c r="AH24" s="2184"/>
      <c r="AI24" s="2184"/>
      <c r="AJ24" s="2185"/>
      <c r="AK24" s="2186">
        <f>UnosPod!C235</f>
        <v>0</v>
      </c>
      <c r="AL24" s="2187"/>
      <c r="AM24" s="2187"/>
      <c r="AN24" s="2187"/>
      <c r="AO24" s="2187"/>
      <c r="AP24" s="2187"/>
      <c r="AQ24" s="2187"/>
      <c r="AR24" s="2188"/>
    </row>
    <row r="25" spans="1:44" ht="29.25" customHeight="1" x14ac:dyDescent="0.2">
      <c r="A25" s="2181">
        <v>10</v>
      </c>
      <c r="B25" s="2182"/>
      <c r="C25" s="2183" t="s">
        <v>2011</v>
      </c>
      <c r="D25" s="2184"/>
      <c r="E25" s="2184"/>
      <c r="F25" s="2184"/>
      <c r="G25" s="2184"/>
      <c r="H25" s="2184"/>
      <c r="I25" s="2184"/>
      <c r="J25" s="2184"/>
      <c r="K25" s="2184"/>
      <c r="L25" s="2184"/>
      <c r="M25" s="2184"/>
      <c r="N25" s="2184"/>
      <c r="O25" s="2184"/>
      <c r="P25" s="2184"/>
      <c r="Q25" s="2184"/>
      <c r="R25" s="2184"/>
      <c r="S25" s="2184"/>
      <c r="T25" s="2184"/>
      <c r="U25" s="2184"/>
      <c r="V25" s="2184"/>
      <c r="W25" s="2184"/>
      <c r="X25" s="2184"/>
      <c r="Y25" s="2184"/>
      <c r="Z25" s="2184"/>
      <c r="AA25" s="2184"/>
      <c r="AB25" s="2184"/>
      <c r="AC25" s="2184"/>
      <c r="AD25" s="2184"/>
      <c r="AE25" s="2184"/>
      <c r="AF25" s="2184"/>
      <c r="AG25" s="2184"/>
      <c r="AH25" s="2184"/>
      <c r="AI25" s="2184"/>
      <c r="AJ25" s="2185"/>
      <c r="AK25" s="2186">
        <f>UnosPod!C236</f>
        <v>0</v>
      </c>
      <c r="AL25" s="2187"/>
      <c r="AM25" s="2187"/>
      <c r="AN25" s="2187"/>
      <c r="AO25" s="2187"/>
      <c r="AP25" s="2187"/>
      <c r="AQ25" s="2187"/>
      <c r="AR25" s="2188"/>
    </row>
    <row r="26" spans="1:44" ht="27.75" customHeight="1" x14ac:dyDescent="0.2">
      <c r="A26" s="2181">
        <v>11</v>
      </c>
      <c r="B26" s="2182"/>
      <c r="C26" s="2183" t="s">
        <v>2012</v>
      </c>
      <c r="D26" s="2184"/>
      <c r="E26" s="2184"/>
      <c r="F26" s="2184"/>
      <c r="G26" s="2184"/>
      <c r="H26" s="2184"/>
      <c r="I26" s="2184"/>
      <c r="J26" s="2184"/>
      <c r="K26" s="2184"/>
      <c r="L26" s="2184"/>
      <c r="M26" s="2184"/>
      <c r="N26" s="2184"/>
      <c r="O26" s="2184"/>
      <c r="P26" s="2184"/>
      <c r="Q26" s="2184"/>
      <c r="R26" s="2184"/>
      <c r="S26" s="2184"/>
      <c r="T26" s="2184"/>
      <c r="U26" s="2184"/>
      <c r="V26" s="2184"/>
      <c r="W26" s="2184"/>
      <c r="X26" s="2184"/>
      <c r="Y26" s="2184"/>
      <c r="Z26" s="2184"/>
      <c r="AA26" s="2184"/>
      <c r="AB26" s="2184"/>
      <c r="AC26" s="2184"/>
      <c r="AD26" s="2184"/>
      <c r="AE26" s="2184"/>
      <c r="AF26" s="2184"/>
      <c r="AG26" s="2184"/>
      <c r="AH26" s="2184"/>
      <c r="AI26" s="2184"/>
      <c r="AJ26" s="2185"/>
      <c r="AK26" s="2186">
        <f>UnosPod!C237</f>
        <v>0</v>
      </c>
      <c r="AL26" s="2187"/>
      <c r="AM26" s="2187"/>
      <c r="AN26" s="2187"/>
      <c r="AO26" s="2187"/>
      <c r="AP26" s="2187"/>
      <c r="AQ26" s="2187"/>
      <c r="AR26" s="2188"/>
    </row>
    <row r="27" spans="1:44" ht="20.25" customHeight="1" x14ac:dyDescent="0.2">
      <c r="A27" s="2181">
        <v>12</v>
      </c>
      <c r="B27" s="2182"/>
      <c r="C27" s="2183" t="s">
        <v>2013</v>
      </c>
      <c r="D27" s="2184"/>
      <c r="E27" s="2184"/>
      <c r="F27" s="2184"/>
      <c r="G27" s="2184"/>
      <c r="H27" s="2184"/>
      <c r="I27" s="2184"/>
      <c r="J27" s="2184"/>
      <c r="K27" s="2184"/>
      <c r="L27" s="2184"/>
      <c r="M27" s="2184"/>
      <c r="N27" s="2184"/>
      <c r="O27" s="2184"/>
      <c r="P27" s="2184"/>
      <c r="Q27" s="2184"/>
      <c r="R27" s="2184"/>
      <c r="S27" s="2184"/>
      <c r="T27" s="2184"/>
      <c r="U27" s="2184"/>
      <c r="V27" s="2184"/>
      <c r="W27" s="2184"/>
      <c r="X27" s="2184"/>
      <c r="Y27" s="2184"/>
      <c r="Z27" s="2184"/>
      <c r="AA27" s="2184"/>
      <c r="AB27" s="2184"/>
      <c r="AC27" s="2184"/>
      <c r="AD27" s="2184"/>
      <c r="AE27" s="2184"/>
      <c r="AF27" s="2184"/>
      <c r="AG27" s="2184"/>
      <c r="AH27" s="2184"/>
      <c r="AI27" s="2184"/>
      <c r="AJ27" s="2185"/>
      <c r="AK27" s="2186">
        <f>UnosPod!C238</f>
        <v>0</v>
      </c>
      <c r="AL27" s="2187"/>
      <c r="AM27" s="2187"/>
      <c r="AN27" s="2187"/>
      <c r="AO27" s="2187"/>
      <c r="AP27" s="2187"/>
      <c r="AQ27" s="2187"/>
      <c r="AR27" s="2188"/>
    </row>
    <row r="28" spans="1:44" ht="20.25" customHeight="1" x14ac:dyDescent="0.2">
      <c r="A28" s="2181">
        <v>13</v>
      </c>
      <c r="B28" s="2182"/>
      <c r="C28" s="2183" t="s">
        <v>2014</v>
      </c>
      <c r="D28" s="2184"/>
      <c r="E28" s="2184"/>
      <c r="F28" s="2184"/>
      <c r="G28" s="2184"/>
      <c r="H28" s="2184"/>
      <c r="I28" s="2184"/>
      <c r="J28" s="2184"/>
      <c r="K28" s="2184"/>
      <c r="L28" s="2184"/>
      <c r="M28" s="2184"/>
      <c r="N28" s="2184"/>
      <c r="O28" s="2184"/>
      <c r="P28" s="2184"/>
      <c r="Q28" s="2184"/>
      <c r="R28" s="2184"/>
      <c r="S28" s="2184"/>
      <c r="T28" s="2184"/>
      <c r="U28" s="2184"/>
      <c r="V28" s="2184"/>
      <c r="W28" s="2184"/>
      <c r="X28" s="2184"/>
      <c r="Y28" s="2184"/>
      <c r="Z28" s="2184"/>
      <c r="AA28" s="2184"/>
      <c r="AB28" s="2184"/>
      <c r="AC28" s="2184"/>
      <c r="AD28" s="2184"/>
      <c r="AE28" s="2184"/>
      <c r="AF28" s="2184"/>
      <c r="AG28" s="2184"/>
      <c r="AH28" s="2184"/>
      <c r="AI28" s="2184"/>
      <c r="AJ28" s="2185"/>
      <c r="AK28" s="2186">
        <f>UnosPod!C239</f>
        <v>0</v>
      </c>
      <c r="AL28" s="2187"/>
      <c r="AM28" s="2187"/>
      <c r="AN28" s="2187"/>
      <c r="AO28" s="2187"/>
      <c r="AP28" s="2187"/>
      <c r="AQ28" s="2187"/>
      <c r="AR28" s="2188"/>
    </row>
    <row r="29" spans="1:44" ht="20.25" customHeight="1" x14ac:dyDescent="0.2">
      <c r="A29" s="2181">
        <v>14</v>
      </c>
      <c r="B29" s="2182"/>
      <c r="C29" s="2183" t="s">
        <v>2015</v>
      </c>
      <c r="D29" s="2184"/>
      <c r="E29" s="2184"/>
      <c r="F29" s="2184"/>
      <c r="G29" s="2184"/>
      <c r="H29" s="2184"/>
      <c r="I29" s="2184"/>
      <c r="J29" s="2184"/>
      <c r="K29" s="2184"/>
      <c r="L29" s="2184"/>
      <c r="M29" s="2184"/>
      <c r="N29" s="2184"/>
      <c r="O29" s="2184"/>
      <c r="P29" s="2184"/>
      <c r="Q29" s="2184"/>
      <c r="R29" s="2184"/>
      <c r="S29" s="2184"/>
      <c r="T29" s="2184"/>
      <c r="U29" s="2184"/>
      <c r="V29" s="2184"/>
      <c r="W29" s="2184"/>
      <c r="X29" s="2184"/>
      <c r="Y29" s="2184"/>
      <c r="Z29" s="2184"/>
      <c r="AA29" s="2184"/>
      <c r="AB29" s="2184"/>
      <c r="AC29" s="2184"/>
      <c r="AD29" s="2184"/>
      <c r="AE29" s="2184"/>
      <c r="AF29" s="2184"/>
      <c r="AG29" s="2184"/>
      <c r="AH29" s="2184"/>
      <c r="AI29" s="2184"/>
      <c r="AJ29" s="2185"/>
      <c r="AK29" s="2186">
        <f>UnosPod!C240</f>
        <v>0</v>
      </c>
      <c r="AL29" s="2187"/>
      <c r="AM29" s="2187"/>
      <c r="AN29" s="2187"/>
      <c r="AO29" s="2187"/>
      <c r="AP29" s="2187"/>
      <c r="AQ29" s="2187"/>
      <c r="AR29" s="2188"/>
    </row>
    <row r="30" spans="1:44" ht="25.5" customHeight="1" x14ac:dyDescent="0.2">
      <c r="A30" s="2181">
        <v>15</v>
      </c>
      <c r="B30" s="2182"/>
      <c r="C30" s="2183" t="s">
        <v>2016</v>
      </c>
      <c r="D30" s="2184"/>
      <c r="E30" s="2184"/>
      <c r="F30" s="2184"/>
      <c r="G30" s="2184"/>
      <c r="H30" s="2184"/>
      <c r="I30" s="2184"/>
      <c r="J30" s="2184"/>
      <c r="K30" s="2184"/>
      <c r="L30" s="2184"/>
      <c r="M30" s="2184"/>
      <c r="N30" s="2184"/>
      <c r="O30" s="2184"/>
      <c r="P30" s="2184"/>
      <c r="Q30" s="2184"/>
      <c r="R30" s="2184"/>
      <c r="S30" s="2184"/>
      <c r="T30" s="2184"/>
      <c r="U30" s="2184"/>
      <c r="V30" s="2184"/>
      <c r="W30" s="2184"/>
      <c r="X30" s="2184"/>
      <c r="Y30" s="2184"/>
      <c r="Z30" s="2184"/>
      <c r="AA30" s="2184"/>
      <c r="AB30" s="2184"/>
      <c r="AC30" s="2184"/>
      <c r="AD30" s="2184"/>
      <c r="AE30" s="2184"/>
      <c r="AF30" s="2184"/>
      <c r="AG30" s="2184"/>
      <c r="AH30" s="2184"/>
      <c r="AI30" s="2184"/>
      <c r="AJ30" s="2185"/>
      <c r="AK30" s="2186">
        <f>UnosPod!C241</f>
        <v>0</v>
      </c>
      <c r="AL30" s="2187"/>
      <c r="AM30" s="2187"/>
      <c r="AN30" s="2187"/>
      <c r="AO30" s="2187"/>
      <c r="AP30" s="2187"/>
      <c r="AQ30" s="2187"/>
      <c r="AR30" s="2188"/>
    </row>
    <row r="31" spans="1:44" ht="20.25" customHeight="1" x14ac:dyDescent="0.2">
      <c r="A31" s="2181">
        <v>16</v>
      </c>
      <c r="B31" s="2182"/>
      <c r="C31" s="2183" t="s">
        <v>2017</v>
      </c>
      <c r="D31" s="2184"/>
      <c r="E31" s="2184"/>
      <c r="F31" s="2184"/>
      <c r="G31" s="2184"/>
      <c r="H31" s="2184"/>
      <c r="I31" s="2184"/>
      <c r="J31" s="2184"/>
      <c r="K31" s="2184"/>
      <c r="L31" s="2184"/>
      <c r="M31" s="2184"/>
      <c r="N31" s="2184"/>
      <c r="O31" s="2184"/>
      <c r="P31" s="2184"/>
      <c r="Q31" s="2184"/>
      <c r="R31" s="2184"/>
      <c r="S31" s="2184"/>
      <c r="T31" s="2184"/>
      <c r="U31" s="2184"/>
      <c r="V31" s="2184"/>
      <c r="W31" s="2184"/>
      <c r="X31" s="2184"/>
      <c r="Y31" s="2184"/>
      <c r="Z31" s="2184"/>
      <c r="AA31" s="2184"/>
      <c r="AB31" s="2184"/>
      <c r="AC31" s="2184"/>
      <c r="AD31" s="2184"/>
      <c r="AE31" s="2184"/>
      <c r="AF31" s="2184"/>
      <c r="AG31" s="2184"/>
      <c r="AH31" s="2184"/>
      <c r="AI31" s="2184"/>
      <c r="AJ31" s="2185"/>
      <c r="AK31" s="2186">
        <f>UnosPod!C242</f>
        <v>0</v>
      </c>
      <c r="AL31" s="2187"/>
      <c r="AM31" s="2187"/>
      <c r="AN31" s="2187"/>
      <c r="AO31" s="2187"/>
      <c r="AP31" s="2187"/>
      <c r="AQ31" s="2187"/>
      <c r="AR31" s="2188"/>
    </row>
    <row r="32" spans="1:44" ht="20.25" customHeight="1" x14ac:dyDescent="0.2">
      <c r="A32" s="2181">
        <v>17</v>
      </c>
      <c r="B32" s="2182"/>
      <c r="C32" s="2183" t="s">
        <v>2018</v>
      </c>
      <c r="D32" s="2184"/>
      <c r="E32" s="2184"/>
      <c r="F32" s="2184"/>
      <c r="G32" s="2184"/>
      <c r="H32" s="2184"/>
      <c r="I32" s="2184"/>
      <c r="J32" s="2184"/>
      <c r="K32" s="2184"/>
      <c r="L32" s="2184"/>
      <c r="M32" s="2184"/>
      <c r="N32" s="2184"/>
      <c r="O32" s="2184"/>
      <c r="P32" s="2184"/>
      <c r="Q32" s="2184"/>
      <c r="R32" s="2184"/>
      <c r="S32" s="2184"/>
      <c r="T32" s="2184"/>
      <c r="U32" s="2184"/>
      <c r="V32" s="2184"/>
      <c r="W32" s="2184"/>
      <c r="X32" s="2184"/>
      <c r="Y32" s="2184"/>
      <c r="Z32" s="2184"/>
      <c r="AA32" s="2184"/>
      <c r="AB32" s="2184"/>
      <c r="AC32" s="2184"/>
      <c r="AD32" s="2184"/>
      <c r="AE32" s="2184"/>
      <c r="AF32" s="2184"/>
      <c r="AG32" s="2184"/>
      <c r="AH32" s="2184"/>
      <c r="AI32" s="2184"/>
      <c r="AJ32" s="2185"/>
      <c r="AK32" s="2186">
        <f>UnosPod!C243</f>
        <v>0</v>
      </c>
      <c r="AL32" s="2187"/>
      <c r="AM32" s="2187"/>
      <c r="AN32" s="2187"/>
      <c r="AO32" s="2187"/>
      <c r="AP32" s="2187"/>
      <c r="AQ32" s="2187"/>
      <c r="AR32" s="2188"/>
    </row>
    <row r="33" spans="1:44" ht="20.25" customHeight="1" x14ac:dyDescent="0.2">
      <c r="A33" s="2181">
        <v>18</v>
      </c>
      <c r="B33" s="2182"/>
      <c r="C33" s="2183" t="s">
        <v>2019</v>
      </c>
      <c r="D33" s="2184"/>
      <c r="E33" s="2184"/>
      <c r="F33" s="2184"/>
      <c r="G33" s="2184"/>
      <c r="H33" s="2184"/>
      <c r="I33" s="2184"/>
      <c r="J33" s="2184"/>
      <c r="K33" s="2184"/>
      <c r="L33" s="2184"/>
      <c r="M33" s="2184"/>
      <c r="N33" s="2184"/>
      <c r="O33" s="2184"/>
      <c r="P33" s="2184"/>
      <c r="Q33" s="2184"/>
      <c r="R33" s="2184"/>
      <c r="S33" s="2184"/>
      <c r="T33" s="2184"/>
      <c r="U33" s="2184"/>
      <c r="V33" s="2184"/>
      <c r="W33" s="2184"/>
      <c r="X33" s="2184"/>
      <c r="Y33" s="2184"/>
      <c r="Z33" s="2184"/>
      <c r="AA33" s="2184"/>
      <c r="AB33" s="2184"/>
      <c r="AC33" s="2184"/>
      <c r="AD33" s="2184"/>
      <c r="AE33" s="2184"/>
      <c r="AF33" s="2184"/>
      <c r="AG33" s="2184"/>
      <c r="AH33" s="2184"/>
      <c r="AI33" s="2184"/>
      <c r="AJ33" s="2185"/>
      <c r="AK33" s="2186">
        <f>UnosPod!C244</f>
        <v>0</v>
      </c>
      <c r="AL33" s="2187"/>
      <c r="AM33" s="2187"/>
      <c r="AN33" s="2187"/>
      <c r="AO33" s="2187"/>
      <c r="AP33" s="2187"/>
      <c r="AQ33" s="2187"/>
      <c r="AR33" s="2188"/>
    </row>
    <row r="34" spans="1:44" ht="20.25" customHeight="1" x14ac:dyDescent="0.2">
      <c r="A34" s="2181">
        <v>19</v>
      </c>
      <c r="B34" s="2182"/>
      <c r="C34" s="2183" t="s">
        <v>2020</v>
      </c>
      <c r="D34" s="2184"/>
      <c r="E34" s="2184"/>
      <c r="F34" s="2184"/>
      <c r="G34" s="2184"/>
      <c r="H34" s="2184"/>
      <c r="I34" s="2184"/>
      <c r="J34" s="2184"/>
      <c r="K34" s="2184"/>
      <c r="L34" s="2184"/>
      <c r="M34" s="2184"/>
      <c r="N34" s="2184"/>
      <c r="O34" s="2184"/>
      <c r="P34" s="2184"/>
      <c r="Q34" s="2184"/>
      <c r="R34" s="2184"/>
      <c r="S34" s="2184"/>
      <c r="T34" s="2184"/>
      <c r="U34" s="2184"/>
      <c r="V34" s="2184"/>
      <c r="W34" s="2184"/>
      <c r="X34" s="2184"/>
      <c r="Y34" s="2184"/>
      <c r="Z34" s="2184"/>
      <c r="AA34" s="2184"/>
      <c r="AB34" s="2184"/>
      <c r="AC34" s="2184"/>
      <c r="AD34" s="2184"/>
      <c r="AE34" s="2184"/>
      <c r="AF34" s="2184"/>
      <c r="AG34" s="2184"/>
      <c r="AH34" s="2184"/>
      <c r="AI34" s="2184"/>
      <c r="AJ34" s="2185"/>
      <c r="AK34" s="2186">
        <f>UnosPod!C245</f>
        <v>0</v>
      </c>
      <c r="AL34" s="2187"/>
      <c r="AM34" s="2187"/>
      <c r="AN34" s="2187"/>
      <c r="AO34" s="2187"/>
      <c r="AP34" s="2187"/>
      <c r="AQ34" s="2187"/>
      <c r="AR34" s="2188"/>
    </row>
    <row r="35" spans="1:44" ht="20.25" customHeight="1" x14ac:dyDescent="0.2">
      <c r="A35" s="2181">
        <v>20</v>
      </c>
      <c r="B35" s="2182"/>
      <c r="C35" s="2183" t="s">
        <v>2021</v>
      </c>
      <c r="D35" s="2184"/>
      <c r="E35" s="2184"/>
      <c r="F35" s="2184"/>
      <c r="G35" s="2184"/>
      <c r="H35" s="2184"/>
      <c r="I35" s="2184"/>
      <c r="J35" s="2184"/>
      <c r="K35" s="2184"/>
      <c r="L35" s="2184"/>
      <c r="M35" s="2184"/>
      <c r="N35" s="2184"/>
      <c r="O35" s="2184"/>
      <c r="P35" s="2184"/>
      <c r="Q35" s="2184"/>
      <c r="R35" s="2184"/>
      <c r="S35" s="2184"/>
      <c r="T35" s="2184"/>
      <c r="U35" s="2184"/>
      <c r="V35" s="2184"/>
      <c r="W35" s="2184"/>
      <c r="X35" s="2184"/>
      <c r="Y35" s="2184"/>
      <c r="Z35" s="2184"/>
      <c r="AA35" s="2184"/>
      <c r="AB35" s="2184"/>
      <c r="AC35" s="2184"/>
      <c r="AD35" s="2184"/>
      <c r="AE35" s="2184"/>
      <c r="AF35" s="2184"/>
      <c r="AG35" s="2184"/>
      <c r="AH35" s="2184"/>
      <c r="AI35" s="2184"/>
      <c r="AJ35" s="2185"/>
      <c r="AK35" s="2186">
        <f>UnosPod!C246</f>
        <v>0</v>
      </c>
      <c r="AL35" s="2187"/>
      <c r="AM35" s="2187"/>
      <c r="AN35" s="2187"/>
      <c r="AO35" s="2187"/>
      <c r="AP35" s="2187"/>
      <c r="AQ35" s="2187"/>
      <c r="AR35" s="2188"/>
    </row>
    <row r="36" spans="1:44" ht="20.25" customHeight="1" x14ac:dyDescent="0.2">
      <c r="A36" s="2181">
        <v>21</v>
      </c>
      <c r="B36" s="2182"/>
      <c r="C36" s="2183" t="s">
        <v>2022</v>
      </c>
      <c r="D36" s="2184"/>
      <c r="E36" s="2184"/>
      <c r="F36" s="2184"/>
      <c r="G36" s="2184"/>
      <c r="H36" s="2184"/>
      <c r="I36" s="2184"/>
      <c r="J36" s="2184"/>
      <c r="K36" s="2184"/>
      <c r="L36" s="2184"/>
      <c r="M36" s="2184"/>
      <c r="N36" s="2184"/>
      <c r="O36" s="2184"/>
      <c r="P36" s="2184"/>
      <c r="Q36" s="2184"/>
      <c r="R36" s="2184"/>
      <c r="S36" s="2184"/>
      <c r="T36" s="2184"/>
      <c r="U36" s="2184"/>
      <c r="V36" s="2184"/>
      <c r="W36" s="2184"/>
      <c r="X36" s="2184"/>
      <c r="Y36" s="2184"/>
      <c r="Z36" s="2184"/>
      <c r="AA36" s="2184"/>
      <c r="AB36" s="2184"/>
      <c r="AC36" s="2184"/>
      <c r="AD36" s="2184"/>
      <c r="AE36" s="2184"/>
      <c r="AF36" s="2184"/>
      <c r="AG36" s="2184"/>
      <c r="AH36" s="2184"/>
      <c r="AI36" s="2184"/>
      <c r="AJ36" s="2185"/>
      <c r="AK36" s="2186">
        <f>UnosPod!C247</f>
        <v>0</v>
      </c>
      <c r="AL36" s="2187"/>
      <c r="AM36" s="2187"/>
      <c r="AN36" s="2187"/>
      <c r="AO36" s="2187"/>
      <c r="AP36" s="2187"/>
      <c r="AQ36" s="2187"/>
      <c r="AR36" s="2188"/>
    </row>
    <row r="37" spans="1:44" ht="30.75" customHeight="1" x14ac:dyDescent="0.2">
      <c r="A37" s="2181">
        <v>22</v>
      </c>
      <c r="B37" s="2182"/>
      <c r="C37" s="2223" t="s">
        <v>2023</v>
      </c>
      <c r="D37" s="2224"/>
      <c r="E37" s="2224"/>
      <c r="F37" s="2224"/>
      <c r="G37" s="2224"/>
      <c r="H37" s="2224"/>
      <c r="I37" s="2224"/>
      <c r="J37" s="2224"/>
      <c r="K37" s="2224"/>
      <c r="L37" s="2224"/>
      <c r="M37" s="2224"/>
      <c r="N37" s="2224"/>
      <c r="O37" s="2224"/>
      <c r="P37" s="2224"/>
      <c r="Q37" s="2224"/>
      <c r="R37" s="2224"/>
      <c r="S37" s="2224"/>
      <c r="T37" s="2224"/>
      <c r="U37" s="2224"/>
      <c r="V37" s="2224"/>
      <c r="W37" s="2224"/>
      <c r="X37" s="2224"/>
      <c r="Y37" s="2224"/>
      <c r="Z37" s="2224"/>
      <c r="AA37" s="2224"/>
      <c r="AB37" s="2224"/>
      <c r="AC37" s="2224"/>
      <c r="AD37" s="2224"/>
      <c r="AE37" s="2224"/>
      <c r="AF37" s="2224"/>
      <c r="AG37" s="2224"/>
      <c r="AH37" s="2224"/>
      <c r="AI37" s="2224"/>
      <c r="AJ37" s="2225"/>
      <c r="AK37" s="2186">
        <f>UnosPod!C248</f>
        <v>0</v>
      </c>
      <c r="AL37" s="2187"/>
      <c r="AM37" s="2187"/>
      <c r="AN37" s="2187"/>
      <c r="AO37" s="2187"/>
      <c r="AP37" s="2187"/>
      <c r="AQ37" s="2187"/>
      <c r="AR37" s="2188"/>
    </row>
    <row r="40" spans="1:44" ht="20.25" customHeight="1" x14ac:dyDescent="0.2">
      <c r="A40" s="2181">
        <v>23</v>
      </c>
      <c r="B40" s="2182"/>
      <c r="C40" s="2183" t="s">
        <v>2024</v>
      </c>
      <c r="D40" s="2184"/>
      <c r="E40" s="2184"/>
      <c r="F40" s="2184"/>
      <c r="G40" s="2184"/>
      <c r="H40" s="2184"/>
      <c r="I40" s="2184"/>
      <c r="J40" s="2184"/>
      <c r="K40" s="2184"/>
      <c r="L40" s="2184"/>
      <c r="M40" s="2184"/>
      <c r="N40" s="2184"/>
      <c r="O40" s="2184"/>
      <c r="P40" s="2184"/>
      <c r="Q40" s="2184"/>
      <c r="R40" s="2184"/>
      <c r="S40" s="2184"/>
      <c r="T40" s="2184"/>
      <c r="U40" s="2184"/>
      <c r="V40" s="2184"/>
      <c r="W40" s="2184"/>
      <c r="X40" s="2184"/>
      <c r="Y40" s="2184"/>
      <c r="Z40" s="2184"/>
      <c r="AA40" s="2184"/>
      <c r="AB40" s="2184"/>
      <c r="AC40" s="2184"/>
      <c r="AD40" s="2184"/>
      <c r="AE40" s="2184"/>
      <c r="AF40" s="2184"/>
      <c r="AG40" s="2184"/>
      <c r="AH40" s="2184"/>
      <c r="AI40" s="2184"/>
      <c r="AJ40" s="2185"/>
      <c r="AK40" s="2186">
        <f>UnosPod!C249</f>
        <v>0</v>
      </c>
      <c r="AL40" s="2187"/>
      <c r="AM40" s="2187"/>
      <c r="AN40" s="2187"/>
      <c r="AO40" s="2187"/>
      <c r="AP40" s="2187"/>
      <c r="AQ40" s="2187"/>
      <c r="AR40" s="2188"/>
    </row>
    <row r="41" spans="1:44" ht="20.25" customHeight="1" x14ac:dyDescent="0.2">
      <c r="A41" s="2181">
        <v>24</v>
      </c>
      <c r="B41" s="2182"/>
      <c r="C41" s="2183" t="s">
        <v>2025</v>
      </c>
      <c r="D41" s="2184"/>
      <c r="E41" s="2184"/>
      <c r="F41" s="2184"/>
      <c r="G41" s="2184"/>
      <c r="H41" s="2184"/>
      <c r="I41" s="2184"/>
      <c r="J41" s="2184"/>
      <c r="K41" s="2184"/>
      <c r="L41" s="2184"/>
      <c r="M41" s="2184"/>
      <c r="N41" s="2184"/>
      <c r="O41" s="2184"/>
      <c r="P41" s="2184"/>
      <c r="Q41" s="2184"/>
      <c r="R41" s="2184"/>
      <c r="S41" s="2184"/>
      <c r="T41" s="2184"/>
      <c r="U41" s="2184"/>
      <c r="V41" s="2184"/>
      <c r="W41" s="2184"/>
      <c r="X41" s="2184"/>
      <c r="Y41" s="2184"/>
      <c r="Z41" s="2184"/>
      <c r="AA41" s="2184"/>
      <c r="AB41" s="2184"/>
      <c r="AC41" s="2184"/>
      <c r="AD41" s="2184"/>
      <c r="AE41" s="2184"/>
      <c r="AF41" s="2184"/>
      <c r="AG41" s="2184"/>
      <c r="AH41" s="2184"/>
      <c r="AI41" s="2184"/>
      <c r="AJ41" s="2185"/>
      <c r="AK41" s="2186">
        <f>UnosPod!C250</f>
        <v>0</v>
      </c>
      <c r="AL41" s="2187"/>
      <c r="AM41" s="2187"/>
      <c r="AN41" s="2187"/>
      <c r="AO41" s="2187"/>
      <c r="AP41" s="2187"/>
      <c r="AQ41" s="2187"/>
      <c r="AR41" s="2188"/>
    </row>
    <row r="42" spans="1:44" ht="26.25" customHeight="1" x14ac:dyDescent="0.2">
      <c r="A42" s="2181">
        <v>25</v>
      </c>
      <c r="B42" s="2182"/>
      <c r="C42" s="2203" t="s">
        <v>2026</v>
      </c>
      <c r="D42" s="2204"/>
      <c r="E42" s="2204"/>
      <c r="F42" s="2204"/>
      <c r="G42" s="2204"/>
      <c r="H42" s="2204"/>
      <c r="I42" s="2204"/>
      <c r="J42" s="2204"/>
      <c r="K42" s="2204"/>
      <c r="L42" s="2204"/>
      <c r="M42" s="2204"/>
      <c r="N42" s="2204"/>
      <c r="O42" s="2204"/>
      <c r="P42" s="2204"/>
      <c r="Q42" s="2204"/>
      <c r="R42" s="2204"/>
      <c r="S42" s="2204"/>
      <c r="T42" s="2204"/>
      <c r="U42" s="2204"/>
      <c r="V42" s="2204"/>
      <c r="W42" s="2204"/>
      <c r="X42" s="2204"/>
      <c r="Y42" s="2204"/>
      <c r="Z42" s="2204"/>
      <c r="AA42" s="2204"/>
      <c r="AB42" s="2204"/>
      <c r="AC42" s="2204"/>
      <c r="AD42" s="2204"/>
      <c r="AE42" s="2204"/>
      <c r="AF42" s="2204"/>
      <c r="AG42" s="2204"/>
      <c r="AH42" s="2204"/>
      <c r="AI42" s="2204"/>
      <c r="AJ42" s="2205"/>
      <c r="AK42" s="2186">
        <f>UnosPod!C251</f>
        <v>0</v>
      </c>
      <c r="AL42" s="2187"/>
      <c r="AM42" s="2187"/>
      <c r="AN42" s="2187"/>
      <c r="AO42" s="2187"/>
      <c r="AP42" s="2187"/>
      <c r="AQ42" s="2187"/>
      <c r="AR42" s="2188"/>
    </row>
    <row r="43" spans="1:44" ht="20.25" customHeight="1" x14ac:dyDescent="0.2">
      <c r="A43" s="2181">
        <v>26</v>
      </c>
      <c r="B43" s="2182"/>
      <c r="C43" s="2183" t="s">
        <v>2027</v>
      </c>
      <c r="D43" s="2184"/>
      <c r="E43" s="2184"/>
      <c r="F43" s="2184"/>
      <c r="G43" s="2184"/>
      <c r="H43" s="2184"/>
      <c r="I43" s="2184"/>
      <c r="J43" s="2184"/>
      <c r="K43" s="2184"/>
      <c r="L43" s="2184"/>
      <c r="M43" s="2184"/>
      <c r="N43" s="2184"/>
      <c r="O43" s="2184"/>
      <c r="P43" s="2184"/>
      <c r="Q43" s="2184"/>
      <c r="R43" s="2184"/>
      <c r="S43" s="2184"/>
      <c r="T43" s="2184"/>
      <c r="U43" s="2184"/>
      <c r="V43" s="2184"/>
      <c r="W43" s="2184"/>
      <c r="X43" s="2184"/>
      <c r="Y43" s="2184"/>
      <c r="Z43" s="2184"/>
      <c r="AA43" s="2184"/>
      <c r="AB43" s="2184"/>
      <c r="AC43" s="2184"/>
      <c r="AD43" s="2184"/>
      <c r="AE43" s="2184"/>
      <c r="AF43" s="2184"/>
      <c r="AG43" s="2184"/>
      <c r="AH43" s="2184"/>
      <c r="AI43" s="2184"/>
      <c r="AJ43" s="2185"/>
      <c r="AK43" s="2186">
        <f>UnosPod!C252</f>
        <v>0</v>
      </c>
      <c r="AL43" s="2187"/>
      <c r="AM43" s="2187"/>
      <c r="AN43" s="2187"/>
      <c r="AO43" s="2187"/>
      <c r="AP43" s="2187"/>
      <c r="AQ43" s="2187"/>
      <c r="AR43" s="2188"/>
    </row>
    <row r="44" spans="1:44" ht="20.25" customHeight="1" x14ac:dyDescent="0.2">
      <c r="A44" s="2181">
        <v>27</v>
      </c>
      <c r="B44" s="2182"/>
      <c r="C44" s="2183" t="s">
        <v>2028</v>
      </c>
      <c r="D44" s="2184"/>
      <c r="E44" s="2184"/>
      <c r="F44" s="2184"/>
      <c r="G44" s="2184"/>
      <c r="H44" s="2184"/>
      <c r="I44" s="2184"/>
      <c r="J44" s="2184"/>
      <c r="K44" s="2184"/>
      <c r="L44" s="2184"/>
      <c r="M44" s="2184"/>
      <c r="N44" s="2184"/>
      <c r="O44" s="2184"/>
      <c r="P44" s="2184"/>
      <c r="Q44" s="2184"/>
      <c r="R44" s="2184"/>
      <c r="S44" s="2184"/>
      <c r="T44" s="2184"/>
      <c r="U44" s="2184"/>
      <c r="V44" s="2184"/>
      <c r="W44" s="2184"/>
      <c r="X44" s="2184"/>
      <c r="Y44" s="2184"/>
      <c r="Z44" s="2184"/>
      <c r="AA44" s="2184"/>
      <c r="AB44" s="2184"/>
      <c r="AC44" s="2184"/>
      <c r="AD44" s="2184"/>
      <c r="AE44" s="2184"/>
      <c r="AF44" s="2184"/>
      <c r="AG44" s="2184"/>
      <c r="AH44" s="2184"/>
      <c r="AI44" s="2184"/>
      <c r="AJ44" s="2185"/>
      <c r="AK44" s="2186">
        <f>UnosPod!C253</f>
        <v>0</v>
      </c>
      <c r="AL44" s="2187"/>
      <c r="AM44" s="2187"/>
      <c r="AN44" s="2187"/>
      <c r="AO44" s="2187"/>
      <c r="AP44" s="2187"/>
      <c r="AQ44" s="2187"/>
      <c r="AR44" s="2188"/>
    </row>
    <row r="45" spans="1:44" ht="20.25" customHeight="1" x14ac:dyDescent="0.2">
      <c r="A45" s="2181">
        <v>28</v>
      </c>
      <c r="B45" s="2182"/>
      <c r="C45" s="2183" t="s">
        <v>2029</v>
      </c>
      <c r="D45" s="2184"/>
      <c r="E45" s="2184"/>
      <c r="F45" s="2184"/>
      <c r="G45" s="2184"/>
      <c r="H45" s="2184"/>
      <c r="I45" s="2184"/>
      <c r="J45" s="2184"/>
      <c r="K45" s="2184"/>
      <c r="L45" s="2184"/>
      <c r="M45" s="2184"/>
      <c r="N45" s="2184"/>
      <c r="O45" s="2184"/>
      <c r="P45" s="2184"/>
      <c r="Q45" s="2184"/>
      <c r="R45" s="2184"/>
      <c r="S45" s="2184"/>
      <c r="T45" s="2184"/>
      <c r="U45" s="2184"/>
      <c r="V45" s="2184"/>
      <c r="W45" s="2184"/>
      <c r="X45" s="2184"/>
      <c r="Y45" s="2184"/>
      <c r="Z45" s="2184"/>
      <c r="AA45" s="2184"/>
      <c r="AB45" s="2184"/>
      <c r="AC45" s="2184"/>
      <c r="AD45" s="2184"/>
      <c r="AE45" s="2184"/>
      <c r="AF45" s="2184"/>
      <c r="AG45" s="2184"/>
      <c r="AH45" s="2184"/>
      <c r="AI45" s="2184"/>
      <c r="AJ45" s="2185"/>
      <c r="AK45" s="2186">
        <f>UnosPod!C254</f>
        <v>0</v>
      </c>
      <c r="AL45" s="2187"/>
      <c r="AM45" s="2187"/>
      <c r="AN45" s="2187"/>
      <c r="AO45" s="2187"/>
      <c r="AP45" s="2187"/>
      <c r="AQ45" s="2187"/>
      <c r="AR45" s="2188"/>
    </row>
    <row r="46" spans="1:44" ht="20.25" customHeight="1" x14ac:dyDescent="0.2">
      <c r="A46" s="2181">
        <v>29</v>
      </c>
      <c r="B46" s="2182"/>
      <c r="C46" s="2183" t="s">
        <v>2030</v>
      </c>
      <c r="D46" s="2184"/>
      <c r="E46" s="2184"/>
      <c r="F46" s="2184"/>
      <c r="G46" s="2184"/>
      <c r="H46" s="2184"/>
      <c r="I46" s="2184"/>
      <c r="J46" s="2184"/>
      <c r="K46" s="2184"/>
      <c r="L46" s="2184"/>
      <c r="M46" s="2184"/>
      <c r="N46" s="2184"/>
      <c r="O46" s="2184"/>
      <c r="P46" s="2184"/>
      <c r="Q46" s="2184"/>
      <c r="R46" s="2184"/>
      <c r="S46" s="2184"/>
      <c r="T46" s="2184"/>
      <c r="U46" s="2184"/>
      <c r="V46" s="2184"/>
      <c r="W46" s="2184"/>
      <c r="X46" s="2184"/>
      <c r="Y46" s="2184"/>
      <c r="Z46" s="2184"/>
      <c r="AA46" s="2184"/>
      <c r="AB46" s="2184"/>
      <c r="AC46" s="2184"/>
      <c r="AD46" s="2184"/>
      <c r="AE46" s="2184"/>
      <c r="AF46" s="2184"/>
      <c r="AG46" s="2184"/>
      <c r="AH46" s="2184"/>
      <c r="AI46" s="2184"/>
      <c r="AJ46" s="2185"/>
      <c r="AK46" s="2186">
        <f>UnosPod!C255</f>
        <v>0</v>
      </c>
      <c r="AL46" s="2187"/>
      <c r="AM46" s="2187"/>
      <c r="AN46" s="2187"/>
      <c r="AO46" s="2187"/>
      <c r="AP46" s="2187"/>
      <c r="AQ46" s="2187"/>
      <c r="AR46" s="2188"/>
    </row>
    <row r="47" spans="1:44" ht="20.25" customHeight="1" x14ac:dyDescent="0.2">
      <c r="A47" s="2181">
        <v>30</v>
      </c>
      <c r="B47" s="2182"/>
      <c r="C47" s="2183" t="s">
        <v>2031</v>
      </c>
      <c r="D47" s="2184"/>
      <c r="E47" s="2184"/>
      <c r="F47" s="2184"/>
      <c r="G47" s="2184"/>
      <c r="H47" s="2184"/>
      <c r="I47" s="2184"/>
      <c r="J47" s="2184"/>
      <c r="K47" s="2184"/>
      <c r="L47" s="2184"/>
      <c r="M47" s="2184"/>
      <c r="N47" s="2184"/>
      <c r="O47" s="2184"/>
      <c r="P47" s="2184"/>
      <c r="Q47" s="2184"/>
      <c r="R47" s="2184"/>
      <c r="S47" s="2184"/>
      <c r="T47" s="2184"/>
      <c r="U47" s="2184"/>
      <c r="V47" s="2184"/>
      <c r="W47" s="2184"/>
      <c r="X47" s="2184"/>
      <c r="Y47" s="2184"/>
      <c r="Z47" s="2184"/>
      <c r="AA47" s="2184"/>
      <c r="AB47" s="2184"/>
      <c r="AC47" s="2184"/>
      <c r="AD47" s="2184"/>
      <c r="AE47" s="2184"/>
      <c r="AF47" s="2184"/>
      <c r="AG47" s="2184"/>
      <c r="AH47" s="2184"/>
      <c r="AI47" s="2184"/>
      <c r="AJ47" s="2185"/>
      <c r="AK47" s="2186">
        <f>UnosPod!C256</f>
        <v>0</v>
      </c>
      <c r="AL47" s="2187"/>
      <c r="AM47" s="2187"/>
      <c r="AN47" s="2187"/>
      <c r="AO47" s="2187"/>
      <c r="AP47" s="2187"/>
      <c r="AQ47" s="2187"/>
      <c r="AR47" s="2188"/>
    </row>
    <row r="48" spans="1:44" ht="28.5" customHeight="1" x14ac:dyDescent="0.2">
      <c r="A48" s="2181">
        <v>31</v>
      </c>
      <c r="B48" s="2182"/>
      <c r="C48" s="2183" t="s">
        <v>2032</v>
      </c>
      <c r="D48" s="2184"/>
      <c r="E48" s="2184"/>
      <c r="F48" s="2184"/>
      <c r="G48" s="2184"/>
      <c r="H48" s="2184"/>
      <c r="I48" s="2184"/>
      <c r="J48" s="2184"/>
      <c r="K48" s="2184"/>
      <c r="L48" s="2184"/>
      <c r="M48" s="2184"/>
      <c r="N48" s="2184"/>
      <c r="O48" s="2184"/>
      <c r="P48" s="2184"/>
      <c r="Q48" s="2184"/>
      <c r="R48" s="2184"/>
      <c r="S48" s="2184"/>
      <c r="T48" s="2184"/>
      <c r="U48" s="2184"/>
      <c r="V48" s="2184"/>
      <c r="W48" s="2184"/>
      <c r="X48" s="2184"/>
      <c r="Y48" s="2184"/>
      <c r="Z48" s="2184"/>
      <c r="AA48" s="2184"/>
      <c r="AB48" s="2184"/>
      <c r="AC48" s="2184"/>
      <c r="AD48" s="2184"/>
      <c r="AE48" s="2184"/>
      <c r="AF48" s="2184"/>
      <c r="AG48" s="2184"/>
      <c r="AH48" s="2184"/>
      <c r="AI48" s="2184"/>
      <c r="AJ48" s="2185"/>
      <c r="AK48" s="2186">
        <f>UnosPod!C257</f>
        <v>0</v>
      </c>
      <c r="AL48" s="2187"/>
      <c r="AM48" s="2187"/>
      <c r="AN48" s="2187"/>
      <c r="AO48" s="2187"/>
      <c r="AP48" s="2187"/>
      <c r="AQ48" s="2187"/>
      <c r="AR48" s="2188"/>
    </row>
    <row r="49" spans="1:44" ht="20.25" customHeight="1" x14ac:dyDescent="0.2">
      <c r="A49" s="2181">
        <v>32</v>
      </c>
      <c r="B49" s="2182"/>
      <c r="C49" s="2183" t="s">
        <v>2033</v>
      </c>
      <c r="D49" s="2184"/>
      <c r="E49" s="2184"/>
      <c r="F49" s="2184"/>
      <c r="G49" s="2184"/>
      <c r="H49" s="2184"/>
      <c r="I49" s="2184"/>
      <c r="J49" s="2184"/>
      <c r="K49" s="2184"/>
      <c r="L49" s="2184"/>
      <c r="M49" s="2184"/>
      <c r="N49" s="2184"/>
      <c r="O49" s="2184"/>
      <c r="P49" s="2184"/>
      <c r="Q49" s="2184"/>
      <c r="R49" s="2184"/>
      <c r="S49" s="2184"/>
      <c r="T49" s="2184"/>
      <c r="U49" s="2184"/>
      <c r="V49" s="2184"/>
      <c r="W49" s="2184"/>
      <c r="X49" s="2184"/>
      <c r="Y49" s="2184"/>
      <c r="Z49" s="2184"/>
      <c r="AA49" s="2184"/>
      <c r="AB49" s="2184"/>
      <c r="AC49" s="2184"/>
      <c r="AD49" s="2184"/>
      <c r="AE49" s="2184"/>
      <c r="AF49" s="2184"/>
      <c r="AG49" s="2184"/>
      <c r="AH49" s="2184"/>
      <c r="AI49" s="2184"/>
      <c r="AJ49" s="2185"/>
      <c r="AK49" s="2186">
        <f>UnosPod!C258</f>
        <v>0</v>
      </c>
      <c r="AL49" s="2187"/>
      <c r="AM49" s="2187"/>
      <c r="AN49" s="2187"/>
      <c r="AO49" s="2187"/>
      <c r="AP49" s="2187"/>
      <c r="AQ49" s="2187"/>
      <c r="AR49" s="2188"/>
    </row>
    <row r="50" spans="1:44" ht="20.25" customHeight="1" x14ac:dyDescent="0.2">
      <c r="A50" s="2181">
        <v>33</v>
      </c>
      <c r="B50" s="2182"/>
      <c r="C50" s="2183" t="s">
        <v>2034</v>
      </c>
      <c r="D50" s="2184"/>
      <c r="E50" s="2184"/>
      <c r="F50" s="2184"/>
      <c r="G50" s="2184"/>
      <c r="H50" s="2184"/>
      <c r="I50" s="2184"/>
      <c r="J50" s="2184"/>
      <c r="K50" s="2184"/>
      <c r="L50" s="2184"/>
      <c r="M50" s="2184"/>
      <c r="N50" s="2184"/>
      <c r="O50" s="2184"/>
      <c r="P50" s="2184"/>
      <c r="Q50" s="2184"/>
      <c r="R50" s="2184"/>
      <c r="S50" s="2184"/>
      <c r="T50" s="2184"/>
      <c r="U50" s="2184"/>
      <c r="V50" s="2184"/>
      <c r="W50" s="2184"/>
      <c r="X50" s="2184"/>
      <c r="Y50" s="2184"/>
      <c r="Z50" s="2184"/>
      <c r="AA50" s="2184"/>
      <c r="AB50" s="2184"/>
      <c r="AC50" s="2184"/>
      <c r="AD50" s="2184"/>
      <c r="AE50" s="2184"/>
      <c r="AF50" s="2184"/>
      <c r="AG50" s="2184"/>
      <c r="AH50" s="2184"/>
      <c r="AI50" s="2184"/>
      <c r="AJ50" s="2185"/>
      <c r="AK50" s="2186">
        <f>UnosPod!C259</f>
        <v>0</v>
      </c>
      <c r="AL50" s="2187"/>
      <c r="AM50" s="2187"/>
      <c r="AN50" s="2187"/>
      <c r="AO50" s="2187"/>
      <c r="AP50" s="2187"/>
      <c r="AQ50" s="2187"/>
      <c r="AR50" s="2188"/>
    </row>
    <row r="51" spans="1:44" ht="20.25" customHeight="1" x14ac:dyDescent="0.2">
      <c r="A51" s="2181">
        <v>34</v>
      </c>
      <c r="B51" s="2182"/>
      <c r="C51" s="2183" t="s">
        <v>2035</v>
      </c>
      <c r="D51" s="2184"/>
      <c r="E51" s="2184"/>
      <c r="F51" s="2184"/>
      <c r="G51" s="2184"/>
      <c r="H51" s="2184"/>
      <c r="I51" s="2184"/>
      <c r="J51" s="2184"/>
      <c r="K51" s="2184"/>
      <c r="L51" s="2184"/>
      <c r="M51" s="2184"/>
      <c r="N51" s="2184"/>
      <c r="O51" s="2184"/>
      <c r="P51" s="2184"/>
      <c r="Q51" s="2184"/>
      <c r="R51" s="2184"/>
      <c r="S51" s="2184"/>
      <c r="T51" s="2184"/>
      <c r="U51" s="2184"/>
      <c r="V51" s="2184"/>
      <c r="W51" s="2184"/>
      <c r="X51" s="2184"/>
      <c r="Y51" s="2184"/>
      <c r="Z51" s="2184"/>
      <c r="AA51" s="2184"/>
      <c r="AB51" s="2184"/>
      <c r="AC51" s="2184"/>
      <c r="AD51" s="2184"/>
      <c r="AE51" s="2184"/>
      <c r="AF51" s="2184"/>
      <c r="AG51" s="2184"/>
      <c r="AH51" s="2184"/>
      <c r="AI51" s="2184"/>
      <c r="AJ51" s="2185"/>
      <c r="AK51" s="2186">
        <f>UnosPod!C260</f>
        <v>0</v>
      </c>
      <c r="AL51" s="2187"/>
      <c r="AM51" s="2187"/>
      <c r="AN51" s="2187"/>
      <c r="AO51" s="2187"/>
      <c r="AP51" s="2187"/>
      <c r="AQ51" s="2187"/>
      <c r="AR51" s="2188"/>
    </row>
    <row r="52" spans="1:44" ht="32.25" customHeight="1" x14ac:dyDescent="0.2">
      <c r="A52" s="2181">
        <v>35</v>
      </c>
      <c r="B52" s="2182"/>
      <c r="C52" s="2183" t="s">
        <v>2036</v>
      </c>
      <c r="D52" s="2184"/>
      <c r="E52" s="2184"/>
      <c r="F52" s="2184"/>
      <c r="G52" s="2184"/>
      <c r="H52" s="2184"/>
      <c r="I52" s="2184"/>
      <c r="J52" s="2184"/>
      <c r="K52" s="2184"/>
      <c r="L52" s="2184"/>
      <c r="M52" s="2184"/>
      <c r="N52" s="2184"/>
      <c r="O52" s="2184"/>
      <c r="P52" s="2184"/>
      <c r="Q52" s="2184"/>
      <c r="R52" s="2184"/>
      <c r="S52" s="2184"/>
      <c r="T52" s="2184"/>
      <c r="U52" s="2184"/>
      <c r="V52" s="2184"/>
      <c r="W52" s="2184"/>
      <c r="X52" s="2184"/>
      <c r="Y52" s="2184"/>
      <c r="Z52" s="2184"/>
      <c r="AA52" s="2184"/>
      <c r="AB52" s="2184"/>
      <c r="AC52" s="2184"/>
      <c r="AD52" s="2184"/>
      <c r="AE52" s="2184"/>
      <c r="AF52" s="2184"/>
      <c r="AG52" s="2184"/>
      <c r="AH52" s="2184"/>
      <c r="AI52" s="2184"/>
      <c r="AJ52" s="2185"/>
      <c r="AK52" s="2186">
        <f>UnosPod!C261</f>
        <v>0</v>
      </c>
      <c r="AL52" s="2187"/>
      <c r="AM52" s="2187"/>
      <c r="AN52" s="2187"/>
      <c r="AO52" s="2187"/>
      <c r="AP52" s="2187"/>
      <c r="AQ52" s="2187"/>
      <c r="AR52" s="2188"/>
    </row>
    <row r="53" spans="1:44" ht="39.75" customHeight="1" x14ac:dyDescent="0.2">
      <c r="A53" s="2181">
        <v>36</v>
      </c>
      <c r="B53" s="2182"/>
      <c r="C53" s="2183" t="s">
        <v>2037</v>
      </c>
      <c r="D53" s="2184"/>
      <c r="E53" s="2184"/>
      <c r="F53" s="2184"/>
      <c r="G53" s="2184"/>
      <c r="H53" s="2184"/>
      <c r="I53" s="2184"/>
      <c r="J53" s="2184"/>
      <c r="K53" s="2184"/>
      <c r="L53" s="2184"/>
      <c r="M53" s="2184"/>
      <c r="N53" s="2184"/>
      <c r="O53" s="2184"/>
      <c r="P53" s="2184"/>
      <c r="Q53" s="2184"/>
      <c r="R53" s="2184"/>
      <c r="S53" s="2184"/>
      <c r="T53" s="2184"/>
      <c r="U53" s="2184"/>
      <c r="V53" s="2184"/>
      <c r="W53" s="2184"/>
      <c r="X53" s="2184"/>
      <c r="Y53" s="2184"/>
      <c r="Z53" s="2184"/>
      <c r="AA53" s="2184"/>
      <c r="AB53" s="2184"/>
      <c r="AC53" s="2184"/>
      <c r="AD53" s="2184"/>
      <c r="AE53" s="2184"/>
      <c r="AF53" s="2184"/>
      <c r="AG53" s="2184"/>
      <c r="AH53" s="2184"/>
      <c r="AI53" s="2184"/>
      <c r="AJ53" s="2185"/>
      <c r="AK53" s="2186">
        <f>UnosPod!C262</f>
        <v>0</v>
      </c>
      <c r="AL53" s="2187"/>
      <c r="AM53" s="2187"/>
      <c r="AN53" s="2187"/>
      <c r="AO53" s="2187"/>
      <c r="AP53" s="2187"/>
      <c r="AQ53" s="2187"/>
      <c r="AR53" s="2188"/>
    </row>
    <row r="54" spans="1:44" ht="20.25" customHeight="1" x14ac:dyDescent="0.2">
      <c r="A54" s="2181">
        <v>37</v>
      </c>
      <c r="B54" s="2182"/>
      <c r="C54" s="2183" t="s">
        <v>2038</v>
      </c>
      <c r="D54" s="2184"/>
      <c r="E54" s="2184"/>
      <c r="F54" s="2184"/>
      <c r="G54" s="2184"/>
      <c r="H54" s="2184"/>
      <c r="I54" s="2184"/>
      <c r="J54" s="2184"/>
      <c r="K54" s="2184"/>
      <c r="L54" s="2184"/>
      <c r="M54" s="2184"/>
      <c r="N54" s="2184"/>
      <c r="O54" s="2184"/>
      <c r="P54" s="2184"/>
      <c r="Q54" s="2184"/>
      <c r="R54" s="2184"/>
      <c r="S54" s="2184"/>
      <c r="T54" s="2184"/>
      <c r="U54" s="2184"/>
      <c r="V54" s="2184"/>
      <c r="W54" s="2184"/>
      <c r="X54" s="2184"/>
      <c r="Y54" s="2184"/>
      <c r="Z54" s="2184"/>
      <c r="AA54" s="2184"/>
      <c r="AB54" s="2184"/>
      <c r="AC54" s="2184"/>
      <c r="AD54" s="2184"/>
      <c r="AE54" s="2184"/>
      <c r="AF54" s="2184"/>
      <c r="AG54" s="2184"/>
      <c r="AH54" s="2184"/>
      <c r="AI54" s="2184"/>
      <c r="AJ54" s="2185"/>
      <c r="AK54" s="2186">
        <f>UnosPod!C263</f>
        <v>0</v>
      </c>
      <c r="AL54" s="2187"/>
      <c r="AM54" s="2187"/>
      <c r="AN54" s="2187"/>
      <c r="AO54" s="2187"/>
      <c r="AP54" s="2187"/>
      <c r="AQ54" s="2187"/>
      <c r="AR54" s="2188"/>
    </row>
    <row r="55" spans="1:44" ht="20.25" customHeight="1" x14ac:dyDescent="0.2">
      <c r="A55" s="2181">
        <v>38</v>
      </c>
      <c r="B55" s="2182"/>
      <c r="C55" s="2220">
        <f>UnosPod!L264</f>
        <v>0</v>
      </c>
      <c r="D55" s="2221"/>
      <c r="E55" s="2221"/>
      <c r="F55" s="2221"/>
      <c r="G55" s="2221"/>
      <c r="H55" s="2221"/>
      <c r="I55" s="2221"/>
      <c r="J55" s="2221"/>
      <c r="K55" s="2221"/>
      <c r="L55" s="2221"/>
      <c r="M55" s="2221"/>
      <c r="N55" s="2221"/>
      <c r="O55" s="2221"/>
      <c r="P55" s="2221"/>
      <c r="Q55" s="2221"/>
      <c r="R55" s="2221"/>
      <c r="S55" s="2221"/>
      <c r="T55" s="2221"/>
      <c r="U55" s="2221"/>
      <c r="V55" s="2221"/>
      <c r="W55" s="2221"/>
      <c r="X55" s="2221"/>
      <c r="Y55" s="2221"/>
      <c r="Z55" s="2221"/>
      <c r="AA55" s="2221"/>
      <c r="AB55" s="2221"/>
      <c r="AC55" s="2221"/>
      <c r="AD55" s="2221"/>
      <c r="AE55" s="2221"/>
      <c r="AF55" s="2221"/>
      <c r="AG55" s="2221"/>
      <c r="AH55" s="2221"/>
      <c r="AI55" s="2221"/>
      <c r="AJ55" s="2222"/>
      <c r="AK55" s="2186">
        <f>UnosPod!C264</f>
        <v>0</v>
      </c>
      <c r="AL55" s="2187"/>
      <c r="AM55" s="2187"/>
      <c r="AN55" s="2187"/>
      <c r="AO55" s="2187"/>
      <c r="AP55" s="2187"/>
      <c r="AQ55" s="2187"/>
      <c r="AR55" s="2188"/>
    </row>
    <row r="56" spans="1:44" ht="20.25" customHeight="1" x14ac:dyDescent="0.2">
      <c r="A56" s="2181">
        <v>39</v>
      </c>
      <c r="B56" s="2182"/>
      <c r="C56" s="2220">
        <f>UnosPod!L265</f>
        <v>0</v>
      </c>
      <c r="D56" s="2221"/>
      <c r="E56" s="2221"/>
      <c r="F56" s="2221"/>
      <c r="G56" s="2221"/>
      <c r="H56" s="2221"/>
      <c r="I56" s="2221"/>
      <c r="J56" s="2221"/>
      <c r="K56" s="2221"/>
      <c r="L56" s="2221"/>
      <c r="M56" s="2221"/>
      <c r="N56" s="2221"/>
      <c r="O56" s="2221"/>
      <c r="P56" s="2221"/>
      <c r="Q56" s="2221"/>
      <c r="R56" s="2221"/>
      <c r="S56" s="2221"/>
      <c r="T56" s="2221"/>
      <c r="U56" s="2221"/>
      <c r="V56" s="2221"/>
      <c r="W56" s="2221"/>
      <c r="X56" s="2221"/>
      <c r="Y56" s="2221"/>
      <c r="Z56" s="2221"/>
      <c r="AA56" s="2221"/>
      <c r="AB56" s="2221"/>
      <c r="AC56" s="2221"/>
      <c r="AD56" s="2221"/>
      <c r="AE56" s="2221"/>
      <c r="AF56" s="2221"/>
      <c r="AG56" s="2221"/>
      <c r="AH56" s="2221"/>
      <c r="AI56" s="2221"/>
      <c r="AJ56" s="2222"/>
      <c r="AK56" s="2186">
        <f>UnosPod!C265</f>
        <v>0</v>
      </c>
      <c r="AL56" s="2187"/>
      <c r="AM56" s="2187"/>
      <c r="AN56" s="2187"/>
      <c r="AO56" s="2187"/>
      <c r="AP56" s="2187"/>
      <c r="AQ56" s="2187"/>
      <c r="AR56" s="2188"/>
    </row>
    <row r="57" spans="1:44" ht="20.25" customHeight="1" x14ac:dyDescent="0.2">
      <c r="A57" s="2181">
        <v>40</v>
      </c>
      <c r="B57" s="2182"/>
      <c r="C57" s="2220">
        <f>UnosPod!L266</f>
        <v>0</v>
      </c>
      <c r="D57" s="2221"/>
      <c r="E57" s="2221"/>
      <c r="F57" s="2221"/>
      <c r="G57" s="2221"/>
      <c r="H57" s="2221"/>
      <c r="I57" s="2221"/>
      <c r="J57" s="2221"/>
      <c r="K57" s="2221"/>
      <c r="L57" s="2221"/>
      <c r="M57" s="2221"/>
      <c r="N57" s="2221"/>
      <c r="O57" s="2221"/>
      <c r="P57" s="2221"/>
      <c r="Q57" s="2221"/>
      <c r="R57" s="2221"/>
      <c r="S57" s="2221"/>
      <c r="T57" s="2221"/>
      <c r="U57" s="2221"/>
      <c r="V57" s="2221"/>
      <c r="W57" s="2221"/>
      <c r="X57" s="2221"/>
      <c r="Y57" s="2221"/>
      <c r="Z57" s="2221"/>
      <c r="AA57" s="2221"/>
      <c r="AB57" s="2221"/>
      <c r="AC57" s="2221"/>
      <c r="AD57" s="2221"/>
      <c r="AE57" s="2221"/>
      <c r="AF57" s="2221"/>
      <c r="AG57" s="2221"/>
      <c r="AH57" s="2221"/>
      <c r="AI57" s="2221"/>
      <c r="AJ57" s="2222"/>
      <c r="AK57" s="2186">
        <f>UnosPod!C266</f>
        <v>0</v>
      </c>
      <c r="AL57" s="2187"/>
      <c r="AM57" s="2187"/>
      <c r="AN57" s="2187"/>
      <c r="AO57" s="2187"/>
      <c r="AP57" s="2187"/>
      <c r="AQ57" s="2187"/>
      <c r="AR57" s="2188"/>
    </row>
    <row r="58" spans="1:44" ht="20.25" customHeight="1" thickBot="1" x14ac:dyDescent="0.25">
      <c r="A58" s="2189">
        <v>41</v>
      </c>
      <c r="B58" s="2190"/>
      <c r="C58" s="2191" t="s">
        <v>2039</v>
      </c>
      <c r="D58" s="2192"/>
      <c r="E58" s="2192"/>
      <c r="F58" s="2192"/>
      <c r="G58" s="2192"/>
      <c r="H58" s="2192"/>
      <c r="I58" s="2192"/>
      <c r="J58" s="2192"/>
      <c r="K58" s="2192"/>
      <c r="L58" s="2192"/>
      <c r="M58" s="2192"/>
      <c r="N58" s="2192"/>
      <c r="O58" s="2192"/>
      <c r="P58" s="2192"/>
      <c r="Q58" s="2192"/>
      <c r="R58" s="2192"/>
      <c r="S58" s="2192"/>
      <c r="T58" s="2192"/>
      <c r="U58" s="2192"/>
      <c r="V58" s="2192"/>
      <c r="W58" s="2192"/>
      <c r="X58" s="2192"/>
      <c r="Y58" s="2192"/>
      <c r="Z58" s="2192"/>
      <c r="AA58" s="2192"/>
      <c r="AB58" s="2192"/>
      <c r="AC58" s="2192"/>
      <c r="AD58" s="2192"/>
      <c r="AE58" s="2192"/>
      <c r="AF58" s="2192"/>
      <c r="AG58" s="2192"/>
      <c r="AH58" s="2192"/>
      <c r="AI58" s="2192"/>
      <c r="AJ58" s="2193"/>
      <c r="AK58" s="2186">
        <f>SUM(AK20:AR37)+SUM(AK40:AR57)</f>
        <v>0</v>
      </c>
      <c r="AL58" s="2187"/>
      <c r="AM58" s="2187"/>
      <c r="AN58" s="2187"/>
      <c r="AO58" s="2187"/>
      <c r="AP58" s="2187"/>
      <c r="AQ58" s="2187"/>
      <c r="AR58" s="2188"/>
    </row>
    <row r="59" spans="1:44" ht="30" customHeight="1" thickTop="1" thickBot="1" x14ac:dyDescent="0.25">
      <c r="A59" s="2212" t="s">
        <v>2040</v>
      </c>
      <c r="B59" s="2213"/>
      <c r="C59" s="2213"/>
      <c r="D59" s="2213"/>
      <c r="E59" s="2213"/>
      <c r="F59" s="2213"/>
      <c r="G59" s="2213"/>
      <c r="H59" s="2213"/>
      <c r="I59" s="2213"/>
      <c r="J59" s="2213"/>
      <c r="K59" s="2213"/>
      <c r="L59" s="2213"/>
      <c r="M59" s="2213"/>
      <c r="N59" s="2213"/>
      <c r="O59" s="2213"/>
      <c r="P59" s="2213"/>
      <c r="Q59" s="2213"/>
      <c r="R59" s="2213"/>
      <c r="S59" s="2213"/>
      <c r="T59" s="2213"/>
      <c r="U59" s="2213"/>
      <c r="V59" s="2213"/>
      <c r="W59" s="2213"/>
      <c r="X59" s="2213"/>
      <c r="Y59" s="2213"/>
      <c r="Z59" s="2213"/>
      <c r="AA59" s="2213"/>
      <c r="AB59" s="2213"/>
      <c r="AC59" s="2213"/>
      <c r="AD59" s="2213"/>
      <c r="AE59" s="2213"/>
      <c r="AF59" s="2213"/>
      <c r="AG59" s="2213"/>
      <c r="AH59" s="2213"/>
      <c r="AI59" s="2213"/>
      <c r="AJ59" s="2213"/>
      <c r="AK59" s="2213"/>
      <c r="AL59" s="2213"/>
      <c r="AM59" s="2213"/>
      <c r="AN59" s="2213"/>
      <c r="AO59" s="2213"/>
      <c r="AP59" s="2213"/>
      <c r="AQ59" s="2213"/>
      <c r="AR59" s="2214"/>
    </row>
    <row r="60" spans="1:44" ht="28.5" customHeight="1" thickTop="1" x14ac:dyDescent="0.2">
      <c r="A60" s="2215">
        <v>42</v>
      </c>
      <c r="B60" s="2216"/>
      <c r="C60" s="2217" t="s">
        <v>2041</v>
      </c>
      <c r="D60" s="2218"/>
      <c r="E60" s="2218"/>
      <c r="F60" s="2218"/>
      <c r="G60" s="2218"/>
      <c r="H60" s="2218"/>
      <c r="I60" s="2218"/>
      <c r="J60" s="2218"/>
      <c r="K60" s="2218"/>
      <c r="L60" s="2218"/>
      <c r="M60" s="2218"/>
      <c r="N60" s="2218"/>
      <c r="O60" s="2218"/>
      <c r="P60" s="2218"/>
      <c r="Q60" s="2218"/>
      <c r="R60" s="2218"/>
      <c r="S60" s="2218"/>
      <c r="T60" s="2218"/>
      <c r="U60" s="2218"/>
      <c r="V60" s="2218"/>
      <c r="W60" s="2218"/>
      <c r="X60" s="2218"/>
      <c r="Y60" s="2218"/>
      <c r="Z60" s="2218"/>
      <c r="AA60" s="2218"/>
      <c r="AB60" s="2218"/>
      <c r="AC60" s="2218"/>
      <c r="AD60" s="2218"/>
      <c r="AE60" s="2218"/>
      <c r="AF60" s="2218"/>
      <c r="AG60" s="2218"/>
      <c r="AH60" s="2218"/>
      <c r="AI60" s="2218"/>
      <c r="AJ60" s="2219"/>
      <c r="AK60" s="2186">
        <f>UnosPod!C271</f>
        <v>0</v>
      </c>
      <c r="AL60" s="2187"/>
      <c r="AM60" s="2187"/>
      <c r="AN60" s="2187"/>
      <c r="AO60" s="2187"/>
      <c r="AP60" s="2187"/>
      <c r="AQ60" s="2187"/>
      <c r="AR60" s="2188"/>
    </row>
    <row r="61" spans="1:44" ht="20.25" customHeight="1" x14ac:dyDescent="0.2">
      <c r="A61" s="2181">
        <v>43</v>
      </c>
      <c r="B61" s="2182"/>
      <c r="C61" s="2183" t="s">
        <v>2042</v>
      </c>
      <c r="D61" s="2184"/>
      <c r="E61" s="2184"/>
      <c r="F61" s="2184"/>
      <c r="G61" s="2184"/>
      <c r="H61" s="2184"/>
      <c r="I61" s="2184"/>
      <c r="J61" s="2184"/>
      <c r="K61" s="2184"/>
      <c r="L61" s="2184"/>
      <c r="M61" s="2184"/>
      <c r="N61" s="2184"/>
      <c r="O61" s="2184"/>
      <c r="P61" s="2184"/>
      <c r="Q61" s="2184"/>
      <c r="R61" s="2184"/>
      <c r="S61" s="2184"/>
      <c r="T61" s="2184"/>
      <c r="U61" s="2184"/>
      <c r="V61" s="2184"/>
      <c r="W61" s="2184"/>
      <c r="X61" s="2184"/>
      <c r="Y61" s="2184"/>
      <c r="Z61" s="2184"/>
      <c r="AA61" s="2184"/>
      <c r="AB61" s="2184"/>
      <c r="AC61" s="2184"/>
      <c r="AD61" s="2184"/>
      <c r="AE61" s="2184"/>
      <c r="AF61" s="2184"/>
      <c r="AG61" s="2184"/>
      <c r="AH61" s="2184"/>
      <c r="AI61" s="2184"/>
      <c r="AJ61" s="2185"/>
      <c r="AK61" s="2186">
        <f>UnosPod!C272</f>
        <v>0</v>
      </c>
      <c r="AL61" s="2187"/>
      <c r="AM61" s="2187"/>
      <c r="AN61" s="2187"/>
      <c r="AO61" s="2187"/>
      <c r="AP61" s="2187"/>
      <c r="AQ61" s="2187"/>
      <c r="AR61" s="2188"/>
    </row>
    <row r="62" spans="1:44" ht="20.25" customHeight="1" x14ac:dyDescent="0.2">
      <c r="A62" s="2181">
        <v>44</v>
      </c>
      <c r="B62" s="2182"/>
      <c r="C62" s="2183" t="s">
        <v>2043</v>
      </c>
      <c r="D62" s="2184"/>
      <c r="E62" s="2184"/>
      <c r="F62" s="2184"/>
      <c r="G62" s="2184"/>
      <c r="H62" s="2184"/>
      <c r="I62" s="2184"/>
      <c r="J62" s="2184"/>
      <c r="K62" s="2184"/>
      <c r="L62" s="2184"/>
      <c r="M62" s="2184"/>
      <c r="N62" s="2184"/>
      <c r="O62" s="2184"/>
      <c r="P62" s="2184"/>
      <c r="Q62" s="2184"/>
      <c r="R62" s="2184"/>
      <c r="S62" s="2184"/>
      <c r="T62" s="2184"/>
      <c r="U62" s="2184"/>
      <c r="V62" s="2184"/>
      <c r="W62" s="2184"/>
      <c r="X62" s="2184"/>
      <c r="Y62" s="2184"/>
      <c r="Z62" s="2184"/>
      <c r="AA62" s="2184"/>
      <c r="AB62" s="2184"/>
      <c r="AC62" s="2184"/>
      <c r="AD62" s="2184"/>
      <c r="AE62" s="2184"/>
      <c r="AF62" s="2184"/>
      <c r="AG62" s="2184"/>
      <c r="AH62" s="2184"/>
      <c r="AI62" s="2184"/>
      <c r="AJ62" s="2185"/>
      <c r="AK62" s="2186">
        <f>UnosPod!C273</f>
        <v>0</v>
      </c>
      <c r="AL62" s="2187"/>
      <c r="AM62" s="2187"/>
      <c r="AN62" s="2187"/>
      <c r="AO62" s="2187"/>
      <c r="AP62" s="2187"/>
      <c r="AQ62" s="2187"/>
      <c r="AR62" s="2188"/>
    </row>
    <row r="63" spans="1:44" ht="20.25" customHeight="1" x14ac:dyDescent="0.2">
      <c r="A63" s="2181">
        <v>45</v>
      </c>
      <c r="B63" s="2182"/>
      <c r="C63" s="2183" t="s">
        <v>2044</v>
      </c>
      <c r="D63" s="2184"/>
      <c r="E63" s="2184"/>
      <c r="F63" s="2184"/>
      <c r="G63" s="2184"/>
      <c r="H63" s="2184"/>
      <c r="I63" s="2184"/>
      <c r="J63" s="2184"/>
      <c r="K63" s="2184"/>
      <c r="L63" s="2184"/>
      <c r="M63" s="2184"/>
      <c r="N63" s="2184"/>
      <c r="O63" s="2184"/>
      <c r="P63" s="2184"/>
      <c r="Q63" s="2184"/>
      <c r="R63" s="2184"/>
      <c r="S63" s="2184"/>
      <c r="T63" s="2184"/>
      <c r="U63" s="2184"/>
      <c r="V63" s="2184"/>
      <c r="W63" s="2184"/>
      <c r="X63" s="2184"/>
      <c r="Y63" s="2184"/>
      <c r="Z63" s="2184"/>
      <c r="AA63" s="2184"/>
      <c r="AB63" s="2184"/>
      <c r="AC63" s="2184"/>
      <c r="AD63" s="2184"/>
      <c r="AE63" s="2184"/>
      <c r="AF63" s="2184"/>
      <c r="AG63" s="2184"/>
      <c r="AH63" s="2184"/>
      <c r="AI63" s="2184"/>
      <c r="AJ63" s="2185"/>
      <c r="AK63" s="2186">
        <f>UnosPod!C274</f>
        <v>0</v>
      </c>
      <c r="AL63" s="2187"/>
      <c r="AM63" s="2187"/>
      <c r="AN63" s="2187"/>
      <c r="AO63" s="2187"/>
      <c r="AP63" s="2187"/>
      <c r="AQ63" s="2187"/>
      <c r="AR63" s="2188"/>
    </row>
    <row r="64" spans="1:44" ht="30" customHeight="1" x14ac:dyDescent="0.2">
      <c r="A64" s="2181">
        <v>46</v>
      </c>
      <c r="B64" s="2182"/>
      <c r="C64" s="2183" t="s">
        <v>2045</v>
      </c>
      <c r="D64" s="2184"/>
      <c r="E64" s="2184"/>
      <c r="F64" s="2184"/>
      <c r="G64" s="2184"/>
      <c r="H64" s="2184"/>
      <c r="I64" s="2184"/>
      <c r="J64" s="2184"/>
      <c r="K64" s="2184"/>
      <c r="L64" s="2184"/>
      <c r="M64" s="2184"/>
      <c r="N64" s="2184"/>
      <c r="O64" s="2184"/>
      <c r="P64" s="2184"/>
      <c r="Q64" s="2184"/>
      <c r="R64" s="2184"/>
      <c r="S64" s="2184"/>
      <c r="T64" s="2184"/>
      <c r="U64" s="2184"/>
      <c r="V64" s="2184"/>
      <c r="W64" s="2184"/>
      <c r="X64" s="2184"/>
      <c r="Y64" s="2184"/>
      <c r="Z64" s="2184"/>
      <c r="AA64" s="2184"/>
      <c r="AB64" s="2184"/>
      <c r="AC64" s="2184"/>
      <c r="AD64" s="2184"/>
      <c r="AE64" s="2184"/>
      <c r="AF64" s="2184"/>
      <c r="AG64" s="2184"/>
      <c r="AH64" s="2184"/>
      <c r="AI64" s="2184"/>
      <c r="AJ64" s="2185"/>
      <c r="AK64" s="2186">
        <f>UnosPod!C275</f>
        <v>0</v>
      </c>
      <c r="AL64" s="2187"/>
      <c r="AM64" s="2187"/>
      <c r="AN64" s="2187"/>
      <c r="AO64" s="2187"/>
      <c r="AP64" s="2187"/>
      <c r="AQ64" s="2187"/>
      <c r="AR64" s="2188"/>
    </row>
    <row r="65" spans="1:44" ht="20.25" customHeight="1" x14ac:dyDescent="0.2">
      <c r="A65" s="2181">
        <v>47</v>
      </c>
      <c r="B65" s="2182"/>
      <c r="C65" s="2183" t="s">
        <v>2046</v>
      </c>
      <c r="D65" s="2184"/>
      <c r="E65" s="2184"/>
      <c r="F65" s="2184"/>
      <c r="G65" s="2184"/>
      <c r="H65" s="2184"/>
      <c r="I65" s="2184"/>
      <c r="J65" s="2184"/>
      <c r="K65" s="2184"/>
      <c r="L65" s="2184"/>
      <c r="M65" s="2184"/>
      <c r="N65" s="2184"/>
      <c r="O65" s="2184"/>
      <c r="P65" s="2184"/>
      <c r="Q65" s="2184"/>
      <c r="R65" s="2184"/>
      <c r="S65" s="2184"/>
      <c r="T65" s="2184"/>
      <c r="U65" s="2184"/>
      <c r="V65" s="2184"/>
      <c r="W65" s="2184"/>
      <c r="X65" s="2184"/>
      <c r="Y65" s="2184"/>
      <c r="Z65" s="2184"/>
      <c r="AA65" s="2184"/>
      <c r="AB65" s="2184"/>
      <c r="AC65" s="2184"/>
      <c r="AD65" s="2184"/>
      <c r="AE65" s="2184"/>
      <c r="AF65" s="2184"/>
      <c r="AG65" s="2184"/>
      <c r="AH65" s="2184"/>
      <c r="AI65" s="2184"/>
      <c r="AJ65" s="2185"/>
      <c r="AK65" s="2186">
        <f>UnosPod!C276</f>
        <v>0</v>
      </c>
      <c r="AL65" s="2187"/>
      <c r="AM65" s="2187"/>
      <c r="AN65" s="2187"/>
      <c r="AO65" s="2187"/>
      <c r="AP65" s="2187"/>
      <c r="AQ65" s="2187"/>
      <c r="AR65" s="2188"/>
    </row>
    <row r="66" spans="1:44" ht="20.25" customHeight="1" x14ac:dyDescent="0.2">
      <c r="A66" s="2181">
        <v>48</v>
      </c>
      <c r="B66" s="2182"/>
      <c r="C66" s="2183" t="s">
        <v>2047</v>
      </c>
      <c r="D66" s="2184"/>
      <c r="E66" s="2184"/>
      <c r="F66" s="2184"/>
      <c r="G66" s="2184"/>
      <c r="H66" s="2184"/>
      <c r="I66" s="2184"/>
      <c r="J66" s="2184"/>
      <c r="K66" s="2184"/>
      <c r="L66" s="2184"/>
      <c r="M66" s="2184"/>
      <c r="N66" s="2184"/>
      <c r="O66" s="2184"/>
      <c r="P66" s="2184"/>
      <c r="Q66" s="2184"/>
      <c r="R66" s="2184"/>
      <c r="S66" s="2184"/>
      <c r="T66" s="2184"/>
      <c r="U66" s="2184"/>
      <c r="V66" s="2184"/>
      <c r="W66" s="2184"/>
      <c r="X66" s="2184"/>
      <c r="Y66" s="2184"/>
      <c r="Z66" s="2184"/>
      <c r="AA66" s="2184"/>
      <c r="AB66" s="2184"/>
      <c r="AC66" s="2184"/>
      <c r="AD66" s="2184"/>
      <c r="AE66" s="2184"/>
      <c r="AF66" s="2184"/>
      <c r="AG66" s="2184"/>
      <c r="AH66" s="2184"/>
      <c r="AI66" s="2184"/>
      <c r="AJ66" s="2185"/>
      <c r="AK66" s="2186">
        <f>UnosPod!C277</f>
        <v>0</v>
      </c>
      <c r="AL66" s="2187"/>
      <c r="AM66" s="2187"/>
      <c r="AN66" s="2187"/>
      <c r="AO66" s="2187"/>
      <c r="AP66" s="2187"/>
      <c r="AQ66" s="2187"/>
      <c r="AR66" s="2188"/>
    </row>
    <row r="67" spans="1:44" ht="20.25" customHeight="1" x14ac:dyDescent="0.2">
      <c r="A67" s="2181">
        <v>49</v>
      </c>
      <c r="B67" s="2182"/>
      <c r="C67" s="2183" t="s">
        <v>2048</v>
      </c>
      <c r="D67" s="2184"/>
      <c r="E67" s="2184"/>
      <c r="F67" s="2184"/>
      <c r="G67" s="2184"/>
      <c r="H67" s="2184"/>
      <c r="I67" s="2184"/>
      <c r="J67" s="2184"/>
      <c r="K67" s="2184"/>
      <c r="L67" s="2184"/>
      <c r="M67" s="2184"/>
      <c r="N67" s="2184"/>
      <c r="O67" s="2184"/>
      <c r="P67" s="2184"/>
      <c r="Q67" s="2184"/>
      <c r="R67" s="2184"/>
      <c r="S67" s="2184"/>
      <c r="T67" s="2184"/>
      <c r="U67" s="2184"/>
      <c r="V67" s="2184"/>
      <c r="W67" s="2184"/>
      <c r="X67" s="2184"/>
      <c r="Y67" s="2184"/>
      <c r="Z67" s="2184"/>
      <c r="AA67" s="2184"/>
      <c r="AB67" s="2184"/>
      <c r="AC67" s="2184"/>
      <c r="AD67" s="2184"/>
      <c r="AE67" s="2184"/>
      <c r="AF67" s="2184"/>
      <c r="AG67" s="2184"/>
      <c r="AH67" s="2184"/>
      <c r="AI67" s="2184"/>
      <c r="AJ67" s="2185"/>
      <c r="AK67" s="2186">
        <f>UnosPod!C278</f>
        <v>0</v>
      </c>
      <c r="AL67" s="2187"/>
      <c r="AM67" s="2187"/>
      <c r="AN67" s="2187"/>
      <c r="AO67" s="2187"/>
      <c r="AP67" s="2187"/>
      <c r="AQ67" s="2187"/>
      <c r="AR67" s="2188"/>
    </row>
    <row r="68" spans="1:44" ht="42" customHeight="1" x14ac:dyDescent="0.2">
      <c r="A68" s="2181">
        <v>50</v>
      </c>
      <c r="B68" s="2182"/>
      <c r="C68" s="2183" t="s">
        <v>2049</v>
      </c>
      <c r="D68" s="2184"/>
      <c r="E68" s="2184"/>
      <c r="F68" s="2184"/>
      <c r="G68" s="2184"/>
      <c r="H68" s="2184"/>
      <c r="I68" s="2184"/>
      <c r="J68" s="2184"/>
      <c r="K68" s="2184"/>
      <c r="L68" s="2184"/>
      <c r="M68" s="2184"/>
      <c r="N68" s="2184"/>
      <c r="O68" s="2184"/>
      <c r="P68" s="2184"/>
      <c r="Q68" s="2184"/>
      <c r="R68" s="2184"/>
      <c r="S68" s="2184"/>
      <c r="T68" s="2184"/>
      <c r="U68" s="2184"/>
      <c r="V68" s="2184"/>
      <c r="W68" s="2184"/>
      <c r="X68" s="2184"/>
      <c r="Y68" s="2184"/>
      <c r="Z68" s="2184"/>
      <c r="AA68" s="2184"/>
      <c r="AB68" s="2184"/>
      <c r="AC68" s="2184"/>
      <c r="AD68" s="2184"/>
      <c r="AE68" s="2184"/>
      <c r="AF68" s="2184"/>
      <c r="AG68" s="2184"/>
      <c r="AH68" s="2184"/>
      <c r="AI68" s="2184"/>
      <c r="AJ68" s="2185"/>
      <c r="AK68" s="2186">
        <f>UnosPod!C279</f>
        <v>0</v>
      </c>
      <c r="AL68" s="2187"/>
      <c r="AM68" s="2187"/>
      <c r="AN68" s="2187"/>
      <c r="AO68" s="2187"/>
      <c r="AP68" s="2187"/>
      <c r="AQ68" s="2187"/>
      <c r="AR68" s="2188"/>
    </row>
    <row r="69" spans="1:44" ht="20.25" customHeight="1" x14ac:dyDescent="0.2">
      <c r="A69" s="2181">
        <v>51</v>
      </c>
      <c r="B69" s="2182"/>
      <c r="C69" s="2183" t="s">
        <v>2050</v>
      </c>
      <c r="D69" s="2184"/>
      <c r="E69" s="2184"/>
      <c r="F69" s="2184"/>
      <c r="G69" s="2184"/>
      <c r="H69" s="2184"/>
      <c r="I69" s="2184"/>
      <c r="J69" s="2184"/>
      <c r="K69" s="2184"/>
      <c r="L69" s="2184"/>
      <c r="M69" s="2184"/>
      <c r="N69" s="2184"/>
      <c r="O69" s="2184"/>
      <c r="P69" s="2184"/>
      <c r="Q69" s="2184"/>
      <c r="R69" s="2184"/>
      <c r="S69" s="2184"/>
      <c r="T69" s="2184"/>
      <c r="U69" s="2184"/>
      <c r="V69" s="2184"/>
      <c r="W69" s="2184"/>
      <c r="X69" s="2184"/>
      <c r="Y69" s="2184"/>
      <c r="Z69" s="2184"/>
      <c r="AA69" s="2184"/>
      <c r="AB69" s="2184"/>
      <c r="AC69" s="2184"/>
      <c r="AD69" s="2184"/>
      <c r="AE69" s="2184"/>
      <c r="AF69" s="2184"/>
      <c r="AG69" s="2184"/>
      <c r="AH69" s="2184"/>
      <c r="AI69" s="2184"/>
      <c r="AJ69" s="2185"/>
      <c r="AK69" s="2186">
        <f>SUM(AK70:AR72)</f>
        <v>0</v>
      </c>
      <c r="AL69" s="2187"/>
      <c r="AM69" s="2187"/>
      <c r="AN69" s="2187"/>
      <c r="AO69" s="2187"/>
      <c r="AP69" s="2187"/>
      <c r="AQ69" s="2187"/>
      <c r="AR69" s="2188"/>
    </row>
    <row r="70" spans="1:44" ht="18.75" customHeight="1" x14ac:dyDescent="0.2">
      <c r="A70" s="2181">
        <v>52</v>
      </c>
      <c r="B70" s="2182"/>
      <c r="C70" s="2209">
        <f>UnosPod!L281</f>
        <v>0</v>
      </c>
      <c r="D70" s="2210"/>
      <c r="E70" s="2210"/>
      <c r="F70" s="2210"/>
      <c r="G70" s="2210"/>
      <c r="H70" s="2210"/>
      <c r="I70" s="2210"/>
      <c r="J70" s="2210"/>
      <c r="K70" s="2210"/>
      <c r="L70" s="2210"/>
      <c r="M70" s="2210"/>
      <c r="N70" s="2210"/>
      <c r="O70" s="2210"/>
      <c r="P70" s="2210"/>
      <c r="Q70" s="2210"/>
      <c r="R70" s="2210"/>
      <c r="S70" s="2210"/>
      <c r="T70" s="2210"/>
      <c r="U70" s="2210"/>
      <c r="V70" s="2210"/>
      <c r="W70" s="2210"/>
      <c r="X70" s="2210"/>
      <c r="Y70" s="2210"/>
      <c r="Z70" s="2210"/>
      <c r="AA70" s="2210"/>
      <c r="AB70" s="2210"/>
      <c r="AC70" s="2210"/>
      <c r="AD70" s="2210"/>
      <c r="AE70" s="2210"/>
      <c r="AF70" s="2210"/>
      <c r="AG70" s="2210"/>
      <c r="AH70" s="2210"/>
      <c r="AI70" s="2210"/>
      <c r="AJ70" s="2211"/>
      <c r="AK70" s="2186">
        <f>UnosPod!C281</f>
        <v>0</v>
      </c>
      <c r="AL70" s="2187"/>
      <c r="AM70" s="2187"/>
      <c r="AN70" s="2187"/>
      <c r="AO70" s="2187"/>
      <c r="AP70" s="2187"/>
      <c r="AQ70" s="2187"/>
      <c r="AR70" s="2188"/>
    </row>
    <row r="71" spans="1:44" ht="18.75" customHeight="1" x14ac:dyDescent="0.2">
      <c r="A71" s="2181">
        <v>53</v>
      </c>
      <c r="B71" s="2182"/>
      <c r="C71" s="2209">
        <f>UnosPod!L282</f>
        <v>0</v>
      </c>
      <c r="D71" s="2210"/>
      <c r="E71" s="2210"/>
      <c r="F71" s="2210"/>
      <c r="G71" s="2210"/>
      <c r="H71" s="2210"/>
      <c r="I71" s="2210"/>
      <c r="J71" s="2210"/>
      <c r="K71" s="2210"/>
      <c r="L71" s="2210"/>
      <c r="M71" s="2210"/>
      <c r="N71" s="2210"/>
      <c r="O71" s="2210"/>
      <c r="P71" s="2210"/>
      <c r="Q71" s="2210"/>
      <c r="R71" s="2210"/>
      <c r="S71" s="2210"/>
      <c r="T71" s="2210"/>
      <c r="U71" s="2210"/>
      <c r="V71" s="2210"/>
      <c r="W71" s="2210"/>
      <c r="X71" s="2210"/>
      <c r="Y71" s="2210"/>
      <c r="Z71" s="2210"/>
      <c r="AA71" s="2210"/>
      <c r="AB71" s="2210"/>
      <c r="AC71" s="2210"/>
      <c r="AD71" s="2210"/>
      <c r="AE71" s="2210"/>
      <c r="AF71" s="2210"/>
      <c r="AG71" s="2210"/>
      <c r="AH71" s="2210"/>
      <c r="AI71" s="2210"/>
      <c r="AJ71" s="2211"/>
      <c r="AK71" s="2186">
        <f>UnosPod!C282</f>
        <v>0</v>
      </c>
      <c r="AL71" s="2187"/>
      <c r="AM71" s="2187"/>
      <c r="AN71" s="2187"/>
      <c r="AO71" s="2187"/>
      <c r="AP71" s="2187"/>
      <c r="AQ71" s="2187"/>
      <c r="AR71" s="2188"/>
    </row>
    <row r="72" spans="1:44" ht="18.75" customHeight="1" x14ac:dyDescent="0.2">
      <c r="A72" s="2181">
        <v>54</v>
      </c>
      <c r="B72" s="2182"/>
      <c r="C72" s="2209">
        <f>UnosPod!L283</f>
        <v>0</v>
      </c>
      <c r="D72" s="2210"/>
      <c r="E72" s="2210"/>
      <c r="F72" s="2210"/>
      <c r="G72" s="2210"/>
      <c r="H72" s="2210"/>
      <c r="I72" s="2210"/>
      <c r="J72" s="2210"/>
      <c r="K72" s="2210"/>
      <c r="L72" s="2210"/>
      <c r="M72" s="2210"/>
      <c r="N72" s="2210"/>
      <c r="O72" s="2210"/>
      <c r="P72" s="2210"/>
      <c r="Q72" s="2210"/>
      <c r="R72" s="2210"/>
      <c r="S72" s="2210"/>
      <c r="T72" s="2210"/>
      <c r="U72" s="2210"/>
      <c r="V72" s="2210"/>
      <c r="W72" s="2210"/>
      <c r="X72" s="2210"/>
      <c r="Y72" s="2210"/>
      <c r="Z72" s="2210"/>
      <c r="AA72" s="2210"/>
      <c r="AB72" s="2210"/>
      <c r="AC72" s="2210"/>
      <c r="AD72" s="2210"/>
      <c r="AE72" s="2210"/>
      <c r="AF72" s="2210"/>
      <c r="AG72" s="2210"/>
      <c r="AH72" s="2210"/>
      <c r="AI72" s="2210"/>
      <c r="AJ72" s="2211"/>
      <c r="AK72" s="2186">
        <f>UnosPod!C283</f>
        <v>0</v>
      </c>
      <c r="AL72" s="2187"/>
      <c r="AM72" s="2187"/>
      <c r="AN72" s="2187"/>
      <c r="AO72" s="2187"/>
      <c r="AP72" s="2187"/>
      <c r="AQ72" s="2187"/>
      <c r="AR72" s="2188"/>
    </row>
    <row r="73" spans="1:44" ht="20.25" customHeight="1" x14ac:dyDescent="0.2">
      <c r="A73" s="2181">
        <v>55</v>
      </c>
      <c r="B73" s="2182"/>
      <c r="C73" s="2183" t="s">
        <v>2051</v>
      </c>
      <c r="D73" s="2184"/>
      <c r="E73" s="2184"/>
      <c r="F73" s="2184"/>
      <c r="G73" s="2184"/>
      <c r="H73" s="2184"/>
      <c r="I73" s="2184"/>
      <c r="J73" s="2184"/>
      <c r="K73" s="2184"/>
      <c r="L73" s="2184"/>
      <c r="M73" s="2184"/>
      <c r="N73" s="2184"/>
      <c r="O73" s="2184"/>
      <c r="P73" s="2184"/>
      <c r="Q73" s="2184"/>
      <c r="R73" s="2184"/>
      <c r="S73" s="2184"/>
      <c r="T73" s="2184"/>
      <c r="U73" s="2184"/>
      <c r="V73" s="2184"/>
      <c r="W73" s="2184"/>
      <c r="X73" s="2184"/>
      <c r="Y73" s="2184"/>
      <c r="Z73" s="2184"/>
      <c r="AA73" s="2184"/>
      <c r="AB73" s="2184"/>
      <c r="AC73" s="2184"/>
      <c r="AD73" s="2184"/>
      <c r="AE73" s="2184"/>
      <c r="AF73" s="2184"/>
      <c r="AG73" s="2184"/>
      <c r="AH73" s="2184"/>
      <c r="AI73" s="2184"/>
      <c r="AJ73" s="2185"/>
      <c r="AK73" s="2186">
        <f>SUM(AK60:AR69)</f>
        <v>0</v>
      </c>
      <c r="AL73" s="2187"/>
      <c r="AM73" s="2187"/>
      <c r="AN73" s="2187"/>
      <c r="AO73" s="2187"/>
      <c r="AP73" s="2187"/>
      <c r="AQ73" s="2187"/>
      <c r="AR73" s="2188"/>
    </row>
    <row r="77" spans="1:44" ht="29.25" customHeight="1" x14ac:dyDescent="0.2">
      <c r="A77" s="2206" t="s">
        <v>2052</v>
      </c>
      <c r="B77" s="2207"/>
      <c r="C77" s="2207"/>
      <c r="D77" s="2207"/>
      <c r="E77" s="2207"/>
      <c r="F77" s="2207"/>
      <c r="G77" s="2207"/>
      <c r="H77" s="2207"/>
      <c r="I77" s="2207"/>
      <c r="J77" s="2207"/>
      <c r="K77" s="2207"/>
      <c r="L77" s="2207"/>
      <c r="M77" s="2207"/>
      <c r="N77" s="2207"/>
      <c r="O77" s="2207"/>
      <c r="P77" s="2207"/>
      <c r="Q77" s="2207"/>
      <c r="R77" s="2207"/>
      <c r="S77" s="2207"/>
      <c r="T77" s="2207"/>
      <c r="U77" s="2207"/>
      <c r="V77" s="2207"/>
      <c r="W77" s="2207"/>
      <c r="X77" s="2207"/>
      <c r="Y77" s="2207"/>
      <c r="Z77" s="2207"/>
      <c r="AA77" s="2207"/>
      <c r="AB77" s="2207"/>
      <c r="AC77" s="2207"/>
      <c r="AD77" s="2207"/>
      <c r="AE77" s="2207"/>
      <c r="AF77" s="2207"/>
      <c r="AG77" s="2207"/>
      <c r="AH77" s="2207"/>
      <c r="AI77" s="2207"/>
      <c r="AJ77" s="2207"/>
      <c r="AK77" s="2207"/>
      <c r="AL77" s="2207"/>
      <c r="AM77" s="2207"/>
      <c r="AN77" s="2207"/>
      <c r="AO77" s="2207"/>
      <c r="AP77" s="2207"/>
      <c r="AQ77" s="2207"/>
      <c r="AR77" s="2208"/>
    </row>
    <row r="78" spans="1:44" ht="20.25" customHeight="1" x14ac:dyDescent="0.2">
      <c r="A78" s="2181">
        <v>56</v>
      </c>
      <c r="B78" s="2182"/>
      <c r="C78" s="2183" t="s">
        <v>2053</v>
      </c>
      <c r="D78" s="2184"/>
      <c r="E78" s="2184"/>
      <c r="F78" s="2184"/>
      <c r="G78" s="2184"/>
      <c r="H78" s="2184"/>
      <c r="I78" s="2184"/>
      <c r="J78" s="2184"/>
      <c r="K78" s="2184"/>
      <c r="L78" s="2184"/>
      <c r="M78" s="2184"/>
      <c r="N78" s="2184"/>
      <c r="O78" s="2184"/>
      <c r="P78" s="2184"/>
      <c r="Q78" s="2184"/>
      <c r="R78" s="2184"/>
      <c r="S78" s="2184"/>
      <c r="T78" s="2184"/>
      <c r="U78" s="2184"/>
      <c r="V78" s="2184"/>
      <c r="W78" s="2184"/>
      <c r="X78" s="2184"/>
      <c r="Y78" s="2184"/>
      <c r="Z78" s="2184"/>
      <c r="AA78" s="2184"/>
      <c r="AB78" s="2184"/>
      <c r="AC78" s="2184"/>
      <c r="AD78" s="2184"/>
      <c r="AE78" s="2184"/>
      <c r="AF78" s="2184"/>
      <c r="AG78" s="2184"/>
      <c r="AH78" s="2184"/>
      <c r="AI78" s="2184"/>
      <c r="AJ78" s="2185"/>
      <c r="AK78" s="2186">
        <f>IF(AK17-AK18+AK58-AK73&lt;0,0,AK17-AK18+AK58-AK73)</f>
        <v>0</v>
      </c>
      <c r="AL78" s="2187"/>
      <c r="AM78" s="2187"/>
      <c r="AN78" s="2187"/>
      <c r="AO78" s="2187"/>
      <c r="AP78" s="2187"/>
      <c r="AQ78" s="2187"/>
      <c r="AR78" s="2188"/>
    </row>
    <row r="79" spans="1:44" ht="20.25" customHeight="1" x14ac:dyDescent="0.2">
      <c r="A79" s="2181">
        <v>57</v>
      </c>
      <c r="B79" s="2182"/>
      <c r="C79" s="2183" t="s">
        <v>2054</v>
      </c>
      <c r="D79" s="2184"/>
      <c r="E79" s="2184"/>
      <c r="F79" s="2184"/>
      <c r="G79" s="2184"/>
      <c r="H79" s="2184"/>
      <c r="I79" s="2184"/>
      <c r="J79" s="2184"/>
      <c r="K79" s="2184"/>
      <c r="L79" s="2184"/>
      <c r="M79" s="2184"/>
      <c r="N79" s="2184"/>
      <c r="O79" s="2184"/>
      <c r="P79" s="2184"/>
      <c r="Q79" s="2184"/>
      <c r="R79" s="2184"/>
      <c r="S79" s="2184"/>
      <c r="T79" s="2184"/>
      <c r="U79" s="2184"/>
      <c r="V79" s="2184"/>
      <c r="W79" s="2184"/>
      <c r="X79" s="2184"/>
      <c r="Y79" s="2184"/>
      <c r="Z79" s="2184"/>
      <c r="AA79" s="2184"/>
      <c r="AB79" s="2184"/>
      <c r="AC79" s="2184"/>
      <c r="AD79" s="2184"/>
      <c r="AE79" s="2184"/>
      <c r="AF79" s="2184"/>
      <c r="AG79" s="2184"/>
      <c r="AH79" s="2184"/>
      <c r="AI79" s="2184"/>
      <c r="AJ79" s="2185"/>
      <c r="AK79" s="2186">
        <f>IF(AK18-AK17+AK73-AK58&lt;0,0,AK18-AK17+AK73-AK58)</f>
        <v>0</v>
      </c>
      <c r="AL79" s="2187"/>
      <c r="AM79" s="2187"/>
      <c r="AN79" s="2187"/>
      <c r="AO79" s="2187"/>
      <c r="AP79" s="2187"/>
      <c r="AQ79" s="2187"/>
      <c r="AR79" s="2188"/>
    </row>
    <row r="80" spans="1:44" ht="20.25" customHeight="1" x14ac:dyDescent="0.2">
      <c r="A80" s="2181">
        <v>58</v>
      </c>
      <c r="B80" s="2182"/>
      <c r="C80" s="2183" t="s">
        <v>2055</v>
      </c>
      <c r="D80" s="2184"/>
      <c r="E80" s="2184"/>
      <c r="F80" s="2184"/>
      <c r="G80" s="2184"/>
      <c r="H80" s="2184"/>
      <c r="I80" s="2184"/>
      <c r="J80" s="2184"/>
      <c r="K80" s="2184"/>
      <c r="L80" s="2184"/>
      <c r="M80" s="2184"/>
      <c r="N80" s="2184"/>
      <c r="O80" s="2184"/>
      <c r="P80" s="2184"/>
      <c r="Q80" s="2184"/>
      <c r="R80" s="2184"/>
      <c r="S80" s="2184"/>
      <c r="T80" s="2184"/>
      <c r="U80" s="2184"/>
      <c r="V80" s="2184"/>
      <c r="W80" s="2184"/>
      <c r="X80" s="2184"/>
      <c r="Y80" s="2184"/>
      <c r="Z80" s="2184"/>
      <c r="AA80" s="2184"/>
      <c r="AB80" s="2184"/>
      <c r="AC80" s="2184"/>
      <c r="AD80" s="2184"/>
      <c r="AE80" s="2184"/>
      <c r="AF80" s="2184"/>
      <c r="AG80" s="2184"/>
      <c r="AH80" s="2184"/>
      <c r="AI80" s="2184"/>
      <c r="AJ80" s="2185"/>
      <c r="AK80" s="2186">
        <f>Obr1102_Dodaci!P13</f>
        <v>0</v>
      </c>
      <c r="AL80" s="2187"/>
      <c r="AM80" s="2187"/>
      <c r="AN80" s="2187"/>
      <c r="AO80" s="2187"/>
      <c r="AP80" s="2187"/>
      <c r="AQ80" s="2187"/>
      <c r="AR80" s="2188"/>
    </row>
    <row r="81" spans="1:46" ht="20.25" customHeight="1" x14ac:dyDescent="0.2">
      <c r="A81" s="2181">
        <v>59</v>
      </c>
      <c r="B81" s="2182"/>
      <c r="C81" s="2203" t="s">
        <v>2056</v>
      </c>
      <c r="D81" s="2204"/>
      <c r="E81" s="2204"/>
      <c r="F81" s="2204"/>
      <c r="G81" s="2204"/>
      <c r="H81" s="2204"/>
      <c r="I81" s="2204"/>
      <c r="J81" s="2204"/>
      <c r="K81" s="2204"/>
      <c r="L81" s="2204"/>
      <c r="M81" s="2204"/>
      <c r="N81" s="2204"/>
      <c r="O81" s="2204"/>
      <c r="P81" s="2204"/>
      <c r="Q81" s="2204"/>
      <c r="R81" s="2204"/>
      <c r="S81" s="2204"/>
      <c r="T81" s="2204"/>
      <c r="U81" s="2204"/>
      <c r="V81" s="2204"/>
      <c r="W81" s="2204"/>
      <c r="X81" s="2204"/>
      <c r="Y81" s="2204"/>
      <c r="Z81" s="2204"/>
      <c r="AA81" s="2204"/>
      <c r="AB81" s="2204"/>
      <c r="AC81" s="2204"/>
      <c r="AD81" s="2204"/>
      <c r="AE81" s="2204"/>
      <c r="AF81" s="2204"/>
      <c r="AG81" s="2204"/>
      <c r="AH81" s="2204"/>
      <c r="AI81" s="2204"/>
      <c r="AJ81" s="2205"/>
      <c r="AK81" s="2186">
        <f>UnosPod!C285</f>
        <v>0</v>
      </c>
      <c r="AL81" s="2187"/>
      <c r="AM81" s="2187"/>
      <c r="AN81" s="2187"/>
      <c r="AO81" s="2187"/>
      <c r="AP81" s="2187"/>
      <c r="AQ81" s="2187"/>
      <c r="AR81" s="2188"/>
    </row>
    <row r="82" spans="1:46" ht="20.25" customHeight="1" x14ac:dyDescent="0.2">
      <c r="A82" s="2181">
        <v>60</v>
      </c>
      <c r="B82" s="2182"/>
      <c r="C82" s="2183" t="s">
        <v>2057</v>
      </c>
      <c r="D82" s="2184"/>
      <c r="E82" s="2184"/>
      <c r="F82" s="2184"/>
      <c r="G82" s="2184"/>
      <c r="H82" s="2184"/>
      <c r="I82" s="2184"/>
      <c r="J82" s="2184"/>
      <c r="K82" s="2184"/>
      <c r="L82" s="2184"/>
      <c r="M82" s="2184"/>
      <c r="N82" s="2184"/>
      <c r="O82" s="2184"/>
      <c r="P82" s="2184"/>
      <c r="Q82" s="2184"/>
      <c r="R82" s="2184"/>
      <c r="S82" s="2184"/>
      <c r="T82" s="2184"/>
      <c r="U82" s="2184"/>
      <c r="V82" s="2184"/>
      <c r="W82" s="2184"/>
      <c r="X82" s="2184"/>
      <c r="Y82" s="2184"/>
      <c r="Z82" s="2184"/>
      <c r="AA82" s="2184"/>
      <c r="AB82" s="2184"/>
      <c r="AC82" s="2184"/>
      <c r="AD82" s="2184"/>
      <c r="AE82" s="2184"/>
      <c r="AF82" s="2184"/>
      <c r="AG82" s="2184"/>
      <c r="AH82" s="2184"/>
      <c r="AI82" s="2184"/>
      <c r="AJ82" s="2185"/>
      <c r="AK82" s="2186">
        <f>UnosPod!C286</f>
        <v>0</v>
      </c>
      <c r="AL82" s="2187"/>
      <c r="AM82" s="2187"/>
      <c r="AN82" s="2187"/>
      <c r="AO82" s="2187"/>
      <c r="AP82" s="2187"/>
      <c r="AQ82" s="2187"/>
      <c r="AR82" s="2188"/>
    </row>
    <row r="83" spans="1:46" ht="20.25" customHeight="1" x14ac:dyDescent="0.2">
      <c r="A83" s="2181">
        <v>61</v>
      </c>
      <c r="B83" s="2182"/>
      <c r="C83" s="2183" t="s">
        <v>2058</v>
      </c>
      <c r="D83" s="2184"/>
      <c r="E83" s="2184"/>
      <c r="F83" s="2184"/>
      <c r="G83" s="2184"/>
      <c r="H83" s="2184"/>
      <c r="I83" s="2184"/>
      <c r="J83" s="2184"/>
      <c r="K83" s="2184"/>
      <c r="L83" s="2184"/>
      <c r="M83" s="2184"/>
      <c r="N83" s="2184"/>
      <c r="O83" s="2184"/>
      <c r="P83" s="2184"/>
      <c r="Q83" s="2184"/>
      <c r="R83" s="2184"/>
      <c r="S83" s="2184"/>
      <c r="T83" s="2184"/>
      <c r="U83" s="2184"/>
      <c r="V83" s="2184"/>
      <c r="W83" s="2184"/>
      <c r="X83" s="2184"/>
      <c r="Y83" s="2184"/>
      <c r="Z83" s="2184"/>
      <c r="AA83" s="2184"/>
      <c r="AB83" s="2184"/>
      <c r="AC83" s="2184"/>
      <c r="AD83" s="2184"/>
      <c r="AE83" s="2184"/>
      <c r="AF83" s="2184"/>
      <c r="AG83" s="2184"/>
      <c r="AH83" s="2184"/>
      <c r="AI83" s="2184"/>
      <c r="AJ83" s="2185"/>
      <c r="AK83" s="2186">
        <f>IF(AK78-AK80-AK81-AK82&lt;0,0,AK78-AK80-AK81-AK82)</f>
        <v>0</v>
      </c>
      <c r="AL83" s="2187"/>
      <c r="AM83" s="2187"/>
      <c r="AN83" s="2187"/>
      <c r="AO83" s="2187"/>
      <c r="AP83" s="2187"/>
      <c r="AQ83" s="2187"/>
      <c r="AR83" s="2188"/>
    </row>
    <row r="84" spans="1:46" ht="20.25" customHeight="1" x14ac:dyDescent="0.2">
      <c r="A84" s="2181">
        <v>62</v>
      </c>
      <c r="B84" s="2182"/>
      <c r="C84" s="2183" t="s">
        <v>2059</v>
      </c>
      <c r="D84" s="2184"/>
      <c r="E84" s="2184"/>
      <c r="F84" s="2184"/>
      <c r="G84" s="2184"/>
      <c r="H84" s="2184"/>
      <c r="I84" s="2184"/>
      <c r="J84" s="2184"/>
      <c r="K84" s="2184"/>
      <c r="L84" s="2184"/>
      <c r="M84" s="2184"/>
      <c r="N84" s="2184"/>
      <c r="O84" s="2184"/>
      <c r="P84" s="2184"/>
      <c r="Q84" s="2184"/>
      <c r="R84" s="2184"/>
      <c r="S84" s="2184"/>
      <c r="T84" s="2184"/>
      <c r="U84" s="2184"/>
      <c r="V84" s="2184"/>
      <c r="W84" s="2184"/>
      <c r="X84" s="2184"/>
      <c r="Y84" s="2184"/>
      <c r="Z84" s="2184"/>
      <c r="AA84" s="2184"/>
      <c r="AB84" s="2184"/>
      <c r="AC84" s="2184"/>
      <c r="AD84" s="2184"/>
      <c r="AE84" s="2184"/>
      <c r="AF84" s="2184"/>
      <c r="AG84" s="2184"/>
      <c r="AH84" s="2184"/>
      <c r="AI84" s="2184"/>
      <c r="AJ84" s="2185"/>
      <c r="AK84" s="2186">
        <f>AK83*UnosPod!C222/100</f>
        <v>0</v>
      </c>
      <c r="AL84" s="2187"/>
      <c r="AM84" s="2187"/>
      <c r="AN84" s="2187"/>
      <c r="AO84" s="2187"/>
      <c r="AP84" s="2187"/>
      <c r="AQ84" s="2187"/>
      <c r="AR84" s="2188"/>
    </row>
    <row r="85" spans="1:46" ht="20.25" customHeight="1" x14ac:dyDescent="0.2">
      <c r="A85" s="2181">
        <v>63</v>
      </c>
      <c r="B85" s="2182"/>
      <c r="C85" s="2183" t="s">
        <v>2060</v>
      </c>
      <c r="D85" s="2184"/>
      <c r="E85" s="2184"/>
      <c r="F85" s="2184"/>
      <c r="G85" s="2184"/>
      <c r="H85" s="2184"/>
      <c r="I85" s="2184"/>
      <c r="J85" s="2184"/>
      <c r="K85" s="2184"/>
      <c r="L85" s="2184"/>
      <c r="M85" s="2184"/>
      <c r="N85" s="2184"/>
      <c r="O85" s="2184"/>
      <c r="P85" s="2184"/>
      <c r="Q85" s="2184"/>
      <c r="R85" s="2184"/>
      <c r="S85" s="2184"/>
      <c r="T85" s="2184"/>
      <c r="U85" s="2184"/>
      <c r="V85" s="2184"/>
      <c r="W85" s="2184"/>
      <c r="X85" s="2184"/>
      <c r="Y85" s="2184"/>
      <c r="Z85" s="2184"/>
      <c r="AA85" s="2184"/>
      <c r="AB85" s="2184"/>
      <c r="AC85" s="2184"/>
      <c r="AD85" s="2184"/>
      <c r="AE85" s="2184"/>
      <c r="AF85" s="2184"/>
      <c r="AG85" s="2184"/>
      <c r="AH85" s="2184"/>
      <c r="AI85" s="2184"/>
      <c r="AJ85" s="2185"/>
      <c r="AK85" s="2186">
        <f>Obr1102_Dodaci!AE31</f>
        <v>0</v>
      </c>
      <c r="AL85" s="2187"/>
      <c r="AM85" s="2187"/>
      <c r="AN85" s="2187"/>
      <c r="AO85" s="2187"/>
      <c r="AP85" s="2187"/>
      <c r="AQ85" s="2187"/>
      <c r="AR85" s="2188"/>
    </row>
    <row r="86" spans="1:46" ht="20.25" customHeight="1" x14ac:dyDescent="0.2">
      <c r="A86" s="2181">
        <v>64</v>
      </c>
      <c r="B86" s="2182"/>
      <c r="C86" s="2183" t="s">
        <v>2061</v>
      </c>
      <c r="D86" s="2184"/>
      <c r="E86" s="2184"/>
      <c r="F86" s="2184"/>
      <c r="G86" s="2184"/>
      <c r="H86" s="2184"/>
      <c r="I86" s="2184"/>
      <c r="J86" s="2184"/>
      <c r="K86" s="2184"/>
      <c r="L86" s="2184"/>
      <c r="M86" s="2184"/>
      <c r="N86" s="2184"/>
      <c r="O86" s="2184"/>
      <c r="P86" s="2184"/>
      <c r="Q86" s="2184"/>
      <c r="R86" s="2184"/>
      <c r="S86" s="2184"/>
      <c r="T86" s="2184"/>
      <c r="U86" s="2184"/>
      <c r="V86" s="2184"/>
      <c r="W86" s="2184"/>
      <c r="X86" s="2184"/>
      <c r="Y86" s="2184"/>
      <c r="Z86" s="2184"/>
      <c r="AA86" s="2184"/>
      <c r="AB86" s="2184"/>
      <c r="AC86" s="2184"/>
      <c r="AD86" s="2184"/>
      <c r="AE86" s="2184"/>
      <c r="AF86" s="2184"/>
      <c r="AG86" s="2184"/>
      <c r="AH86" s="2184"/>
      <c r="AI86" s="2184"/>
      <c r="AJ86" s="2185"/>
      <c r="AK86" s="2186">
        <f>Obr1102_Dodaci!AJ22</f>
        <v>0</v>
      </c>
      <c r="AL86" s="2187"/>
      <c r="AM86" s="2187"/>
      <c r="AN86" s="2187"/>
      <c r="AO86" s="2187"/>
      <c r="AP86" s="2187"/>
      <c r="AQ86" s="2187"/>
      <c r="AR86" s="2188"/>
    </row>
    <row r="87" spans="1:46" ht="20.25" customHeight="1" x14ac:dyDescent="0.2">
      <c r="A87" s="2181">
        <v>65</v>
      </c>
      <c r="B87" s="2182"/>
      <c r="C87" s="2183" t="s">
        <v>2062</v>
      </c>
      <c r="D87" s="2184"/>
      <c r="E87" s="2184"/>
      <c r="F87" s="2184"/>
      <c r="G87" s="2184"/>
      <c r="H87" s="2184"/>
      <c r="I87" s="2184"/>
      <c r="J87" s="2184"/>
      <c r="K87" s="2184"/>
      <c r="L87" s="2184"/>
      <c r="M87" s="2184"/>
      <c r="N87" s="2184"/>
      <c r="O87" s="2184"/>
      <c r="P87" s="2184"/>
      <c r="Q87" s="2184"/>
      <c r="R87" s="2184"/>
      <c r="S87" s="2184"/>
      <c r="T87" s="2184"/>
      <c r="U87" s="2184"/>
      <c r="V87" s="2184"/>
      <c r="W87" s="2184"/>
      <c r="X87" s="2184"/>
      <c r="Y87" s="2184"/>
      <c r="Z87" s="2184"/>
      <c r="AA87" s="2184"/>
      <c r="AB87" s="2184"/>
      <c r="AC87" s="2184"/>
      <c r="AD87" s="2184"/>
      <c r="AE87" s="2184"/>
      <c r="AF87" s="2184"/>
      <c r="AG87" s="2184"/>
      <c r="AH87" s="2184"/>
      <c r="AI87" s="2184"/>
      <c r="AJ87" s="2185"/>
      <c r="AK87" s="2186">
        <f>AK84-AK85+AK86</f>
        <v>0</v>
      </c>
      <c r="AL87" s="2187"/>
      <c r="AM87" s="2187"/>
      <c r="AN87" s="2187"/>
      <c r="AO87" s="2187"/>
      <c r="AP87" s="2187"/>
      <c r="AQ87" s="2187"/>
      <c r="AR87" s="2188"/>
    </row>
    <row r="88" spans="1:46" ht="20.25" customHeight="1" x14ac:dyDescent="0.2">
      <c r="A88" s="2181">
        <v>66</v>
      </c>
      <c r="B88" s="2182"/>
      <c r="C88" s="2183" t="s">
        <v>2063</v>
      </c>
      <c r="D88" s="2184"/>
      <c r="E88" s="2184"/>
      <c r="F88" s="2184"/>
      <c r="G88" s="2184"/>
      <c r="H88" s="2184"/>
      <c r="I88" s="2184"/>
      <c r="J88" s="2184"/>
      <c r="K88" s="2184"/>
      <c r="L88" s="2184"/>
      <c r="M88" s="2184"/>
      <c r="N88" s="2184"/>
      <c r="O88" s="2184"/>
      <c r="P88" s="2184"/>
      <c r="Q88" s="2184"/>
      <c r="R88" s="2184"/>
      <c r="S88" s="2184"/>
      <c r="T88" s="2184"/>
      <c r="U88" s="2184"/>
      <c r="V88" s="2184"/>
      <c r="W88" s="2184"/>
      <c r="X88" s="2184"/>
      <c r="Y88" s="2184"/>
      <c r="Z88" s="2184"/>
      <c r="AA88" s="2184"/>
      <c r="AB88" s="2184"/>
      <c r="AC88" s="2184"/>
      <c r="AD88" s="2184"/>
      <c r="AE88" s="2184"/>
      <c r="AF88" s="2184"/>
      <c r="AG88" s="2184"/>
      <c r="AH88" s="2184"/>
      <c r="AI88" s="2184"/>
      <c r="AJ88" s="2185"/>
      <c r="AK88" s="2186">
        <f>UnosPod!C289</f>
        <v>0</v>
      </c>
      <c r="AL88" s="2187"/>
      <c r="AM88" s="2187"/>
      <c r="AN88" s="2187"/>
      <c r="AO88" s="2187"/>
      <c r="AP88" s="2187"/>
      <c r="AQ88" s="2187"/>
      <c r="AR88" s="2188"/>
    </row>
    <row r="89" spans="1:46" ht="20.25" customHeight="1" x14ac:dyDescent="0.2">
      <c r="A89" s="2181">
        <v>67</v>
      </c>
      <c r="B89" s="2182"/>
      <c r="C89" s="2183" t="s">
        <v>2064</v>
      </c>
      <c r="D89" s="2184"/>
      <c r="E89" s="2184"/>
      <c r="F89" s="2184"/>
      <c r="G89" s="2184"/>
      <c r="H89" s="2184"/>
      <c r="I89" s="2184"/>
      <c r="J89" s="2184"/>
      <c r="K89" s="2184"/>
      <c r="L89" s="2184"/>
      <c r="M89" s="2184"/>
      <c r="N89" s="2184"/>
      <c r="O89" s="2184"/>
      <c r="P89" s="2184"/>
      <c r="Q89" s="2184"/>
      <c r="R89" s="2184"/>
      <c r="S89" s="2184"/>
      <c r="T89" s="2184"/>
      <c r="U89" s="2184"/>
      <c r="V89" s="2184"/>
      <c r="W89" s="2184"/>
      <c r="X89" s="2184"/>
      <c r="Y89" s="2184"/>
      <c r="Z89" s="2184"/>
      <c r="AA89" s="2184"/>
      <c r="AB89" s="2184"/>
      <c r="AC89" s="2184"/>
      <c r="AD89" s="2184"/>
      <c r="AE89" s="2184"/>
      <c r="AF89" s="2184"/>
      <c r="AG89" s="2184"/>
      <c r="AH89" s="2184"/>
      <c r="AI89" s="2184"/>
      <c r="AJ89" s="2185"/>
      <c r="AK89" s="2186">
        <f>IF(AK87-AK88&lt;0,0,AK87-AK8)</f>
        <v>0</v>
      </c>
      <c r="AL89" s="2187"/>
      <c r="AM89" s="2187"/>
      <c r="AN89" s="2187"/>
      <c r="AO89" s="2187"/>
      <c r="AP89" s="2187"/>
      <c r="AQ89" s="2187"/>
      <c r="AR89" s="2188"/>
    </row>
    <row r="90" spans="1:46" ht="20.25" customHeight="1" thickBot="1" x14ac:dyDescent="0.25">
      <c r="A90" s="2189">
        <v>68</v>
      </c>
      <c r="B90" s="2190"/>
      <c r="C90" s="2191" t="s">
        <v>2065</v>
      </c>
      <c r="D90" s="2192"/>
      <c r="E90" s="2192"/>
      <c r="F90" s="2192"/>
      <c r="G90" s="2192"/>
      <c r="H90" s="2192"/>
      <c r="I90" s="2192"/>
      <c r="J90" s="2192"/>
      <c r="K90" s="2192"/>
      <c r="L90" s="2192"/>
      <c r="M90" s="2192"/>
      <c r="N90" s="2192"/>
      <c r="O90" s="2192"/>
      <c r="P90" s="2192"/>
      <c r="Q90" s="2192"/>
      <c r="R90" s="2192"/>
      <c r="S90" s="2192"/>
      <c r="T90" s="2192"/>
      <c r="U90" s="2192"/>
      <c r="V90" s="2192"/>
      <c r="W90" s="2192"/>
      <c r="X90" s="2192"/>
      <c r="Y90" s="2192"/>
      <c r="Z90" s="2192"/>
      <c r="AA90" s="2192"/>
      <c r="AB90" s="2192"/>
      <c r="AC90" s="2192"/>
      <c r="AD90" s="2192"/>
      <c r="AE90" s="2192"/>
      <c r="AF90" s="2192"/>
      <c r="AG90" s="2192"/>
      <c r="AH90" s="2192"/>
      <c r="AI90" s="2192"/>
      <c r="AJ90" s="2193"/>
      <c r="AK90" s="2194">
        <f>IF(AK88-AK87&lt;0,0,AK88-AK87)</f>
        <v>0</v>
      </c>
      <c r="AL90" s="2195"/>
      <c r="AM90" s="2195"/>
      <c r="AN90" s="2195"/>
      <c r="AO90" s="2195"/>
      <c r="AP90" s="2195"/>
      <c r="AQ90" s="2195"/>
      <c r="AR90" s="2196"/>
    </row>
    <row r="91" spans="1:46" s="25" customFormat="1" ht="14.25" customHeight="1" thickTop="1" x14ac:dyDescent="0.25">
      <c r="A91" s="2164" t="s">
        <v>1304</v>
      </c>
      <c r="B91" s="2164"/>
      <c r="C91" s="2164"/>
      <c r="D91" s="2164"/>
      <c r="E91" s="2164"/>
      <c r="F91" s="2164"/>
      <c r="G91" s="2164"/>
      <c r="H91" s="2164"/>
      <c r="I91" s="2164"/>
      <c r="J91" s="2164"/>
      <c r="K91" s="2164"/>
      <c r="L91" s="2164"/>
      <c r="M91" s="2164"/>
      <c r="N91" s="2164"/>
      <c r="O91" s="2164"/>
      <c r="P91" s="2164"/>
      <c r="Q91" s="2164"/>
      <c r="R91" s="2164"/>
      <c r="S91" s="2164"/>
      <c r="T91" s="2164"/>
      <c r="U91" s="2164"/>
      <c r="V91" s="2164"/>
      <c r="W91" s="2164"/>
      <c r="X91" s="2164"/>
      <c r="Y91" s="2164"/>
      <c r="Z91" s="2164"/>
      <c r="AA91" s="2164"/>
      <c r="AB91" s="2164"/>
      <c r="AC91" s="2164"/>
      <c r="AD91" s="2164"/>
      <c r="AE91" s="2164"/>
      <c r="AF91" s="2164"/>
      <c r="AG91" s="2164"/>
      <c r="AH91" s="2164"/>
      <c r="AI91" s="2164"/>
      <c r="AJ91" s="2164"/>
      <c r="AK91" s="2164"/>
      <c r="AL91" s="2164"/>
      <c r="AM91" s="2164"/>
      <c r="AN91" s="2164"/>
      <c r="AO91" s="2164"/>
      <c r="AP91" s="2164"/>
      <c r="AQ91" s="2164"/>
      <c r="AR91" s="2164"/>
    </row>
    <row r="92" spans="1:46" s="192" customFormat="1" ht="16.5" customHeight="1" thickBot="1" x14ac:dyDescent="0.3">
      <c r="A92" s="239" t="s">
        <v>1305</v>
      </c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  <c r="M92" s="239"/>
      <c r="N92" s="239"/>
      <c r="O92" s="239"/>
      <c r="P92" s="239"/>
      <c r="Q92" s="239"/>
      <c r="R92" s="239"/>
      <c r="S92" s="239"/>
      <c r="T92" s="239"/>
      <c r="U92" s="239"/>
      <c r="V92" s="239"/>
      <c r="W92" s="239"/>
      <c r="X92" s="239"/>
      <c r="Y92" s="239"/>
      <c r="Z92" s="239"/>
      <c r="AA92" s="239"/>
      <c r="AB92" s="239"/>
      <c r="AC92" s="239"/>
      <c r="AD92" s="239" t="s">
        <v>1980</v>
      </c>
      <c r="AE92" s="239"/>
      <c r="AF92" s="239"/>
      <c r="AG92" s="239"/>
      <c r="AH92" s="239"/>
      <c r="AI92" s="239"/>
      <c r="AJ92" s="239"/>
      <c r="AK92" s="239"/>
      <c r="AL92" s="239"/>
      <c r="AM92" s="239"/>
      <c r="AN92" s="239"/>
      <c r="AO92" s="239"/>
      <c r="AP92" s="239"/>
      <c r="AQ92" s="239"/>
      <c r="AR92" s="239"/>
      <c r="AT92" s="239"/>
    </row>
    <row r="93" spans="1:46" s="25" customFormat="1" ht="15" customHeight="1" x14ac:dyDescent="0.25">
      <c r="A93" s="2165" t="s">
        <v>1972</v>
      </c>
      <c r="B93" s="2166"/>
      <c r="C93" s="2166"/>
      <c r="D93" s="2166"/>
      <c r="E93" s="2166"/>
      <c r="F93" s="2166"/>
      <c r="G93" s="2166"/>
      <c r="H93" s="2166"/>
      <c r="I93" s="2166"/>
      <c r="J93" s="2166"/>
      <c r="K93" s="2166"/>
      <c r="L93" s="2166"/>
      <c r="M93" s="2166"/>
      <c r="N93" s="2166"/>
      <c r="O93" s="2166"/>
      <c r="P93" s="2166"/>
      <c r="Q93" s="2166"/>
      <c r="R93" s="2166"/>
      <c r="S93" s="2166"/>
      <c r="T93" s="2166"/>
      <c r="U93" s="2166"/>
      <c r="V93" s="2166"/>
      <c r="W93" s="2166"/>
      <c r="X93" s="2166"/>
      <c r="Y93" s="2166"/>
      <c r="Z93" s="2166"/>
      <c r="AA93" s="2166"/>
      <c r="AB93" s="2166"/>
      <c r="AC93" s="2167"/>
      <c r="AD93" s="2170" t="s">
        <v>1973</v>
      </c>
      <c r="AE93" s="2171"/>
      <c r="AF93" s="2171"/>
      <c r="AG93" s="2171"/>
      <c r="AH93" s="2171"/>
      <c r="AI93" s="2171"/>
      <c r="AJ93" s="2171"/>
      <c r="AK93" s="2171"/>
      <c r="AL93" s="2171"/>
      <c r="AM93" s="2171"/>
      <c r="AN93" s="2171"/>
      <c r="AO93" s="2171"/>
      <c r="AP93" s="2171"/>
      <c r="AQ93" s="2171"/>
      <c r="AR93" s="2172"/>
    </row>
    <row r="94" spans="1:46" s="25" customFormat="1" ht="9.75" customHeight="1" x14ac:dyDescent="0.25">
      <c r="A94" s="2168"/>
      <c r="B94" s="2169"/>
      <c r="C94" s="2169"/>
      <c r="D94" s="2169"/>
      <c r="E94" s="2169"/>
      <c r="F94" s="2169"/>
      <c r="G94" s="2169"/>
      <c r="H94" s="2169"/>
      <c r="I94" s="2169"/>
      <c r="J94" s="2169"/>
      <c r="K94" s="2169"/>
      <c r="L94" s="2169"/>
      <c r="M94" s="2169"/>
      <c r="N94" s="2169"/>
      <c r="O94" s="2169"/>
      <c r="P94" s="2169"/>
      <c r="Q94" s="2169"/>
      <c r="R94" s="2169"/>
      <c r="S94" s="2169"/>
      <c r="T94" s="2169"/>
      <c r="U94" s="2169"/>
      <c r="V94" s="2169"/>
      <c r="W94" s="2169"/>
      <c r="X94" s="2169"/>
      <c r="Y94" s="2169"/>
      <c r="Z94" s="2169"/>
      <c r="AA94" s="2169"/>
      <c r="AB94" s="2169"/>
      <c r="AC94" s="2169"/>
      <c r="AD94" s="190"/>
      <c r="AE94" s="191"/>
      <c r="AF94" s="191"/>
      <c r="AG94" s="191"/>
      <c r="AH94" s="191"/>
      <c r="AI94" s="70"/>
      <c r="AJ94" s="70"/>
      <c r="AK94" s="70"/>
      <c r="AL94" s="70"/>
      <c r="AM94" s="70"/>
      <c r="AN94" s="70"/>
      <c r="AO94" s="70"/>
      <c r="AP94" s="70"/>
      <c r="AQ94" s="70"/>
      <c r="AR94" s="1100"/>
    </row>
    <row r="95" spans="1:46" s="25" customFormat="1" x14ac:dyDescent="0.25">
      <c r="A95" s="2173" t="s">
        <v>1974</v>
      </c>
      <c r="B95" s="2174"/>
      <c r="C95" s="2174"/>
      <c r="D95" s="2174"/>
      <c r="E95" s="2174"/>
      <c r="F95" s="2174"/>
      <c r="G95" s="2174"/>
      <c r="H95" s="2174"/>
      <c r="I95" s="2174"/>
      <c r="J95" s="2174"/>
      <c r="K95" s="2174"/>
      <c r="L95" s="2174"/>
      <c r="M95" s="2174"/>
      <c r="N95" s="2174"/>
      <c r="O95" s="2174"/>
      <c r="P95" s="2174"/>
      <c r="Q95" s="2174"/>
      <c r="R95" s="2174"/>
      <c r="S95" s="2174"/>
      <c r="T95" s="2174"/>
      <c r="U95" s="2174"/>
      <c r="V95" s="2175"/>
      <c r="W95" s="1097" t="s">
        <v>2084</v>
      </c>
      <c r="X95" s="1092"/>
      <c r="Y95" s="1092"/>
      <c r="Z95" s="1092"/>
      <c r="AA95" s="1092"/>
      <c r="AB95" s="1092"/>
      <c r="AC95" s="1092"/>
      <c r="AD95" s="1097" t="s">
        <v>2082</v>
      </c>
      <c r="AE95" s="1092"/>
      <c r="AF95" s="1092"/>
      <c r="AG95" s="1092"/>
      <c r="AH95" s="1092"/>
      <c r="AI95" s="1091"/>
      <c r="AJ95" s="1091"/>
      <c r="AK95" s="1091"/>
      <c r="AL95" s="1091"/>
      <c r="AM95" s="1091"/>
      <c r="AN95" s="1091"/>
      <c r="AO95" s="1091"/>
      <c r="AP95" s="1091"/>
      <c r="AQ95" s="1091"/>
      <c r="AR95" s="1101"/>
    </row>
    <row r="96" spans="1:46" s="25" customFormat="1" x14ac:dyDescent="0.25">
      <c r="A96" s="1102"/>
      <c r="B96" s="199" t="str">
        <f>Direktor</f>
        <v>Mxxxx Mxxxxx</v>
      </c>
      <c r="C96" s="191"/>
      <c r="D96" s="191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096"/>
      <c r="W96" s="1093"/>
      <c r="X96" s="247"/>
      <c r="Y96" s="247"/>
      <c r="Z96" s="247"/>
      <c r="AA96" s="247"/>
      <c r="AB96" s="247"/>
      <c r="AC96" s="247"/>
      <c r="AD96" s="1093"/>
      <c r="AE96" s="247"/>
      <c r="AF96" s="247"/>
      <c r="AG96" s="247"/>
      <c r="AH96" s="247"/>
      <c r="AI96" s="26"/>
      <c r="AJ96" s="26"/>
      <c r="AK96" s="26"/>
      <c r="AL96" s="26"/>
      <c r="AM96" s="26"/>
      <c r="AN96" s="26"/>
      <c r="AO96" s="26"/>
      <c r="AP96" s="26"/>
      <c r="AQ96" s="26"/>
      <c r="AR96" s="1103"/>
    </row>
    <row r="97" spans="1:44" s="25" customFormat="1" x14ac:dyDescent="0.25">
      <c r="A97" s="2176" t="s">
        <v>1975</v>
      </c>
      <c r="B97" s="2177"/>
      <c r="C97" s="2177"/>
      <c r="D97" s="2177"/>
      <c r="E97" s="2177"/>
      <c r="F97" s="2177"/>
      <c r="G97" s="2177"/>
      <c r="H97" s="2177"/>
      <c r="I97" s="2177"/>
      <c r="J97" s="2177"/>
      <c r="K97" s="2177"/>
      <c r="L97" s="2177"/>
      <c r="M97" s="2177"/>
      <c r="N97" s="2177"/>
      <c r="O97" s="2177"/>
      <c r="P97" s="2177"/>
      <c r="Q97" s="2177"/>
      <c r="R97" s="2177"/>
      <c r="S97" s="2177"/>
      <c r="T97" s="2177"/>
      <c r="U97" s="2177"/>
      <c r="V97" s="2178"/>
      <c r="W97" s="1093"/>
      <c r="X97" s="247"/>
      <c r="Y97" s="247"/>
      <c r="Z97" s="247"/>
      <c r="AA97" s="247"/>
      <c r="AB97" s="247"/>
      <c r="AC97" s="247"/>
      <c r="AD97" s="1093"/>
      <c r="AE97" s="247"/>
      <c r="AF97" s="247"/>
      <c r="AG97" s="247"/>
      <c r="AH97" s="247"/>
      <c r="AI97" s="26"/>
      <c r="AJ97" s="26"/>
      <c r="AK97" s="26"/>
      <c r="AL97" s="26"/>
      <c r="AM97" s="26"/>
      <c r="AN97" s="26"/>
      <c r="AO97" s="26"/>
      <c r="AP97" s="26"/>
      <c r="AQ97" s="26"/>
      <c r="AR97" s="1103"/>
    </row>
    <row r="98" spans="1:44" s="25" customFormat="1" ht="12.75" customHeight="1" x14ac:dyDescent="0.25">
      <c r="A98" s="1102"/>
      <c r="B98" s="1071"/>
      <c r="C98" s="191"/>
      <c r="D98" s="191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3"/>
      <c r="W98" s="190"/>
      <c r="X98" s="191"/>
      <c r="Y98" s="191"/>
      <c r="Z98" s="191"/>
      <c r="AA98" s="191"/>
      <c r="AB98" s="191"/>
      <c r="AC98" s="191"/>
      <c r="AD98" s="190"/>
      <c r="AE98" s="191"/>
      <c r="AF98" s="191"/>
      <c r="AG98" s="191"/>
      <c r="AH98" s="191"/>
      <c r="AI98" s="70"/>
      <c r="AJ98" s="70"/>
      <c r="AK98" s="70"/>
      <c r="AL98" s="70"/>
      <c r="AM98" s="70"/>
      <c r="AN98" s="70"/>
      <c r="AO98" s="70"/>
      <c r="AP98" s="70"/>
      <c r="AQ98" s="70"/>
      <c r="AR98" s="1100"/>
    </row>
    <row r="99" spans="1:44" s="25" customFormat="1" x14ac:dyDescent="0.25">
      <c r="A99" s="2176" t="s">
        <v>1976</v>
      </c>
      <c r="B99" s="2177"/>
      <c r="C99" s="2177"/>
      <c r="D99" s="2177"/>
      <c r="E99" s="2177"/>
      <c r="F99" s="2177"/>
      <c r="G99" s="2177"/>
      <c r="H99" s="2177"/>
      <c r="I99" s="2177"/>
      <c r="J99" s="2177"/>
      <c r="K99" s="2177"/>
      <c r="L99" s="2177"/>
      <c r="M99" s="2177"/>
      <c r="N99" s="2177"/>
      <c r="O99" s="2177"/>
      <c r="P99" s="2177"/>
      <c r="Q99" s="2177"/>
      <c r="R99" s="2177"/>
      <c r="S99" s="2177"/>
      <c r="T99" s="2177"/>
      <c r="U99" s="2177"/>
      <c r="V99" s="2178"/>
      <c r="W99" s="2179"/>
      <c r="X99" s="2180"/>
      <c r="Y99" s="2180"/>
      <c r="Z99" s="2180"/>
      <c r="AA99" s="2180"/>
      <c r="AB99" s="2180"/>
      <c r="AC99" s="2180"/>
      <c r="AD99" s="1093" t="s">
        <v>2083</v>
      </c>
      <c r="AE99" s="247"/>
      <c r="AF99" s="247"/>
      <c r="AG99" s="247"/>
      <c r="AH99" s="247"/>
      <c r="AI99" s="26"/>
      <c r="AJ99" s="26"/>
      <c r="AK99" s="26"/>
      <c r="AL99" s="26"/>
      <c r="AM99" s="26"/>
      <c r="AN99" s="26"/>
      <c r="AO99" s="26"/>
      <c r="AP99" s="26"/>
      <c r="AQ99" s="26"/>
      <c r="AR99" s="1103"/>
    </row>
    <row r="100" spans="1:44" s="25" customFormat="1" x14ac:dyDescent="0.25">
      <c r="A100" s="1104"/>
      <c r="B100" s="70" t="str">
        <f>UnosPod!$F$3</f>
        <v>Nxxxx Bxxxxxx</v>
      </c>
      <c r="C100" s="191"/>
      <c r="D100" s="191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3"/>
      <c r="W100" s="2179" t="s">
        <v>2085</v>
      </c>
      <c r="X100" s="2180"/>
      <c r="Y100" s="2180"/>
      <c r="Z100" s="2180"/>
      <c r="AA100" s="2180"/>
      <c r="AB100" s="2180"/>
      <c r="AC100" s="2180"/>
      <c r="AD100" s="1093"/>
      <c r="AE100" s="247"/>
      <c r="AF100" s="247"/>
      <c r="AG100" s="247"/>
      <c r="AH100" s="247"/>
      <c r="AI100" s="26"/>
      <c r="AJ100" s="26"/>
      <c r="AK100" s="26"/>
      <c r="AL100" s="26"/>
      <c r="AM100" s="26"/>
      <c r="AN100" s="26"/>
      <c r="AO100" s="26"/>
      <c r="AP100" s="26"/>
      <c r="AQ100" s="26"/>
      <c r="AR100" s="1103"/>
    </row>
    <row r="101" spans="1:44" s="25" customFormat="1" x14ac:dyDescent="0.25">
      <c r="A101" s="2176" t="s">
        <v>1977</v>
      </c>
      <c r="B101" s="2177"/>
      <c r="C101" s="2177"/>
      <c r="D101" s="2177"/>
      <c r="E101" s="2177"/>
      <c r="F101" s="2177"/>
      <c r="G101" s="2177"/>
      <c r="H101" s="2177"/>
      <c r="I101" s="2177"/>
      <c r="J101" s="2177"/>
      <c r="K101" s="2177"/>
      <c r="L101" s="2177"/>
      <c r="M101" s="2177"/>
      <c r="N101" s="2177"/>
      <c r="O101" s="2177"/>
      <c r="P101" s="2177"/>
      <c r="Q101" s="2177"/>
      <c r="R101" s="2177"/>
      <c r="S101" s="2177"/>
      <c r="T101" s="2177"/>
      <c r="U101" s="2177"/>
      <c r="V101" s="2178"/>
      <c r="W101" s="1099"/>
      <c r="X101" s="26"/>
      <c r="Y101" s="26"/>
      <c r="Z101" s="26"/>
      <c r="AA101" s="26"/>
      <c r="AB101" s="26"/>
      <c r="AC101" s="26"/>
      <c r="AD101" s="1099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1103"/>
    </row>
    <row r="102" spans="1:44" s="25" customFormat="1" ht="14.25" customHeight="1" thickBot="1" x14ac:dyDescent="0.3">
      <c r="A102" s="1105"/>
      <c r="B102" s="1106"/>
      <c r="C102" s="1106"/>
      <c r="D102" s="1106"/>
      <c r="E102" s="1107"/>
      <c r="F102" s="1107"/>
      <c r="G102" s="1107"/>
      <c r="H102" s="1107"/>
      <c r="I102" s="1107"/>
      <c r="J102" s="1107"/>
      <c r="K102" s="1107"/>
      <c r="L102" s="1107"/>
      <c r="M102" s="1107"/>
      <c r="N102" s="1107"/>
      <c r="O102" s="1107"/>
      <c r="P102" s="1107"/>
      <c r="Q102" s="1107"/>
      <c r="R102" s="1107"/>
      <c r="S102" s="1107"/>
      <c r="T102" s="1107"/>
      <c r="U102" s="1107"/>
      <c r="V102" s="1108"/>
      <c r="W102" s="1109"/>
      <c r="X102" s="1107"/>
      <c r="Y102" s="1107"/>
      <c r="Z102" s="1107"/>
      <c r="AA102" s="1107"/>
      <c r="AB102" s="1107"/>
      <c r="AC102" s="1107"/>
      <c r="AD102" s="1109"/>
      <c r="AE102" s="1107"/>
      <c r="AF102" s="1107"/>
      <c r="AG102" s="1107"/>
      <c r="AH102" s="1107"/>
      <c r="AI102" s="1107"/>
      <c r="AJ102" s="1107"/>
      <c r="AK102" s="1107"/>
      <c r="AL102" s="1107"/>
      <c r="AM102" s="1107"/>
      <c r="AN102" s="1107"/>
      <c r="AO102" s="1107"/>
      <c r="AP102" s="1107"/>
      <c r="AQ102" s="1107"/>
      <c r="AR102" s="1110"/>
    </row>
    <row r="103" spans="1:44" ht="15.75" customHeight="1" x14ac:dyDescent="0.2">
      <c r="A103" s="1056" t="s">
        <v>2066</v>
      </c>
      <c r="B103" s="2163" t="str">
        <f ca="1">"Р. бр. 59. и 60. се попуњава  за порески период 1.1. до 31.12."&amp;PoslGod-1&amp;". Године"</f>
        <v>Р. бр. 59. и 60. се попуњава  за порески период 1.1. до 31.12.2017. Године</v>
      </c>
      <c r="C103" s="2163"/>
      <c r="D103" s="2163"/>
      <c r="E103" s="2163"/>
      <c r="F103" s="2163"/>
      <c r="G103" s="2163"/>
      <c r="H103" s="2163"/>
      <c r="I103" s="2163"/>
      <c r="J103" s="2163"/>
      <c r="K103" s="2163"/>
      <c r="L103" s="2163"/>
      <c r="M103" s="2163"/>
      <c r="N103" s="2163"/>
      <c r="O103" s="2163"/>
      <c r="P103" s="2163"/>
      <c r="Q103" s="2163"/>
      <c r="R103" s="2163"/>
      <c r="S103" s="2163"/>
      <c r="T103" s="2163"/>
      <c r="U103" s="2163"/>
      <c r="V103" s="2163"/>
      <c r="W103" s="2163"/>
      <c r="X103" s="2163"/>
      <c r="Y103" s="2163"/>
      <c r="Z103" s="2163"/>
      <c r="AA103" s="2163"/>
      <c r="AB103" s="2163"/>
      <c r="AC103" s="2163"/>
      <c r="AD103" s="2163"/>
      <c r="AE103" s="2163"/>
      <c r="AF103" s="2163"/>
      <c r="AG103" s="2163"/>
      <c r="AH103" s="2163"/>
      <c r="AI103" s="2163"/>
      <c r="AJ103" s="2163"/>
      <c r="AK103" s="2163"/>
      <c r="AL103" s="2163"/>
      <c r="AM103" s="2163"/>
      <c r="AN103" s="2163"/>
      <c r="AO103" s="2163"/>
      <c r="AP103" s="2163"/>
      <c r="AQ103" s="2163"/>
      <c r="AR103" s="2163"/>
    </row>
  </sheetData>
  <mergeCells count="246">
    <mergeCell ref="A1:C1"/>
    <mergeCell ref="E1:R1"/>
    <mergeCell ref="S1:AJ1"/>
    <mergeCell ref="AK1:AR1"/>
    <mergeCell ref="A2:AR2"/>
    <mergeCell ref="A3:C3"/>
    <mergeCell ref="A6:U6"/>
    <mergeCell ref="V6:AA7"/>
    <mergeCell ref="AB6:AR7"/>
    <mergeCell ref="A7:U7"/>
    <mergeCell ref="V3:AR3"/>
    <mergeCell ref="A4:U4"/>
    <mergeCell ref="A5:U5"/>
    <mergeCell ref="Y4:AF5"/>
    <mergeCell ref="AG4:AI5"/>
    <mergeCell ref="A14:AR14"/>
    <mergeCell ref="A15:B15"/>
    <mergeCell ref="C15:AJ15"/>
    <mergeCell ref="AK15:AR15"/>
    <mergeCell ref="AJ4:AR5"/>
    <mergeCell ref="V4:X5"/>
    <mergeCell ref="A10:F10"/>
    <mergeCell ref="X10:AJ10"/>
    <mergeCell ref="AM10:AR10"/>
    <mergeCell ref="A12:AR12"/>
    <mergeCell ref="A13:B13"/>
    <mergeCell ref="C13:AJ13"/>
    <mergeCell ref="AK13:AR13"/>
    <mergeCell ref="A8:F8"/>
    <mergeCell ref="V8:AR8"/>
    <mergeCell ref="A17:B17"/>
    <mergeCell ref="C17:AJ17"/>
    <mergeCell ref="AK17:AR17"/>
    <mergeCell ref="A18:B18"/>
    <mergeCell ref="C18:AJ18"/>
    <mergeCell ref="AK18:AR18"/>
    <mergeCell ref="A16:B16"/>
    <mergeCell ref="C16:AJ16"/>
    <mergeCell ref="AK16:AR16"/>
    <mergeCell ref="A22:B22"/>
    <mergeCell ref="C22:AJ22"/>
    <mergeCell ref="AK22:AR22"/>
    <mergeCell ref="A23:B23"/>
    <mergeCell ref="C23:AJ23"/>
    <mergeCell ref="AK23:AR23"/>
    <mergeCell ref="A19:AR19"/>
    <mergeCell ref="A20:B20"/>
    <mergeCell ref="C20:AJ20"/>
    <mergeCell ref="AK20:AR20"/>
    <mergeCell ref="A21:B21"/>
    <mergeCell ref="C21:AJ21"/>
    <mergeCell ref="AK21:AR21"/>
    <mergeCell ref="A26:B26"/>
    <mergeCell ref="C26:AJ26"/>
    <mergeCell ref="AK26:AR26"/>
    <mergeCell ref="A27:B27"/>
    <mergeCell ref="C27:AJ27"/>
    <mergeCell ref="AK27:AR27"/>
    <mergeCell ref="A24:B24"/>
    <mergeCell ref="C24:AJ24"/>
    <mergeCell ref="AK24:AR24"/>
    <mergeCell ref="A25:B25"/>
    <mergeCell ref="C25:AJ25"/>
    <mergeCell ref="AK25:AR25"/>
    <mergeCell ref="A30:B30"/>
    <mergeCell ref="C30:AJ30"/>
    <mergeCell ref="AK30:AR30"/>
    <mergeCell ref="A31:B31"/>
    <mergeCell ref="C31:AJ31"/>
    <mergeCell ref="AK31:AR31"/>
    <mergeCell ref="A28:B28"/>
    <mergeCell ref="C28:AJ28"/>
    <mergeCell ref="AK28:AR28"/>
    <mergeCell ref="A29:B29"/>
    <mergeCell ref="C29:AJ29"/>
    <mergeCell ref="AK29:AR29"/>
    <mergeCell ref="A34:B34"/>
    <mergeCell ref="C34:AJ34"/>
    <mergeCell ref="AK34:AR34"/>
    <mergeCell ref="A35:B35"/>
    <mergeCell ref="C35:AJ35"/>
    <mergeCell ref="AK35:AR35"/>
    <mergeCell ref="A32:B32"/>
    <mergeCell ref="C32:AJ32"/>
    <mergeCell ref="AK32:AR32"/>
    <mergeCell ref="A33:B33"/>
    <mergeCell ref="C33:AJ33"/>
    <mergeCell ref="AK33:AR33"/>
    <mergeCell ref="A40:B40"/>
    <mergeCell ref="C40:AJ40"/>
    <mergeCell ref="AK40:AR40"/>
    <mergeCell ref="A41:B41"/>
    <mergeCell ref="C41:AJ41"/>
    <mergeCell ref="AK41:AR41"/>
    <mergeCell ref="A36:B36"/>
    <mergeCell ref="C36:AJ36"/>
    <mergeCell ref="AK36:AR36"/>
    <mergeCell ref="A37:B37"/>
    <mergeCell ref="C37:AJ37"/>
    <mergeCell ref="AK37:AR37"/>
    <mergeCell ref="A44:B44"/>
    <mergeCell ref="C44:AJ44"/>
    <mergeCell ref="AK44:AR44"/>
    <mergeCell ref="A45:B45"/>
    <mergeCell ref="C45:AJ45"/>
    <mergeCell ref="AK45:AR45"/>
    <mergeCell ref="A42:B42"/>
    <mergeCell ref="C42:AJ42"/>
    <mergeCell ref="AK42:AR42"/>
    <mergeCell ref="A43:B43"/>
    <mergeCell ref="C43:AJ43"/>
    <mergeCell ref="AK43:AR43"/>
    <mergeCell ref="A48:B48"/>
    <mergeCell ref="C48:AJ48"/>
    <mergeCell ref="AK48:AR48"/>
    <mergeCell ref="A49:B49"/>
    <mergeCell ref="C49:AJ49"/>
    <mergeCell ref="AK49:AR49"/>
    <mergeCell ref="A46:B46"/>
    <mergeCell ref="C46:AJ46"/>
    <mergeCell ref="AK46:AR46"/>
    <mergeCell ref="A47:B47"/>
    <mergeCell ref="C47:AJ47"/>
    <mergeCell ref="AK47:AR47"/>
    <mergeCell ref="A52:B52"/>
    <mergeCell ref="C52:AJ52"/>
    <mergeCell ref="AK52:AR52"/>
    <mergeCell ref="A53:B53"/>
    <mergeCell ref="C53:AJ53"/>
    <mergeCell ref="AK53:AR53"/>
    <mergeCell ref="A50:B50"/>
    <mergeCell ref="C50:AJ50"/>
    <mergeCell ref="AK50:AR50"/>
    <mergeCell ref="A51:B51"/>
    <mergeCell ref="C51:AJ51"/>
    <mergeCell ref="AK51:AR51"/>
    <mergeCell ref="A56:B56"/>
    <mergeCell ref="C56:AJ56"/>
    <mergeCell ref="AK56:AR56"/>
    <mergeCell ref="A57:B57"/>
    <mergeCell ref="C57:AJ57"/>
    <mergeCell ref="AK57:AR57"/>
    <mergeCell ref="A54:B54"/>
    <mergeCell ref="C54:AJ54"/>
    <mergeCell ref="AK54:AR54"/>
    <mergeCell ref="A55:B55"/>
    <mergeCell ref="C55:AJ55"/>
    <mergeCell ref="AK55:AR55"/>
    <mergeCell ref="A61:B61"/>
    <mergeCell ref="C61:AJ61"/>
    <mergeCell ref="AK61:AR61"/>
    <mergeCell ref="A62:B62"/>
    <mergeCell ref="C62:AJ62"/>
    <mergeCell ref="AK62:AR62"/>
    <mergeCell ref="A58:B58"/>
    <mergeCell ref="C58:AJ58"/>
    <mergeCell ref="AK58:AR58"/>
    <mergeCell ref="A59:AR59"/>
    <mergeCell ref="A60:B60"/>
    <mergeCell ref="C60:AJ60"/>
    <mergeCell ref="AK60:AR60"/>
    <mergeCell ref="A65:B65"/>
    <mergeCell ref="C65:AJ65"/>
    <mergeCell ref="AK65:AR65"/>
    <mergeCell ref="A66:B66"/>
    <mergeCell ref="C66:AJ66"/>
    <mergeCell ref="AK66:AR66"/>
    <mergeCell ref="A63:B63"/>
    <mergeCell ref="C63:AJ63"/>
    <mergeCell ref="AK63:AR63"/>
    <mergeCell ref="A64:B64"/>
    <mergeCell ref="C64:AJ64"/>
    <mergeCell ref="AK64:AR64"/>
    <mergeCell ref="A69:B69"/>
    <mergeCell ref="C69:AJ69"/>
    <mergeCell ref="AK69:AR69"/>
    <mergeCell ref="A70:B70"/>
    <mergeCell ref="C70:AJ70"/>
    <mergeCell ref="AK70:AR70"/>
    <mergeCell ref="A67:B67"/>
    <mergeCell ref="C67:AJ67"/>
    <mergeCell ref="AK67:AR67"/>
    <mergeCell ref="A68:B68"/>
    <mergeCell ref="C68:AJ68"/>
    <mergeCell ref="AK68:AR68"/>
    <mergeCell ref="A73:B73"/>
    <mergeCell ref="C73:AJ73"/>
    <mergeCell ref="AK73:AR73"/>
    <mergeCell ref="A77:AR77"/>
    <mergeCell ref="A78:B78"/>
    <mergeCell ref="C78:AJ78"/>
    <mergeCell ref="AK78:AR78"/>
    <mergeCell ref="A71:B71"/>
    <mergeCell ref="C71:AJ71"/>
    <mergeCell ref="AK71:AR71"/>
    <mergeCell ref="A72:B72"/>
    <mergeCell ref="C72:AJ72"/>
    <mergeCell ref="AK72:AR72"/>
    <mergeCell ref="C84:AJ84"/>
    <mergeCell ref="AK84:AR84"/>
    <mergeCell ref="A81:B81"/>
    <mergeCell ref="C81:AJ81"/>
    <mergeCell ref="AK81:AR81"/>
    <mergeCell ref="A82:B82"/>
    <mergeCell ref="C82:AJ82"/>
    <mergeCell ref="AK82:AR82"/>
    <mergeCell ref="A79:B79"/>
    <mergeCell ref="C79:AJ79"/>
    <mergeCell ref="AK79:AR79"/>
    <mergeCell ref="A80:B80"/>
    <mergeCell ref="C80:AJ80"/>
    <mergeCell ref="AK80:AR80"/>
    <mergeCell ref="A89:B89"/>
    <mergeCell ref="C89:AJ89"/>
    <mergeCell ref="AK89:AR89"/>
    <mergeCell ref="A90:B90"/>
    <mergeCell ref="C90:AJ90"/>
    <mergeCell ref="AK90:AR90"/>
    <mergeCell ref="A87:B87"/>
    <mergeCell ref="C87:AJ87"/>
    <mergeCell ref="G8:U8"/>
    <mergeCell ref="G10:U10"/>
    <mergeCell ref="AK87:AR87"/>
    <mergeCell ref="A88:B88"/>
    <mergeCell ref="C88:AJ88"/>
    <mergeCell ref="AK88:AR88"/>
    <mergeCell ref="A85:B85"/>
    <mergeCell ref="C85:AJ85"/>
    <mergeCell ref="AK85:AR85"/>
    <mergeCell ref="A86:B86"/>
    <mergeCell ref="C86:AJ86"/>
    <mergeCell ref="AK86:AR86"/>
    <mergeCell ref="A83:B83"/>
    <mergeCell ref="C83:AJ83"/>
    <mergeCell ref="AK83:AR83"/>
    <mergeCell ref="A84:B84"/>
    <mergeCell ref="B103:AR103"/>
    <mergeCell ref="A91:AR91"/>
    <mergeCell ref="A93:AC94"/>
    <mergeCell ref="AD93:AR93"/>
    <mergeCell ref="A95:V95"/>
    <mergeCell ref="A97:V97"/>
    <mergeCell ref="A99:V99"/>
    <mergeCell ref="W99:AC99"/>
    <mergeCell ref="W100:AC100"/>
    <mergeCell ref="A101:V101"/>
  </mergeCells>
  <pageMargins left="0.70866141732283472" right="0.51181102362204722" top="0.55118110236220474" bottom="0.74803149606299213" header="0.31496062992125984" footer="0.31496062992125984"/>
  <pageSetup paperSize="9" scale="9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theme="9" tint="0.39997558519241921"/>
    <pageSetUpPr fitToPage="1"/>
  </sheetPr>
  <dimension ref="A1:AS44"/>
  <sheetViews>
    <sheetView showGridLines="0" workbookViewId="0">
      <selection activeCell="AT10" sqref="AT10"/>
    </sheetView>
  </sheetViews>
  <sheetFormatPr defaultColWidth="2" defaultRowHeight="12.75" x14ac:dyDescent="0.2"/>
  <cols>
    <col min="1" max="22" width="2" style="1049"/>
    <col min="23" max="23" width="2.140625" style="1049" customWidth="1"/>
    <col min="24" max="27" width="2" style="1049"/>
    <col min="28" max="35" width="2.140625" style="1049" customWidth="1"/>
    <col min="36" max="16384" width="2" style="1049"/>
  </cols>
  <sheetData>
    <row r="1" spans="1:44" ht="41.45" customHeight="1" thickBot="1" x14ac:dyDescent="0.25">
      <c r="A1" s="2412" t="s">
        <v>1942</v>
      </c>
      <c r="B1" s="2413"/>
      <c r="C1" s="2413"/>
      <c r="D1" s="2413"/>
      <c r="E1" s="2413"/>
      <c r="F1" s="2413"/>
      <c r="G1" s="2413"/>
      <c r="H1" s="2413"/>
      <c r="I1" s="2413"/>
      <c r="J1" s="2413"/>
      <c r="K1" s="2413"/>
      <c r="L1" s="2413"/>
      <c r="M1" s="2413"/>
      <c r="N1" s="2413"/>
      <c r="O1" s="2413"/>
      <c r="P1" s="2413"/>
      <c r="Q1" s="2413"/>
      <c r="R1" s="2413"/>
      <c r="S1" s="2413"/>
      <c r="T1" s="2413"/>
      <c r="U1" s="2413"/>
      <c r="V1" s="2413"/>
      <c r="W1" s="2413"/>
      <c r="X1" s="2413"/>
      <c r="Y1" s="2413"/>
      <c r="Z1" s="2413"/>
      <c r="AA1" s="2413"/>
      <c r="AB1" s="2413"/>
      <c r="AC1" s="2413"/>
      <c r="AD1" s="2413"/>
      <c r="AE1" s="2413"/>
      <c r="AF1" s="2413"/>
      <c r="AG1" s="2413"/>
      <c r="AH1" s="2413"/>
      <c r="AI1" s="2413"/>
      <c r="AJ1" s="2413"/>
      <c r="AK1" s="2413"/>
      <c r="AL1" s="2413"/>
      <c r="AM1" s="2413"/>
      <c r="AN1" s="2413"/>
      <c r="AO1" s="2413"/>
      <c r="AP1" s="2413"/>
      <c r="AQ1" s="2413"/>
      <c r="AR1" s="2414"/>
    </row>
    <row r="2" spans="1:44" ht="17.25" customHeight="1" thickBot="1" x14ac:dyDescent="0.25">
      <c r="A2" s="2420" t="s">
        <v>1943</v>
      </c>
      <c r="B2" s="2420"/>
      <c r="C2" s="2420"/>
      <c r="D2" s="2420"/>
      <c r="E2" s="2420"/>
      <c r="F2" s="2420"/>
      <c r="G2" s="2420"/>
      <c r="H2" s="2420"/>
      <c r="I2" s="2420"/>
      <c r="J2" s="2420"/>
      <c r="K2" s="2420"/>
      <c r="L2" s="2420"/>
      <c r="M2" s="2420"/>
      <c r="N2" s="2420"/>
      <c r="O2" s="2420"/>
      <c r="P2" s="2420"/>
      <c r="Q2" s="2420"/>
      <c r="R2" s="2420"/>
      <c r="S2" s="2420"/>
      <c r="T2" s="2420"/>
      <c r="U2" s="2420"/>
      <c r="V2" s="2420"/>
      <c r="W2" s="2420"/>
      <c r="X2" s="2420"/>
      <c r="Y2" s="2420"/>
      <c r="Z2" s="2420"/>
      <c r="AA2" s="2420"/>
      <c r="AB2" s="2420"/>
      <c r="AC2" s="2420"/>
      <c r="AD2" s="2420"/>
      <c r="AE2" s="2420"/>
      <c r="AF2" s="2420"/>
      <c r="AG2" s="2420"/>
      <c r="AH2" s="2420"/>
      <c r="AI2" s="2420"/>
      <c r="AJ2" s="2420"/>
      <c r="AK2" s="2420"/>
      <c r="AL2" s="2420"/>
      <c r="AM2" s="2420"/>
      <c r="AN2" s="2420"/>
      <c r="AO2" s="2420"/>
      <c r="AP2" s="2420"/>
      <c r="AQ2" s="2420"/>
      <c r="AR2" s="2420"/>
    </row>
    <row r="3" spans="1:44" ht="15" customHeight="1" thickTop="1" x14ac:dyDescent="0.2">
      <c r="A3" s="2415" t="s">
        <v>1944</v>
      </c>
      <c r="B3" s="2291"/>
      <c r="C3" s="2291"/>
      <c r="D3" s="2291"/>
      <c r="E3" s="2291"/>
      <c r="F3" s="2291"/>
      <c r="G3" s="2291"/>
      <c r="H3" s="2291"/>
      <c r="I3" s="2291"/>
      <c r="J3" s="2291"/>
      <c r="K3" s="2291"/>
      <c r="L3" s="2291"/>
      <c r="M3" s="2291"/>
      <c r="N3" s="2291"/>
      <c r="O3" s="2416"/>
      <c r="P3" s="2290" t="s">
        <v>1945</v>
      </c>
      <c r="Q3" s="2291"/>
      <c r="R3" s="2291"/>
      <c r="S3" s="2291"/>
      <c r="T3" s="2291"/>
      <c r="U3" s="2291"/>
      <c r="V3" s="2291"/>
      <c r="W3" s="2291"/>
      <c r="X3" s="2291"/>
      <c r="Y3" s="2291"/>
      <c r="Z3" s="2291"/>
      <c r="AA3" s="2291"/>
      <c r="AB3" s="2291"/>
      <c r="AC3" s="2291"/>
      <c r="AD3" s="2291"/>
      <c r="AE3" s="2290" t="s">
        <v>1946</v>
      </c>
      <c r="AF3" s="2291"/>
      <c r="AG3" s="2291"/>
      <c r="AH3" s="2291"/>
      <c r="AI3" s="2291"/>
      <c r="AJ3" s="2291"/>
      <c r="AK3" s="2291"/>
      <c r="AL3" s="2291"/>
      <c r="AM3" s="2291"/>
      <c r="AN3" s="2291"/>
      <c r="AO3" s="2291"/>
      <c r="AP3" s="2291"/>
      <c r="AQ3" s="2291"/>
      <c r="AR3" s="2292"/>
    </row>
    <row r="4" spans="1:44" ht="18.75" customHeight="1" x14ac:dyDescent="0.2">
      <c r="A4" s="2305" t="str">
        <f>UnosPod!F8</f>
        <v>PREDUZEĆE d.o.o.</v>
      </c>
      <c r="B4" s="2306"/>
      <c r="C4" s="2306"/>
      <c r="D4" s="2306"/>
      <c r="E4" s="2306"/>
      <c r="F4" s="2306"/>
      <c r="G4" s="2306"/>
      <c r="H4" s="2306"/>
      <c r="I4" s="2306"/>
      <c r="J4" s="2306"/>
      <c r="K4" s="2306"/>
      <c r="L4" s="2306"/>
      <c r="M4" s="2306"/>
      <c r="N4" s="2306"/>
      <c r="O4" s="2307"/>
      <c r="P4" s="1085"/>
      <c r="Q4" s="1086">
        <f>UnosPod!AC8</f>
        <v>4</v>
      </c>
      <c r="R4" s="1086">
        <f>UnosPod!AD8</f>
        <v>4</v>
      </c>
      <c r="S4" s="1086">
        <f>UnosPod!AE8</f>
        <v>0</v>
      </c>
      <c r="T4" s="1086">
        <f>UnosPod!AF8</f>
        <v>0</v>
      </c>
      <c r="U4" s="1086">
        <f>UnosPod!AG8</f>
        <v>0</v>
      </c>
      <c r="V4" s="1086">
        <f>UnosPod!AH8</f>
        <v>0</v>
      </c>
      <c r="W4" s="1086">
        <f>UnosPod!AI8</f>
        <v>0</v>
      </c>
      <c r="X4" s="1086">
        <f>UnosPod!AJ8</f>
        <v>0</v>
      </c>
      <c r="Y4" s="1086">
        <f>UnosPod!AK8</f>
        <v>0</v>
      </c>
      <c r="Z4" s="1086">
        <f>UnosPod!AL8</f>
        <v>0</v>
      </c>
      <c r="AA4" s="1086">
        <f>UnosPod!AM8</f>
        <v>0</v>
      </c>
      <c r="AB4" s="1086">
        <f>UnosPod!AN8</f>
        <v>0</v>
      </c>
      <c r="AC4" s="1086">
        <f>UnosPod!AO8</f>
        <v>9</v>
      </c>
      <c r="AD4" s="1087"/>
      <c r="AE4" s="2417" t="str">
        <f ca="1">UnosPod!F6&amp;UnosPod!G6&amp;"."&amp;UnosPod!H6&amp;UnosPod!I6&amp;"."&amp;PoslGod&amp;". - "&amp;UnosPod!M6&amp;UnosPod!N6&amp;"."&amp;UnosPod!O6&amp;UnosPod!P6&amp;"."&amp;PoslGod&amp;"."</f>
        <v>01.01.2018. - 31.12.2018.</v>
      </c>
      <c r="AF4" s="2418"/>
      <c r="AG4" s="2418"/>
      <c r="AH4" s="2418"/>
      <c r="AI4" s="2418"/>
      <c r="AJ4" s="2418"/>
      <c r="AK4" s="2418"/>
      <c r="AL4" s="2418"/>
      <c r="AM4" s="2418"/>
      <c r="AN4" s="2418"/>
      <c r="AO4" s="2418"/>
      <c r="AP4" s="2418"/>
      <c r="AQ4" s="2418"/>
      <c r="AR4" s="2419"/>
    </row>
    <row r="5" spans="1:44" ht="15.75" customHeight="1" thickBot="1" x14ac:dyDescent="0.25">
      <c r="A5" s="2308"/>
      <c r="B5" s="2309"/>
      <c r="C5" s="2309"/>
      <c r="D5" s="2309"/>
      <c r="E5" s="2309"/>
      <c r="F5" s="2309"/>
      <c r="G5" s="2309"/>
      <c r="H5" s="2309"/>
      <c r="I5" s="2309"/>
      <c r="J5" s="2309"/>
      <c r="K5" s="2309"/>
      <c r="L5" s="2309"/>
      <c r="M5" s="2309"/>
      <c r="N5" s="2309"/>
      <c r="O5" s="2310"/>
      <c r="P5" s="1088"/>
      <c r="Q5" s="1088"/>
      <c r="R5" s="1088"/>
      <c r="S5" s="1088"/>
      <c r="T5" s="1088"/>
      <c r="U5" s="1088"/>
      <c r="V5" s="1088"/>
      <c r="W5" s="1088"/>
      <c r="X5" s="1088"/>
      <c r="Y5" s="1088"/>
      <c r="Z5" s="1088"/>
      <c r="AA5" s="1088"/>
      <c r="AB5" s="1088"/>
      <c r="AC5" s="1088"/>
      <c r="AD5" s="1088"/>
      <c r="AE5" s="2302"/>
      <c r="AF5" s="2303"/>
      <c r="AG5" s="2303"/>
      <c r="AH5" s="2303"/>
      <c r="AI5" s="2303"/>
      <c r="AJ5" s="2303"/>
      <c r="AK5" s="2303"/>
      <c r="AL5" s="2303"/>
      <c r="AM5" s="2303"/>
      <c r="AN5" s="2303"/>
      <c r="AO5" s="2303"/>
      <c r="AP5" s="2303"/>
      <c r="AQ5" s="2303"/>
      <c r="AR5" s="2304"/>
    </row>
    <row r="6" spans="1:44" s="1052" customFormat="1" ht="21" customHeight="1" thickTop="1" thickBot="1" x14ac:dyDescent="0.25">
      <c r="A6" s="1057" t="s">
        <v>1947</v>
      </c>
    </row>
    <row r="7" spans="1:44" ht="33" customHeight="1" thickTop="1" x14ac:dyDescent="0.2">
      <c r="A7" s="2409" t="s">
        <v>1948</v>
      </c>
      <c r="B7" s="2398"/>
      <c r="C7" s="2410"/>
      <c r="D7" s="2397" t="s">
        <v>1949</v>
      </c>
      <c r="E7" s="2398"/>
      <c r="F7" s="2398"/>
      <c r="G7" s="2398"/>
      <c r="H7" s="2398"/>
      <c r="I7" s="2410"/>
      <c r="J7" s="2397" t="s">
        <v>1950</v>
      </c>
      <c r="K7" s="2398"/>
      <c r="L7" s="2398"/>
      <c r="M7" s="2398"/>
      <c r="N7" s="2398"/>
      <c r="O7" s="2410"/>
      <c r="P7" s="2397" t="s">
        <v>1951</v>
      </c>
      <c r="Q7" s="2398"/>
      <c r="R7" s="2398"/>
      <c r="S7" s="2398"/>
      <c r="T7" s="2398"/>
      <c r="U7" s="2410"/>
      <c r="V7" s="2397" t="s">
        <v>1952</v>
      </c>
      <c r="W7" s="2398"/>
      <c r="X7" s="2398"/>
      <c r="Y7" s="2398"/>
      <c r="Z7" s="2398"/>
      <c r="AA7" s="2398"/>
      <c r="AB7" s="2398"/>
      <c r="AC7" s="2398"/>
      <c r="AD7" s="2398"/>
      <c r="AE7" s="2398"/>
      <c r="AF7" s="2398"/>
      <c r="AG7" s="2398"/>
      <c r="AH7" s="2398"/>
      <c r="AI7" s="2398"/>
      <c r="AJ7" s="2398"/>
      <c r="AK7" s="2398"/>
      <c r="AL7" s="2398"/>
      <c r="AM7" s="2398"/>
      <c r="AN7" s="2398"/>
      <c r="AO7" s="2398"/>
      <c r="AP7" s="2398"/>
      <c r="AQ7" s="2398"/>
      <c r="AR7" s="2399"/>
    </row>
    <row r="8" spans="1:44" ht="15" customHeight="1" x14ac:dyDescent="0.25">
      <c r="A8" s="2381">
        <f ca="1">UnosPod!A296</f>
        <v>2013</v>
      </c>
      <c r="B8" s="2392"/>
      <c r="C8" s="2382"/>
      <c r="D8" s="2383">
        <f>UnosPod!D296</f>
        <v>0</v>
      </c>
      <c r="E8" s="2384"/>
      <c r="F8" s="2384"/>
      <c r="G8" s="2384"/>
      <c r="H8" s="2384"/>
      <c r="I8" s="2348"/>
      <c r="J8" s="2383">
        <f>UnosPod!J296</f>
        <v>0</v>
      </c>
      <c r="K8" s="2384"/>
      <c r="L8" s="2384"/>
      <c r="M8" s="2384"/>
      <c r="N8" s="2384"/>
      <c r="O8" s="2348"/>
      <c r="P8" s="2383">
        <f>UnosPod!P296</f>
        <v>0</v>
      </c>
      <c r="Q8" s="2384"/>
      <c r="R8" s="2384"/>
      <c r="S8" s="2384"/>
      <c r="T8" s="2384"/>
      <c r="U8" s="2348"/>
      <c r="V8" s="2332">
        <f>UnosPod!W296</f>
        <v>0</v>
      </c>
      <c r="W8" s="2333"/>
      <c r="X8" s="2333"/>
      <c r="Y8" s="2333"/>
      <c r="Z8" s="2333"/>
      <c r="AA8" s="2333"/>
      <c r="AB8" s="2333"/>
      <c r="AC8" s="2333"/>
      <c r="AD8" s="2333"/>
      <c r="AE8" s="2333"/>
      <c r="AF8" s="2333"/>
      <c r="AG8" s="2333"/>
      <c r="AH8" s="2333"/>
      <c r="AI8" s="2333"/>
      <c r="AJ8" s="2333"/>
      <c r="AK8" s="2333"/>
      <c r="AL8" s="2333"/>
      <c r="AM8" s="2333"/>
      <c r="AN8" s="2333"/>
      <c r="AO8" s="2333"/>
      <c r="AP8" s="2333"/>
      <c r="AQ8" s="2333"/>
      <c r="AR8" s="2396"/>
    </row>
    <row r="9" spans="1:44" ht="14.25" customHeight="1" x14ac:dyDescent="0.25">
      <c r="A9" s="2381">
        <f ca="1">UnosPod!A297</f>
        <v>2014</v>
      </c>
      <c r="B9" s="2392"/>
      <c r="C9" s="2382"/>
      <c r="D9" s="2383">
        <f>UnosPod!D297</f>
        <v>0</v>
      </c>
      <c r="E9" s="2384"/>
      <c r="F9" s="2384"/>
      <c r="G9" s="2384"/>
      <c r="H9" s="2384"/>
      <c r="I9" s="2348"/>
      <c r="J9" s="2383">
        <f>UnosPod!J297</f>
        <v>0</v>
      </c>
      <c r="K9" s="2384"/>
      <c r="L9" s="2384"/>
      <c r="M9" s="2384"/>
      <c r="N9" s="2384"/>
      <c r="O9" s="2348"/>
      <c r="P9" s="2383">
        <f>UnosPod!P297</f>
        <v>0</v>
      </c>
      <c r="Q9" s="2384"/>
      <c r="R9" s="2384"/>
      <c r="S9" s="2384"/>
      <c r="T9" s="2384"/>
      <c r="U9" s="2348"/>
      <c r="V9" s="2332">
        <f>UnosPod!W297</f>
        <v>0</v>
      </c>
      <c r="W9" s="2333"/>
      <c r="X9" s="2333"/>
      <c r="Y9" s="2333"/>
      <c r="Z9" s="2333"/>
      <c r="AA9" s="2333"/>
      <c r="AB9" s="2333"/>
      <c r="AC9" s="2333"/>
      <c r="AD9" s="2333"/>
      <c r="AE9" s="2333"/>
      <c r="AF9" s="2333"/>
      <c r="AG9" s="2333"/>
      <c r="AH9" s="2333"/>
      <c r="AI9" s="2333"/>
      <c r="AJ9" s="2333"/>
      <c r="AK9" s="2333"/>
      <c r="AL9" s="2333"/>
      <c r="AM9" s="2333"/>
      <c r="AN9" s="2333"/>
      <c r="AO9" s="2333"/>
      <c r="AP9" s="2333"/>
      <c r="AQ9" s="2333"/>
      <c r="AR9" s="2396"/>
    </row>
    <row r="10" spans="1:44" ht="14.25" customHeight="1" x14ac:dyDescent="0.25">
      <c r="A10" s="2381">
        <f ca="1">UnosPod!A298</f>
        <v>2015</v>
      </c>
      <c r="B10" s="2392"/>
      <c r="C10" s="2382"/>
      <c r="D10" s="2383">
        <f>UnosPod!D298</f>
        <v>0</v>
      </c>
      <c r="E10" s="2384"/>
      <c r="F10" s="2384"/>
      <c r="G10" s="2384"/>
      <c r="H10" s="2384"/>
      <c r="I10" s="2348"/>
      <c r="J10" s="2383">
        <f>UnosPod!J298</f>
        <v>0</v>
      </c>
      <c r="K10" s="2384"/>
      <c r="L10" s="2384"/>
      <c r="M10" s="2384"/>
      <c r="N10" s="2384"/>
      <c r="O10" s="2348"/>
      <c r="P10" s="2383">
        <f>UnosPod!P298</f>
        <v>0</v>
      </c>
      <c r="Q10" s="2384"/>
      <c r="R10" s="2384"/>
      <c r="S10" s="2384"/>
      <c r="T10" s="2384"/>
      <c r="U10" s="2348"/>
      <c r="V10" s="2332">
        <f>UnosPod!W298</f>
        <v>0</v>
      </c>
      <c r="W10" s="2333"/>
      <c r="X10" s="2333"/>
      <c r="Y10" s="2333"/>
      <c r="Z10" s="2333"/>
      <c r="AA10" s="2333"/>
      <c r="AB10" s="2333"/>
      <c r="AC10" s="2333"/>
      <c r="AD10" s="2333"/>
      <c r="AE10" s="2333"/>
      <c r="AF10" s="2333"/>
      <c r="AG10" s="2333"/>
      <c r="AH10" s="2333"/>
      <c r="AI10" s="2333"/>
      <c r="AJ10" s="2333"/>
      <c r="AK10" s="2333"/>
      <c r="AL10" s="2333"/>
      <c r="AM10" s="2333"/>
      <c r="AN10" s="2333"/>
      <c r="AO10" s="2333"/>
      <c r="AP10" s="2333"/>
      <c r="AQ10" s="2333"/>
      <c r="AR10" s="2396"/>
    </row>
    <row r="11" spans="1:44" ht="14.25" customHeight="1" x14ac:dyDescent="0.25">
      <c r="A11" s="2381">
        <f ca="1">UnosPod!A299</f>
        <v>2016</v>
      </c>
      <c r="B11" s="2392"/>
      <c r="C11" s="2382"/>
      <c r="D11" s="2383">
        <f>UnosPod!D299</f>
        <v>0</v>
      </c>
      <c r="E11" s="2384"/>
      <c r="F11" s="2384"/>
      <c r="G11" s="2384"/>
      <c r="H11" s="2384"/>
      <c r="I11" s="2348"/>
      <c r="J11" s="2383">
        <f>UnosPod!J299</f>
        <v>0</v>
      </c>
      <c r="K11" s="2384"/>
      <c r="L11" s="2384"/>
      <c r="M11" s="2384"/>
      <c r="N11" s="2384"/>
      <c r="O11" s="2348"/>
      <c r="P11" s="2383">
        <f>UnosPod!P299</f>
        <v>0</v>
      </c>
      <c r="Q11" s="2384"/>
      <c r="R11" s="2384"/>
      <c r="S11" s="2384"/>
      <c r="T11" s="2384"/>
      <c r="U11" s="2348"/>
      <c r="V11" s="2332">
        <f>UnosPod!W299</f>
        <v>0</v>
      </c>
      <c r="W11" s="2333"/>
      <c r="X11" s="2333"/>
      <c r="Y11" s="2333"/>
      <c r="Z11" s="2333"/>
      <c r="AA11" s="2333"/>
      <c r="AB11" s="2333"/>
      <c r="AC11" s="2333"/>
      <c r="AD11" s="2333"/>
      <c r="AE11" s="2333"/>
      <c r="AF11" s="2333"/>
      <c r="AG11" s="2333"/>
      <c r="AH11" s="2333"/>
      <c r="AI11" s="2333"/>
      <c r="AJ11" s="2333"/>
      <c r="AK11" s="2333"/>
      <c r="AL11" s="2333"/>
      <c r="AM11" s="2333"/>
      <c r="AN11" s="2333"/>
      <c r="AO11" s="2333"/>
      <c r="AP11" s="2333"/>
      <c r="AQ11" s="2333"/>
      <c r="AR11" s="2396"/>
    </row>
    <row r="12" spans="1:44" ht="14.45" customHeight="1" thickBot="1" x14ac:dyDescent="0.3">
      <c r="A12" s="2381">
        <f ca="1">UnosPod!A300</f>
        <v>2017</v>
      </c>
      <c r="B12" s="2392"/>
      <c r="C12" s="2382"/>
      <c r="D12" s="2383">
        <f>UnosPod!D300</f>
        <v>0</v>
      </c>
      <c r="E12" s="2384"/>
      <c r="F12" s="2384"/>
      <c r="G12" s="2384"/>
      <c r="H12" s="2384"/>
      <c r="I12" s="2348"/>
      <c r="J12" s="2383">
        <f>UnosPod!J300</f>
        <v>0</v>
      </c>
      <c r="K12" s="2384"/>
      <c r="L12" s="2384"/>
      <c r="M12" s="2384"/>
      <c r="N12" s="2384"/>
      <c r="O12" s="2348"/>
      <c r="P12" s="2393">
        <f>UnosPod!P300</f>
        <v>0</v>
      </c>
      <c r="Q12" s="2394"/>
      <c r="R12" s="2394"/>
      <c r="S12" s="2394"/>
      <c r="T12" s="2394"/>
      <c r="U12" s="2395"/>
      <c r="V12" s="2332">
        <f>UnosPod!W300</f>
        <v>0</v>
      </c>
      <c r="W12" s="2333"/>
      <c r="X12" s="2333"/>
      <c r="Y12" s="2333"/>
      <c r="Z12" s="2333"/>
      <c r="AA12" s="2333"/>
      <c r="AB12" s="2333"/>
      <c r="AC12" s="2333"/>
      <c r="AD12" s="2333"/>
      <c r="AE12" s="2333"/>
      <c r="AF12" s="2333"/>
      <c r="AG12" s="2333"/>
      <c r="AH12" s="2333"/>
      <c r="AI12" s="2333"/>
      <c r="AJ12" s="2333"/>
      <c r="AK12" s="2333"/>
      <c r="AL12" s="2333"/>
      <c r="AM12" s="2333"/>
      <c r="AN12" s="2333"/>
      <c r="AO12" s="2333"/>
      <c r="AP12" s="2333"/>
      <c r="AQ12" s="2333"/>
      <c r="AR12" s="2396"/>
    </row>
    <row r="13" spans="1:44" ht="20.25" customHeight="1" thickTop="1" thickBot="1" x14ac:dyDescent="0.25">
      <c r="A13" s="2400">
        <f ca="1">UnosPod!A301</f>
        <v>2018</v>
      </c>
      <c r="B13" s="2401"/>
      <c r="C13" s="2402"/>
      <c r="D13" s="2403">
        <f>UnosPod!D301</f>
        <v>0</v>
      </c>
      <c r="E13" s="2404"/>
      <c r="F13" s="2404"/>
      <c r="G13" s="2404"/>
      <c r="H13" s="2404"/>
      <c r="I13" s="2405"/>
      <c r="J13" s="2403">
        <f>UnosPod!J301</f>
        <v>0</v>
      </c>
      <c r="K13" s="2404"/>
      <c r="L13" s="2404"/>
      <c r="M13" s="2404"/>
      <c r="N13" s="2404"/>
      <c r="O13" s="2404"/>
      <c r="P13" s="2378">
        <f>SUM(P8:U12)</f>
        <v>0</v>
      </c>
      <c r="Q13" s="2379"/>
      <c r="R13" s="2379"/>
      <c r="S13" s="2379"/>
      <c r="T13" s="2379"/>
      <c r="U13" s="2380"/>
      <c r="V13" s="2406" t="s">
        <v>2067</v>
      </c>
      <c r="W13" s="2407"/>
      <c r="X13" s="2407"/>
      <c r="Y13" s="2407"/>
      <c r="Z13" s="2407"/>
      <c r="AA13" s="2407"/>
      <c r="AB13" s="2407"/>
      <c r="AC13" s="2407"/>
      <c r="AD13" s="2407"/>
      <c r="AE13" s="2407"/>
      <c r="AF13" s="2407"/>
      <c r="AG13" s="2407"/>
      <c r="AH13" s="2407"/>
      <c r="AI13" s="2407"/>
      <c r="AJ13" s="2407"/>
      <c r="AK13" s="2407"/>
      <c r="AL13" s="2407"/>
      <c r="AM13" s="2407"/>
      <c r="AN13" s="2407"/>
      <c r="AO13" s="2407"/>
      <c r="AP13" s="2407"/>
      <c r="AQ13" s="2407"/>
      <c r="AR13" s="2408"/>
    </row>
    <row r="14" spans="1:44" ht="30" customHeight="1" thickTop="1" thickBot="1" x14ac:dyDescent="0.25">
      <c r="A14" s="1050" t="s">
        <v>1953</v>
      </c>
    </row>
    <row r="15" spans="1:44" ht="68.849999999999994" customHeight="1" thickTop="1" x14ac:dyDescent="0.2">
      <c r="A15" s="2409" t="s">
        <v>1954</v>
      </c>
      <c r="B15" s="2410"/>
      <c r="C15" s="2397" t="s">
        <v>1955</v>
      </c>
      <c r="D15" s="2398"/>
      <c r="E15" s="2398"/>
      <c r="F15" s="2398"/>
      <c r="G15" s="2398"/>
      <c r="H15" s="2398"/>
      <c r="I15" s="2398"/>
      <c r="J15" s="2398"/>
      <c r="K15" s="2398"/>
      <c r="L15" s="2398"/>
      <c r="M15" s="2398"/>
      <c r="N15" s="2398"/>
      <c r="O15" s="2398"/>
      <c r="P15" s="2398"/>
      <c r="Q15" s="2410"/>
      <c r="R15" s="2397" t="s">
        <v>1956</v>
      </c>
      <c r="S15" s="2398"/>
      <c r="T15" s="2398"/>
      <c r="U15" s="2398"/>
      <c r="V15" s="2398"/>
      <c r="W15" s="2410"/>
      <c r="X15" s="2397" t="s">
        <v>1957</v>
      </c>
      <c r="Y15" s="2398"/>
      <c r="Z15" s="2398"/>
      <c r="AA15" s="2410"/>
      <c r="AB15" s="2397" t="s">
        <v>1958</v>
      </c>
      <c r="AC15" s="2398"/>
      <c r="AD15" s="2398"/>
      <c r="AE15" s="2398"/>
      <c r="AF15" s="2398"/>
      <c r="AG15" s="2398"/>
      <c r="AH15" s="2398"/>
      <c r="AI15" s="2410"/>
      <c r="AJ15" s="2397" t="s">
        <v>1959</v>
      </c>
      <c r="AK15" s="2398"/>
      <c r="AL15" s="2398"/>
      <c r="AM15" s="2398"/>
      <c r="AN15" s="2398"/>
      <c r="AO15" s="2398"/>
      <c r="AP15" s="2398"/>
      <c r="AQ15" s="2398"/>
      <c r="AR15" s="2399"/>
    </row>
    <row r="16" spans="1:44" ht="16.5" customHeight="1" x14ac:dyDescent="0.25">
      <c r="A16" s="2381">
        <f>UnosPod!A309</f>
        <v>1</v>
      </c>
      <c r="B16" s="2382"/>
      <c r="C16" s="2383">
        <f>UnosPod!C309</f>
        <v>0</v>
      </c>
      <c r="D16" s="2384"/>
      <c r="E16" s="2384"/>
      <c r="F16" s="2384"/>
      <c r="G16" s="2384"/>
      <c r="H16" s="2384"/>
      <c r="I16" s="2384"/>
      <c r="J16" s="2384"/>
      <c r="K16" s="2384"/>
      <c r="L16" s="2384"/>
      <c r="M16" s="2384"/>
      <c r="N16" s="2384"/>
      <c r="O16" s="2384"/>
      <c r="P16" s="2384"/>
      <c r="Q16" s="2348"/>
      <c r="R16" s="2383">
        <f>UnosPod!T310</f>
        <v>0</v>
      </c>
      <c r="S16" s="2384"/>
      <c r="T16" s="2384"/>
      <c r="U16" s="2384"/>
      <c r="V16" s="2384"/>
      <c r="W16" s="2348"/>
      <c r="X16" s="2383">
        <f>UnosPod!Z309</f>
        <v>0</v>
      </c>
      <c r="Y16" s="2384"/>
      <c r="Z16" s="2384"/>
      <c r="AA16" s="2348"/>
      <c r="AB16" s="2383">
        <f>UnosPod!AC309</f>
        <v>0</v>
      </c>
      <c r="AC16" s="2384"/>
      <c r="AD16" s="2384"/>
      <c r="AE16" s="2384"/>
      <c r="AF16" s="2384"/>
      <c r="AG16" s="2384"/>
      <c r="AH16" s="2384"/>
      <c r="AI16" s="2348"/>
      <c r="AJ16" s="2383">
        <f>UnosPod!AI309</f>
        <v>0</v>
      </c>
      <c r="AK16" s="2384"/>
      <c r="AL16" s="2384"/>
      <c r="AM16" s="2384"/>
      <c r="AN16" s="2384"/>
      <c r="AO16" s="2384"/>
      <c r="AP16" s="2384"/>
      <c r="AQ16" s="2384"/>
      <c r="AR16" s="2385"/>
    </row>
    <row r="17" spans="1:44" ht="16.5" customHeight="1" x14ac:dyDescent="0.25">
      <c r="A17" s="2381">
        <f>UnosPod!A310</f>
        <v>2</v>
      </c>
      <c r="B17" s="2382"/>
      <c r="C17" s="2383">
        <f>UnosPod!C310</f>
        <v>0</v>
      </c>
      <c r="D17" s="2384"/>
      <c r="E17" s="2384"/>
      <c r="F17" s="2384"/>
      <c r="G17" s="2384"/>
      <c r="H17" s="2384"/>
      <c r="I17" s="2384"/>
      <c r="J17" s="2384"/>
      <c r="K17" s="2384"/>
      <c r="L17" s="2384"/>
      <c r="M17" s="2384"/>
      <c r="N17" s="2384"/>
      <c r="O17" s="2384"/>
      <c r="P17" s="2384"/>
      <c r="Q17" s="2348"/>
      <c r="R17" s="2383">
        <f>UnosPod!T311</f>
        <v>0</v>
      </c>
      <c r="S17" s="2384"/>
      <c r="T17" s="2384"/>
      <c r="U17" s="2384"/>
      <c r="V17" s="2384"/>
      <c r="W17" s="2348"/>
      <c r="X17" s="2383">
        <f>UnosPod!Z310</f>
        <v>0</v>
      </c>
      <c r="Y17" s="2384"/>
      <c r="Z17" s="2384"/>
      <c r="AA17" s="2348"/>
      <c r="AB17" s="2383">
        <f>UnosPod!AC310</f>
        <v>0</v>
      </c>
      <c r="AC17" s="2384"/>
      <c r="AD17" s="2384"/>
      <c r="AE17" s="2384"/>
      <c r="AF17" s="2384"/>
      <c r="AG17" s="2384"/>
      <c r="AH17" s="2384"/>
      <c r="AI17" s="2348"/>
      <c r="AJ17" s="2383">
        <f>UnosPod!AI310</f>
        <v>0</v>
      </c>
      <c r="AK17" s="2384"/>
      <c r="AL17" s="2384"/>
      <c r="AM17" s="2384"/>
      <c r="AN17" s="2384"/>
      <c r="AO17" s="2384"/>
      <c r="AP17" s="2384"/>
      <c r="AQ17" s="2384"/>
      <c r="AR17" s="2385"/>
    </row>
    <row r="18" spans="1:44" ht="16.5" customHeight="1" x14ac:dyDescent="0.25">
      <c r="A18" s="2381">
        <f>UnosPod!A311</f>
        <v>3</v>
      </c>
      <c r="B18" s="2382"/>
      <c r="C18" s="2383">
        <f>UnosPod!C311</f>
        <v>0</v>
      </c>
      <c r="D18" s="2384"/>
      <c r="E18" s="2384"/>
      <c r="F18" s="2384"/>
      <c r="G18" s="2384"/>
      <c r="H18" s="2384"/>
      <c r="I18" s="2384"/>
      <c r="J18" s="2384"/>
      <c r="K18" s="2384"/>
      <c r="L18" s="2384"/>
      <c r="M18" s="2384"/>
      <c r="N18" s="2384"/>
      <c r="O18" s="2384"/>
      <c r="P18" s="2384"/>
      <c r="Q18" s="2348"/>
      <c r="R18" s="2383">
        <f>UnosPod!T312</f>
        <v>0</v>
      </c>
      <c r="S18" s="2384"/>
      <c r="T18" s="2384"/>
      <c r="U18" s="2384"/>
      <c r="V18" s="2384"/>
      <c r="W18" s="2348"/>
      <c r="X18" s="2383">
        <f>UnosPod!Z311</f>
        <v>0</v>
      </c>
      <c r="Y18" s="2384"/>
      <c r="Z18" s="2384"/>
      <c r="AA18" s="2348"/>
      <c r="AB18" s="2383">
        <f>UnosPod!AC311</f>
        <v>0</v>
      </c>
      <c r="AC18" s="2384"/>
      <c r="AD18" s="2384"/>
      <c r="AE18" s="2384"/>
      <c r="AF18" s="2384"/>
      <c r="AG18" s="2384"/>
      <c r="AH18" s="2384"/>
      <c r="AI18" s="2348"/>
      <c r="AJ18" s="2383">
        <f>UnosPod!AI311</f>
        <v>0</v>
      </c>
      <c r="AK18" s="2384"/>
      <c r="AL18" s="2384"/>
      <c r="AM18" s="2384"/>
      <c r="AN18" s="2384"/>
      <c r="AO18" s="2384"/>
      <c r="AP18" s="2384"/>
      <c r="AQ18" s="2384"/>
      <c r="AR18" s="2385"/>
    </row>
    <row r="19" spans="1:44" ht="2.25" customHeight="1" x14ac:dyDescent="0.2">
      <c r="A19" s="2386">
        <f>UnosPod!A312</f>
        <v>4</v>
      </c>
      <c r="B19" s="2387"/>
      <c r="C19" s="1058"/>
      <c r="D19" s="1059"/>
      <c r="E19" s="1059"/>
      <c r="F19" s="1059"/>
      <c r="G19" s="1059"/>
      <c r="H19" s="1059"/>
      <c r="I19" s="1059"/>
      <c r="J19" s="1059"/>
      <c r="K19" s="1059"/>
      <c r="L19" s="1059"/>
      <c r="M19" s="1059"/>
      <c r="N19" s="1059"/>
      <c r="O19" s="1059"/>
      <c r="P19" s="1059"/>
      <c r="Q19" s="1059"/>
      <c r="R19" s="1059"/>
      <c r="S19" s="1059"/>
      <c r="T19" s="1059"/>
      <c r="U19" s="1059"/>
      <c r="V19" s="1059"/>
      <c r="W19" s="1059"/>
      <c r="X19" s="1059"/>
      <c r="Y19" s="1059"/>
      <c r="Z19" s="1059"/>
      <c r="AA19" s="1059"/>
      <c r="AB19" s="1059"/>
      <c r="AC19" s="1059"/>
      <c r="AD19" s="1059"/>
      <c r="AE19" s="1059"/>
      <c r="AF19" s="1059"/>
      <c r="AG19" s="1059"/>
      <c r="AH19" s="1059"/>
      <c r="AI19" s="1060"/>
      <c r="AJ19" s="2312">
        <f>UnosPod!AI312</f>
        <v>0</v>
      </c>
      <c r="AK19" s="2313"/>
      <c r="AL19" s="2313"/>
      <c r="AM19" s="2313"/>
      <c r="AN19" s="2313"/>
      <c r="AO19" s="2313"/>
      <c r="AP19" s="2313"/>
      <c r="AQ19" s="2313"/>
      <c r="AR19" s="2314"/>
    </row>
    <row r="20" spans="1:44" ht="12.75" customHeight="1" x14ac:dyDescent="0.2">
      <c r="A20" s="2388"/>
      <c r="B20" s="2389"/>
      <c r="C20" s="1061" t="s">
        <v>2081</v>
      </c>
      <c r="D20" s="1062"/>
      <c r="E20" s="1062"/>
      <c r="F20" s="1062"/>
      <c r="G20" s="1062"/>
      <c r="H20" s="1062"/>
      <c r="I20" s="1062"/>
      <c r="J20" s="1062"/>
      <c r="K20" s="1062"/>
      <c r="L20" s="1062"/>
      <c r="M20" s="1062"/>
      <c r="N20" s="1062"/>
      <c r="O20" s="1062"/>
      <c r="P20" s="1062"/>
      <c r="Q20" s="1062"/>
      <c r="R20" s="1062"/>
      <c r="S20" s="1062"/>
      <c r="T20" s="1062"/>
      <c r="U20" s="1062"/>
      <c r="V20" s="1089"/>
      <c r="W20" s="1090" t="str">
        <f>UnosPod!P313</f>
        <v>X</v>
      </c>
      <c r="X20" s="1064" t="s">
        <v>2071</v>
      </c>
      <c r="Y20" s="1062"/>
      <c r="Z20" s="1062"/>
      <c r="AA20" s="1062"/>
      <c r="AB20" s="1062"/>
      <c r="AC20" s="1062"/>
      <c r="AD20" s="1062"/>
      <c r="AE20" s="1062"/>
      <c r="AF20" s="1062"/>
      <c r="AG20" s="1062"/>
      <c r="AH20" s="1062"/>
      <c r="AI20" s="1063"/>
      <c r="AJ20" s="2315"/>
      <c r="AK20" s="2316"/>
      <c r="AL20" s="2316"/>
      <c r="AM20" s="2316"/>
      <c r="AN20" s="2316"/>
      <c r="AO20" s="2316"/>
      <c r="AP20" s="2316"/>
      <c r="AQ20" s="2316"/>
      <c r="AR20" s="2317"/>
    </row>
    <row r="21" spans="1:44" ht="15" customHeight="1" thickBot="1" x14ac:dyDescent="0.25">
      <c r="A21" s="2390"/>
      <c r="B21" s="2391"/>
      <c r="C21" s="1061" t="s">
        <v>2072</v>
      </c>
      <c r="D21" s="1062"/>
      <c r="E21" s="1062"/>
      <c r="F21" s="1062"/>
      <c r="G21" s="1062"/>
      <c r="H21" s="1062"/>
      <c r="I21" s="1062"/>
      <c r="J21" s="1062"/>
      <c r="K21" s="1062"/>
      <c r="L21" s="1062"/>
      <c r="M21" s="1062"/>
      <c r="N21" s="1062"/>
      <c r="O21" s="1062"/>
      <c r="P21" s="1062"/>
      <c r="Q21" s="1062"/>
      <c r="R21" s="1062"/>
      <c r="S21" s="1062"/>
      <c r="T21" s="1062"/>
      <c r="U21" s="1062"/>
      <c r="V21" s="1062"/>
      <c r="W21" s="1062"/>
      <c r="X21" s="1062"/>
      <c r="Y21" s="1062"/>
      <c r="Z21" s="1062"/>
      <c r="AA21" s="1062"/>
      <c r="AB21" s="1062"/>
      <c r="AC21" s="1062"/>
      <c r="AD21" s="1062"/>
      <c r="AE21" s="1062"/>
      <c r="AF21" s="1062"/>
      <c r="AG21" s="1062"/>
      <c r="AH21" s="1062"/>
      <c r="AI21" s="1063"/>
      <c r="AJ21" s="2315"/>
      <c r="AK21" s="2316"/>
      <c r="AL21" s="2316"/>
      <c r="AM21" s="2316"/>
      <c r="AN21" s="2316"/>
      <c r="AO21" s="2316"/>
      <c r="AP21" s="2316"/>
      <c r="AQ21" s="2316"/>
      <c r="AR21" s="2317"/>
    </row>
    <row r="22" spans="1:44" ht="27.2" customHeight="1" thickTop="1" thickBot="1" x14ac:dyDescent="0.25">
      <c r="A22" s="2371"/>
      <c r="B22" s="2372"/>
      <c r="C22" s="2373" t="s">
        <v>1960</v>
      </c>
      <c r="D22" s="2374"/>
      <c r="E22" s="2374"/>
      <c r="F22" s="2374"/>
      <c r="G22" s="2374"/>
      <c r="H22" s="2374"/>
      <c r="I22" s="2374"/>
      <c r="J22" s="2374"/>
      <c r="K22" s="2374"/>
      <c r="L22" s="2374"/>
      <c r="M22" s="2374"/>
      <c r="N22" s="2374"/>
      <c r="O22" s="2374"/>
      <c r="P22" s="2374"/>
      <c r="Q22" s="2375"/>
      <c r="R22" s="2376"/>
      <c r="S22" s="2377"/>
      <c r="T22" s="2377"/>
      <c r="U22" s="2377"/>
      <c r="V22" s="2377"/>
      <c r="W22" s="2372"/>
      <c r="X22" s="2376"/>
      <c r="Y22" s="2377"/>
      <c r="Z22" s="2377"/>
      <c r="AA22" s="2372"/>
      <c r="AB22" s="2376"/>
      <c r="AC22" s="2377"/>
      <c r="AD22" s="2377"/>
      <c r="AE22" s="2377"/>
      <c r="AF22" s="2377"/>
      <c r="AG22" s="2377"/>
      <c r="AH22" s="2377"/>
      <c r="AI22" s="2377"/>
      <c r="AJ22" s="2378">
        <f>SUM(AJ16:AR21)</f>
        <v>0</v>
      </c>
      <c r="AK22" s="2379"/>
      <c r="AL22" s="2379"/>
      <c r="AM22" s="2379"/>
      <c r="AN22" s="2379"/>
      <c r="AO22" s="2379"/>
      <c r="AP22" s="2379"/>
      <c r="AQ22" s="2379"/>
      <c r="AR22" s="2380"/>
    </row>
    <row r="23" spans="1:44" ht="31.5" customHeight="1" thickTop="1" thickBot="1" x14ac:dyDescent="0.25">
      <c r="A23" s="1051" t="s">
        <v>1978</v>
      </c>
      <c r="B23" s="1051"/>
      <c r="C23" s="1051"/>
      <c r="D23" s="1051"/>
      <c r="E23" s="1051"/>
      <c r="F23" s="1051"/>
      <c r="G23" s="1051"/>
      <c r="H23" s="2311" t="s">
        <v>1979</v>
      </c>
      <c r="I23" s="2311"/>
      <c r="J23" s="2311"/>
      <c r="K23" s="2311"/>
      <c r="L23" s="2311"/>
      <c r="M23" s="2311"/>
      <c r="N23" s="2311"/>
      <c r="O23" s="2311"/>
      <c r="P23" s="2311"/>
      <c r="Q23" s="2311"/>
      <c r="R23" s="2311"/>
      <c r="S23" s="2311"/>
      <c r="T23" s="2311"/>
      <c r="U23" s="2311"/>
      <c r="V23" s="2311"/>
      <c r="W23" s="2311"/>
      <c r="X23" s="2311"/>
      <c r="Y23" s="2311"/>
      <c r="Z23" s="2311"/>
      <c r="AA23" s="2311"/>
      <c r="AB23" s="2311"/>
      <c r="AC23" s="2311"/>
      <c r="AD23" s="2311"/>
      <c r="AE23" s="2311"/>
      <c r="AF23" s="2311"/>
      <c r="AG23" s="2311"/>
      <c r="AH23" s="2311"/>
      <c r="AI23" s="2311"/>
      <c r="AJ23" s="2311"/>
      <c r="AK23" s="2311"/>
      <c r="AL23" s="2311"/>
      <c r="AM23" s="2311"/>
      <c r="AN23" s="2311"/>
      <c r="AO23" s="2311"/>
      <c r="AP23" s="2311"/>
      <c r="AQ23" s="2311"/>
      <c r="AR23" s="2311"/>
    </row>
    <row r="24" spans="1:44" ht="17.850000000000001" customHeight="1" thickTop="1" x14ac:dyDescent="0.2">
      <c r="A24" s="2349" t="s">
        <v>1961</v>
      </c>
      <c r="B24" s="2350"/>
      <c r="C24" s="2351" t="s">
        <v>1962</v>
      </c>
      <c r="D24" s="2352"/>
      <c r="E24" s="2352"/>
      <c r="F24" s="2352"/>
      <c r="G24" s="2352"/>
      <c r="H24" s="2352"/>
      <c r="I24" s="2352"/>
      <c r="J24" s="2352"/>
      <c r="K24" s="2352"/>
      <c r="L24" s="2352"/>
      <c r="M24" s="2350"/>
      <c r="N24" s="2318" t="s">
        <v>1963</v>
      </c>
      <c r="O24" s="2319"/>
      <c r="P24" s="2319"/>
      <c r="Q24" s="2319"/>
      <c r="R24" s="2319"/>
      <c r="S24" s="2319"/>
      <c r="T24" s="2319"/>
      <c r="U24" s="2319"/>
      <c r="V24" s="2343"/>
      <c r="W24" s="2318" t="s">
        <v>1964</v>
      </c>
      <c r="X24" s="2319"/>
      <c r="Y24" s="2319"/>
      <c r="Z24" s="2319"/>
      <c r="AA24" s="2319"/>
      <c r="AB24" s="2319"/>
      <c r="AC24" s="2319"/>
      <c r="AD24" s="2343"/>
      <c r="AE24" s="2318" t="s">
        <v>1965</v>
      </c>
      <c r="AF24" s="2319"/>
      <c r="AG24" s="2319"/>
      <c r="AH24" s="2319"/>
      <c r="AI24" s="2319"/>
      <c r="AJ24" s="2343"/>
      <c r="AK24" s="2324" t="s">
        <v>2068</v>
      </c>
      <c r="AL24" s="2325"/>
      <c r="AM24" s="2325"/>
      <c r="AN24" s="2326"/>
      <c r="AO24" s="2318" t="s">
        <v>1966</v>
      </c>
      <c r="AP24" s="2319"/>
      <c r="AQ24" s="2319"/>
      <c r="AR24" s="2320"/>
    </row>
    <row r="25" spans="1:44" ht="36" customHeight="1" x14ac:dyDescent="0.2">
      <c r="A25" s="2353" t="s">
        <v>1967</v>
      </c>
      <c r="B25" s="2354"/>
      <c r="C25" s="2355" t="s">
        <v>1968</v>
      </c>
      <c r="D25" s="2356"/>
      <c r="E25" s="2356"/>
      <c r="F25" s="2356"/>
      <c r="G25" s="2356"/>
      <c r="H25" s="2356"/>
      <c r="I25" s="2356"/>
      <c r="J25" s="2356"/>
      <c r="K25" s="2356"/>
      <c r="L25" s="2356"/>
      <c r="M25" s="2357"/>
      <c r="N25" s="2358" t="s">
        <v>2069</v>
      </c>
      <c r="O25" s="2359"/>
      <c r="P25" s="2359"/>
      <c r="Q25" s="2359"/>
      <c r="R25" s="2359"/>
      <c r="S25" s="2359"/>
      <c r="T25" s="2359"/>
      <c r="U25" s="2359"/>
      <c r="V25" s="2360"/>
      <c r="W25" s="2358" t="s">
        <v>2070</v>
      </c>
      <c r="X25" s="2361"/>
      <c r="Y25" s="2361"/>
      <c r="Z25" s="2361"/>
      <c r="AA25" s="2361"/>
      <c r="AB25" s="2361"/>
      <c r="AC25" s="2361"/>
      <c r="AD25" s="2362"/>
      <c r="AE25" s="2321" t="s">
        <v>1969</v>
      </c>
      <c r="AF25" s="2322"/>
      <c r="AG25" s="2322"/>
      <c r="AH25" s="2322"/>
      <c r="AI25" s="2322"/>
      <c r="AJ25" s="2327"/>
      <c r="AK25" s="2321" t="s">
        <v>1970</v>
      </c>
      <c r="AL25" s="2322"/>
      <c r="AM25" s="2322"/>
      <c r="AN25" s="2327"/>
      <c r="AO25" s="2321" t="s">
        <v>1971</v>
      </c>
      <c r="AP25" s="2322"/>
      <c r="AQ25" s="2322"/>
      <c r="AR25" s="2323"/>
    </row>
    <row r="26" spans="1:44" ht="15" customHeight="1" x14ac:dyDescent="0.25">
      <c r="A26" s="2338">
        <f>UnosPod!A323</f>
        <v>1</v>
      </c>
      <c r="B26" s="2339"/>
      <c r="C26" s="2340">
        <f>UnosPod!C323</f>
        <v>0</v>
      </c>
      <c r="D26" s="2341"/>
      <c r="E26" s="2341"/>
      <c r="F26" s="2341"/>
      <c r="G26" s="2341"/>
      <c r="H26" s="2341"/>
      <c r="I26" s="2341"/>
      <c r="J26" s="2341"/>
      <c r="K26" s="2341"/>
      <c r="L26" s="2341"/>
      <c r="M26" s="2342"/>
      <c r="N26" s="2340">
        <f>UnosPod!M323</f>
        <v>0</v>
      </c>
      <c r="O26" s="2341"/>
      <c r="P26" s="2341"/>
      <c r="Q26" s="2341"/>
      <c r="R26" s="2341"/>
      <c r="S26" s="2341"/>
      <c r="T26" s="2341"/>
      <c r="U26" s="2341"/>
      <c r="V26" s="2342"/>
      <c r="W26" s="2340">
        <f>UnosPod!V323</f>
        <v>0</v>
      </c>
      <c r="X26" s="2341"/>
      <c r="Y26" s="2341"/>
      <c r="Z26" s="2341"/>
      <c r="AA26" s="2341"/>
      <c r="AB26" s="2341"/>
      <c r="AC26" s="2341"/>
      <c r="AD26" s="2342"/>
      <c r="AE26" s="2344">
        <f>UnosPod!AC323</f>
        <v>0</v>
      </c>
      <c r="AF26" s="2345"/>
      <c r="AG26" s="2345"/>
      <c r="AH26" s="2345"/>
      <c r="AI26" s="2345"/>
      <c r="AJ26" s="2346"/>
      <c r="AK26" s="2328">
        <f>UnosPod!AG323</f>
        <v>0</v>
      </c>
      <c r="AL26" s="2329"/>
      <c r="AM26" s="2329"/>
      <c r="AN26" s="2330"/>
      <c r="AO26" s="2328">
        <f>UnosPod!AK323</f>
        <v>0</v>
      </c>
      <c r="AP26" s="2329"/>
      <c r="AQ26" s="2329"/>
      <c r="AR26" s="2331"/>
    </row>
    <row r="27" spans="1:44" ht="15" customHeight="1" x14ac:dyDescent="0.25">
      <c r="A27" s="2347">
        <f>UnosPod!A324</f>
        <v>2</v>
      </c>
      <c r="B27" s="2348"/>
      <c r="C27" s="2332">
        <f>UnosPod!C324</f>
        <v>0</v>
      </c>
      <c r="D27" s="2333"/>
      <c r="E27" s="2333"/>
      <c r="F27" s="2333"/>
      <c r="G27" s="2333"/>
      <c r="H27" s="2333"/>
      <c r="I27" s="2333"/>
      <c r="J27" s="2333"/>
      <c r="K27" s="2333"/>
      <c r="L27" s="2333"/>
      <c r="M27" s="2334"/>
      <c r="N27" s="2332">
        <f>UnosPod!M324</f>
        <v>0</v>
      </c>
      <c r="O27" s="2333"/>
      <c r="P27" s="2333"/>
      <c r="Q27" s="2333"/>
      <c r="R27" s="2333"/>
      <c r="S27" s="2333"/>
      <c r="T27" s="2333"/>
      <c r="U27" s="2333"/>
      <c r="V27" s="2334"/>
      <c r="W27" s="2332">
        <f>UnosPod!V324</f>
        <v>0</v>
      </c>
      <c r="X27" s="2333"/>
      <c r="Y27" s="2333"/>
      <c r="Z27" s="2333"/>
      <c r="AA27" s="2333"/>
      <c r="AB27" s="2333"/>
      <c r="AC27" s="2333"/>
      <c r="AD27" s="2334"/>
      <c r="AE27" s="2335">
        <f>UnosPod!AC324</f>
        <v>0</v>
      </c>
      <c r="AF27" s="2336"/>
      <c r="AG27" s="2336"/>
      <c r="AH27" s="2336"/>
      <c r="AI27" s="2336"/>
      <c r="AJ27" s="2337"/>
      <c r="AK27" s="2294">
        <f>UnosPod!AG324</f>
        <v>0</v>
      </c>
      <c r="AL27" s="2295"/>
      <c r="AM27" s="2295"/>
      <c r="AN27" s="2296"/>
      <c r="AO27" s="2294">
        <f>UnosPod!AK324</f>
        <v>0</v>
      </c>
      <c r="AP27" s="2295"/>
      <c r="AQ27" s="2295"/>
      <c r="AR27" s="2297"/>
    </row>
    <row r="28" spans="1:44" ht="15" customHeight="1" x14ac:dyDescent="0.25">
      <c r="A28" s="2347">
        <f>UnosPod!A325</f>
        <v>3</v>
      </c>
      <c r="B28" s="2348"/>
      <c r="C28" s="2332">
        <f>UnosPod!C325</f>
        <v>0</v>
      </c>
      <c r="D28" s="2333"/>
      <c r="E28" s="2333"/>
      <c r="F28" s="2333"/>
      <c r="G28" s="2333"/>
      <c r="H28" s="2333"/>
      <c r="I28" s="2333"/>
      <c r="J28" s="2333"/>
      <c r="K28" s="2333"/>
      <c r="L28" s="2333"/>
      <c r="M28" s="2334"/>
      <c r="N28" s="2332">
        <f>UnosPod!M325</f>
        <v>0</v>
      </c>
      <c r="O28" s="2333"/>
      <c r="P28" s="2333"/>
      <c r="Q28" s="2333"/>
      <c r="R28" s="2333"/>
      <c r="S28" s="2333"/>
      <c r="T28" s="2333"/>
      <c r="U28" s="2333"/>
      <c r="V28" s="2334"/>
      <c r="W28" s="2332">
        <f>UnosPod!V325</f>
        <v>0</v>
      </c>
      <c r="X28" s="2333"/>
      <c r="Y28" s="2333"/>
      <c r="Z28" s="2333"/>
      <c r="AA28" s="2333"/>
      <c r="AB28" s="2333"/>
      <c r="AC28" s="2333"/>
      <c r="AD28" s="2334"/>
      <c r="AE28" s="2335">
        <f>UnosPod!AC325</f>
        <v>0</v>
      </c>
      <c r="AF28" s="2336"/>
      <c r="AG28" s="2336"/>
      <c r="AH28" s="2336"/>
      <c r="AI28" s="2336"/>
      <c r="AJ28" s="2337"/>
      <c r="AK28" s="2294">
        <f>UnosPod!AG325</f>
        <v>0</v>
      </c>
      <c r="AL28" s="2295"/>
      <c r="AM28" s="2295"/>
      <c r="AN28" s="2296"/>
      <c r="AO28" s="2294">
        <f>UnosPod!AK325</f>
        <v>0</v>
      </c>
      <c r="AP28" s="2295"/>
      <c r="AQ28" s="2295"/>
      <c r="AR28" s="2297"/>
    </row>
    <row r="29" spans="1:44" ht="15" customHeight="1" x14ac:dyDescent="0.25">
      <c r="A29" s="2347">
        <f>UnosPod!A326</f>
        <v>4</v>
      </c>
      <c r="B29" s="2348"/>
      <c r="C29" s="2332">
        <f>UnosPod!C326</f>
        <v>0</v>
      </c>
      <c r="D29" s="2333"/>
      <c r="E29" s="2333"/>
      <c r="F29" s="2333"/>
      <c r="G29" s="2333"/>
      <c r="H29" s="2333"/>
      <c r="I29" s="2333"/>
      <c r="J29" s="2333"/>
      <c r="K29" s="2333"/>
      <c r="L29" s="2333"/>
      <c r="M29" s="2334"/>
      <c r="N29" s="2332">
        <f>UnosPod!M326</f>
        <v>0</v>
      </c>
      <c r="O29" s="2333"/>
      <c r="P29" s="2333"/>
      <c r="Q29" s="2333"/>
      <c r="R29" s="2333"/>
      <c r="S29" s="2333"/>
      <c r="T29" s="2333"/>
      <c r="U29" s="2333"/>
      <c r="V29" s="2334"/>
      <c r="W29" s="2332">
        <f>UnosPod!V326</f>
        <v>0</v>
      </c>
      <c r="X29" s="2333"/>
      <c r="Y29" s="2333"/>
      <c r="Z29" s="2333"/>
      <c r="AA29" s="2333"/>
      <c r="AB29" s="2333"/>
      <c r="AC29" s="2333"/>
      <c r="AD29" s="2334"/>
      <c r="AE29" s="2335">
        <f>UnosPod!AC326</f>
        <v>0</v>
      </c>
      <c r="AF29" s="2336"/>
      <c r="AG29" s="2336"/>
      <c r="AH29" s="2336"/>
      <c r="AI29" s="2336"/>
      <c r="AJ29" s="2337"/>
      <c r="AK29" s="2294">
        <f>UnosPod!AG326</f>
        <v>0</v>
      </c>
      <c r="AL29" s="2295"/>
      <c r="AM29" s="2295"/>
      <c r="AN29" s="2296"/>
      <c r="AO29" s="2294">
        <f>UnosPod!AK326</f>
        <v>0</v>
      </c>
      <c r="AP29" s="2295"/>
      <c r="AQ29" s="2295"/>
      <c r="AR29" s="2297"/>
    </row>
    <row r="30" spans="1:44" ht="15" customHeight="1" thickBot="1" x14ac:dyDescent="0.3">
      <c r="A30" s="2363">
        <f>UnosPod!A327</f>
        <v>5</v>
      </c>
      <c r="B30" s="2364"/>
      <c r="C30" s="2365">
        <f>UnosPod!C327</f>
        <v>0</v>
      </c>
      <c r="D30" s="2366"/>
      <c r="E30" s="2366"/>
      <c r="F30" s="2366"/>
      <c r="G30" s="2366"/>
      <c r="H30" s="2366"/>
      <c r="I30" s="2366"/>
      <c r="J30" s="2366"/>
      <c r="K30" s="2366"/>
      <c r="L30" s="2366"/>
      <c r="M30" s="2367"/>
      <c r="N30" s="2365">
        <f>UnosPod!M327</f>
        <v>0</v>
      </c>
      <c r="O30" s="2366"/>
      <c r="P30" s="2366"/>
      <c r="Q30" s="2366"/>
      <c r="R30" s="2366"/>
      <c r="S30" s="2366"/>
      <c r="T30" s="2366"/>
      <c r="U30" s="2366"/>
      <c r="V30" s="2367"/>
      <c r="W30" s="2365">
        <f>UnosPod!V327</f>
        <v>0</v>
      </c>
      <c r="X30" s="2366"/>
      <c r="Y30" s="2366"/>
      <c r="Z30" s="2366"/>
      <c r="AA30" s="2366"/>
      <c r="AB30" s="2366"/>
      <c r="AC30" s="2366"/>
      <c r="AD30" s="2367"/>
      <c r="AE30" s="2368">
        <f>UnosPod!AC327</f>
        <v>0</v>
      </c>
      <c r="AF30" s="2369"/>
      <c r="AG30" s="2369"/>
      <c r="AH30" s="2369"/>
      <c r="AI30" s="2369"/>
      <c r="AJ30" s="2370"/>
      <c r="AK30" s="2298">
        <f>UnosPod!AG327</f>
        <v>0</v>
      </c>
      <c r="AL30" s="2299"/>
      <c r="AM30" s="2299"/>
      <c r="AN30" s="2300"/>
      <c r="AO30" s="2298">
        <f>UnosPod!AK327</f>
        <v>0</v>
      </c>
      <c r="AP30" s="2299"/>
      <c r="AQ30" s="2299"/>
      <c r="AR30" s="2301"/>
    </row>
    <row r="31" spans="1:44" ht="15" customHeight="1" thickTop="1" x14ac:dyDescent="0.25">
      <c r="A31" s="1141"/>
      <c r="B31" s="1141"/>
      <c r="C31" s="1142"/>
      <c r="D31" s="1142"/>
      <c r="E31" s="1142"/>
      <c r="F31" s="1142"/>
      <c r="G31" s="1142"/>
      <c r="H31" s="1142"/>
      <c r="I31" s="1142"/>
      <c r="J31" s="1142"/>
      <c r="K31" s="1142"/>
      <c r="L31" s="1142"/>
      <c r="M31" s="1142"/>
      <c r="N31" s="1142"/>
      <c r="O31" s="1142"/>
      <c r="P31" s="1142"/>
      <c r="Q31" s="1142"/>
      <c r="R31" s="1142"/>
      <c r="S31" s="1142"/>
      <c r="T31" s="1142"/>
      <c r="U31" s="1142"/>
      <c r="V31" s="1142"/>
      <c r="W31" s="1142"/>
      <c r="X31" s="1142"/>
      <c r="Y31" s="1142"/>
      <c r="Z31" s="1142"/>
      <c r="AA31" s="1142"/>
      <c r="AB31" s="1142"/>
      <c r="AC31" s="1142"/>
      <c r="AD31" s="1142"/>
      <c r="AE31" s="2411">
        <f>SUM(AE26:AJ30)</f>
        <v>0</v>
      </c>
      <c r="AF31" s="2411"/>
      <c r="AG31" s="2411"/>
      <c r="AH31" s="2411"/>
      <c r="AI31" s="2411"/>
      <c r="AJ31" s="2411"/>
      <c r="AK31" s="1143"/>
      <c r="AL31" s="1143"/>
      <c r="AM31" s="1143"/>
      <c r="AN31" s="1143"/>
      <c r="AO31" s="1143"/>
      <c r="AP31" s="1143"/>
      <c r="AQ31" s="1143"/>
      <c r="AR31" s="1143"/>
    </row>
    <row r="32" spans="1:44" s="25" customFormat="1" ht="17.25" customHeight="1" x14ac:dyDescent="0.25">
      <c r="A32" s="2164" t="s">
        <v>1304</v>
      </c>
      <c r="B32" s="2164"/>
      <c r="C32" s="2164"/>
      <c r="D32" s="2164"/>
      <c r="E32" s="2164"/>
      <c r="F32" s="2164"/>
      <c r="G32" s="2164"/>
      <c r="H32" s="2164"/>
      <c r="I32" s="2164"/>
      <c r="J32" s="2164"/>
      <c r="K32" s="2164"/>
      <c r="L32" s="2164"/>
      <c r="M32" s="2164"/>
      <c r="N32" s="2164"/>
      <c r="O32" s="2164"/>
      <c r="P32" s="2164"/>
      <c r="Q32" s="2164"/>
      <c r="R32" s="2164"/>
      <c r="S32" s="2164"/>
      <c r="T32" s="2164"/>
      <c r="U32" s="2164"/>
      <c r="V32" s="2164"/>
      <c r="W32" s="2164"/>
      <c r="X32" s="2164"/>
      <c r="Y32" s="2164"/>
      <c r="Z32" s="2164"/>
      <c r="AA32" s="2164"/>
      <c r="AB32" s="2164"/>
      <c r="AC32" s="2164"/>
      <c r="AD32" s="2164"/>
      <c r="AE32" s="2164"/>
      <c r="AF32" s="2164"/>
      <c r="AG32" s="2164"/>
      <c r="AH32" s="2164"/>
      <c r="AI32" s="2164"/>
      <c r="AJ32" s="2164"/>
      <c r="AK32" s="2164"/>
      <c r="AL32" s="2164"/>
      <c r="AM32" s="2164"/>
      <c r="AN32" s="2164"/>
      <c r="AO32" s="2164"/>
      <c r="AP32" s="2164"/>
      <c r="AQ32" s="2164"/>
      <c r="AR32" s="2164"/>
    </row>
    <row r="33" spans="1:45" s="192" customFormat="1" ht="16.5" customHeight="1" thickBot="1" x14ac:dyDescent="0.3">
      <c r="A33" s="240" t="s">
        <v>1305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 t="s">
        <v>1980</v>
      </c>
      <c r="AF33" s="240"/>
      <c r="AG33" s="240"/>
      <c r="AH33" s="240"/>
      <c r="AI33" s="240"/>
      <c r="AJ33" s="240"/>
      <c r="AK33" s="240"/>
      <c r="AL33" s="240"/>
      <c r="AM33" s="240"/>
      <c r="AN33" s="240"/>
      <c r="AO33" s="240"/>
      <c r="AP33" s="240"/>
      <c r="AQ33" s="240"/>
      <c r="AR33" s="240"/>
      <c r="AS33" s="239"/>
    </row>
    <row r="34" spans="1:45" s="25" customFormat="1" ht="15" customHeight="1" thickTop="1" x14ac:dyDescent="0.25">
      <c r="A34" s="2286" t="s">
        <v>1972</v>
      </c>
      <c r="B34" s="2287"/>
      <c r="C34" s="2287"/>
      <c r="D34" s="2287"/>
      <c r="E34" s="2287"/>
      <c r="F34" s="2287"/>
      <c r="G34" s="2287"/>
      <c r="H34" s="2287"/>
      <c r="I34" s="2287"/>
      <c r="J34" s="2287"/>
      <c r="K34" s="2287"/>
      <c r="L34" s="2287"/>
      <c r="M34" s="2287"/>
      <c r="N34" s="2287"/>
      <c r="O34" s="2287"/>
      <c r="P34" s="2287"/>
      <c r="Q34" s="2287"/>
      <c r="R34" s="2287"/>
      <c r="S34" s="2287"/>
      <c r="T34" s="2287"/>
      <c r="U34" s="2287"/>
      <c r="V34" s="2287"/>
      <c r="W34" s="2287"/>
      <c r="X34" s="2287"/>
      <c r="Y34" s="2287"/>
      <c r="Z34" s="2287"/>
      <c r="AA34" s="2287"/>
      <c r="AB34" s="2287"/>
      <c r="AC34" s="2287"/>
      <c r="AD34" s="2288"/>
      <c r="AE34" s="2290" t="s">
        <v>1973</v>
      </c>
      <c r="AF34" s="2291"/>
      <c r="AG34" s="2291"/>
      <c r="AH34" s="2291"/>
      <c r="AI34" s="2291"/>
      <c r="AJ34" s="2291"/>
      <c r="AK34" s="2291"/>
      <c r="AL34" s="2291"/>
      <c r="AM34" s="2291"/>
      <c r="AN34" s="2291"/>
      <c r="AO34" s="2291"/>
      <c r="AP34" s="2291"/>
      <c r="AQ34" s="2291"/>
      <c r="AR34" s="2292"/>
    </row>
    <row r="35" spans="1:45" s="25" customFormat="1" ht="9.75" customHeight="1" x14ac:dyDescent="0.25">
      <c r="A35" s="2289"/>
      <c r="B35" s="2169"/>
      <c r="C35" s="2169"/>
      <c r="D35" s="2169"/>
      <c r="E35" s="2169"/>
      <c r="F35" s="2169"/>
      <c r="G35" s="2169"/>
      <c r="H35" s="2169"/>
      <c r="I35" s="2169"/>
      <c r="J35" s="2169"/>
      <c r="K35" s="2169"/>
      <c r="L35" s="2169"/>
      <c r="M35" s="2169"/>
      <c r="N35" s="2169"/>
      <c r="O35" s="2169"/>
      <c r="P35" s="2169"/>
      <c r="Q35" s="2169"/>
      <c r="R35" s="2169"/>
      <c r="S35" s="2169"/>
      <c r="T35" s="2169"/>
      <c r="U35" s="2169"/>
      <c r="V35" s="2169"/>
      <c r="W35" s="2169"/>
      <c r="X35" s="2169"/>
      <c r="Y35" s="2169"/>
      <c r="Z35" s="2169"/>
      <c r="AA35" s="2169"/>
      <c r="AB35" s="2169"/>
      <c r="AC35" s="2169"/>
      <c r="AD35" s="2169"/>
      <c r="AE35" s="190"/>
      <c r="AF35" s="191"/>
      <c r="AG35" s="191"/>
      <c r="AH35" s="191"/>
      <c r="AI35" s="191"/>
      <c r="AJ35" s="70"/>
      <c r="AK35" s="70"/>
      <c r="AL35" s="70"/>
      <c r="AM35" s="70"/>
      <c r="AN35" s="70"/>
      <c r="AO35" s="70"/>
      <c r="AP35" s="70"/>
      <c r="AQ35" s="70"/>
      <c r="AR35" s="229"/>
    </row>
    <row r="36" spans="1:45" s="25" customFormat="1" ht="15" x14ac:dyDescent="0.25">
      <c r="A36" s="2293" t="s">
        <v>1974</v>
      </c>
      <c r="B36" s="2174"/>
      <c r="C36" s="2174"/>
      <c r="D36" s="2174"/>
      <c r="E36" s="2174"/>
      <c r="F36" s="2174"/>
      <c r="G36" s="2174"/>
      <c r="H36" s="2174"/>
      <c r="I36" s="2174"/>
      <c r="J36" s="2174"/>
      <c r="K36" s="2174"/>
      <c r="L36" s="2174"/>
      <c r="M36" s="2174"/>
      <c r="N36" s="2174"/>
      <c r="O36" s="2174"/>
      <c r="P36" s="2174"/>
      <c r="Q36" s="2174"/>
      <c r="R36" s="2174"/>
      <c r="S36" s="2174"/>
      <c r="T36" s="2174"/>
      <c r="U36" s="2174"/>
      <c r="V36" s="2174"/>
      <c r="W36" s="2175"/>
      <c r="X36" s="189" t="s">
        <v>2084</v>
      </c>
      <c r="Y36" s="186"/>
      <c r="Z36" s="1092"/>
      <c r="AA36" s="1092"/>
      <c r="AB36" s="186"/>
      <c r="AC36" s="186"/>
      <c r="AD36" s="1092"/>
      <c r="AE36" s="1097" t="s">
        <v>2082</v>
      </c>
      <c r="AF36" s="1092"/>
      <c r="AG36" s="1092"/>
      <c r="AH36" s="1092"/>
      <c r="AI36" s="1092"/>
      <c r="AJ36" s="1091"/>
      <c r="AK36" s="1091"/>
      <c r="AL36" s="1091"/>
      <c r="AM36" s="1091"/>
      <c r="AN36" s="1091"/>
      <c r="AO36" s="1091"/>
      <c r="AP36" s="1091"/>
      <c r="AQ36" s="1091"/>
      <c r="AR36" s="1098"/>
    </row>
    <row r="37" spans="1:45" s="25" customFormat="1" ht="15" x14ac:dyDescent="0.25">
      <c r="A37" s="1095"/>
      <c r="B37" s="1111" t="str">
        <f>Direktor</f>
        <v>Mxxxx Mxxxxx</v>
      </c>
      <c r="C37" s="191"/>
      <c r="D37" s="191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096"/>
      <c r="X37" s="1093"/>
      <c r="Y37" s="247"/>
      <c r="Z37" s="247"/>
      <c r="AA37" s="247"/>
      <c r="AB37" s="247"/>
      <c r="AC37" s="247"/>
      <c r="AD37" s="247"/>
      <c r="AE37" s="1093"/>
      <c r="AF37" s="247"/>
      <c r="AG37" s="247"/>
      <c r="AH37" s="247"/>
      <c r="AI37" s="247"/>
      <c r="AJ37" s="26"/>
      <c r="AK37" s="26"/>
      <c r="AL37" s="26"/>
      <c r="AM37" s="26"/>
      <c r="AN37" s="26"/>
      <c r="AO37" s="26"/>
      <c r="AP37" s="26"/>
      <c r="AQ37" s="26"/>
      <c r="AR37" s="226"/>
    </row>
    <row r="38" spans="1:45" s="25" customFormat="1" ht="15" x14ac:dyDescent="0.25">
      <c r="A38" s="2284" t="s">
        <v>1975</v>
      </c>
      <c r="B38" s="2177"/>
      <c r="C38" s="2177"/>
      <c r="D38" s="2177"/>
      <c r="E38" s="2177"/>
      <c r="F38" s="2177"/>
      <c r="G38" s="2177"/>
      <c r="H38" s="2177"/>
      <c r="I38" s="2177"/>
      <c r="J38" s="2177"/>
      <c r="K38" s="2177"/>
      <c r="L38" s="2177"/>
      <c r="M38" s="2177"/>
      <c r="N38" s="2177"/>
      <c r="O38" s="2177"/>
      <c r="P38" s="2177"/>
      <c r="Q38" s="2177"/>
      <c r="R38" s="2177"/>
      <c r="S38" s="2177"/>
      <c r="T38" s="2177"/>
      <c r="U38" s="2177"/>
      <c r="V38" s="2177"/>
      <c r="W38" s="2178"/>
      <c r="X38" s="1093"/>
      <c r="Y38" s="247"/>
      <c r="Z38" s="247"/>
      <c r="AA38" s="247"/>
      <c r="AB38" s="247"/>
      <c r="AC38" s="247"/>
      <c r="AD38" s="247"/>
      <c r="AE38" s="1093"/>
      <c r="AF38" s="247"/>
      <c r="AG38" s="247"/>
      <c r="AH38" s="247"/>
      <c r="AI38" s="247"/>
      <c r="AJ38" s="26"/>
      <c r="AK38" s="26"/>
      <c r="AL38" s="26"/>
      <c r="AM38" s="26"/>
      <c r="AN38" s="26"/>
      <c r="AO38" s="26"/>
      <c r="AP38" s="26"/>
      <c r="AQ38" s="26"/>
      <c r="AR38" s="226"/>
    </row>
    <row r="39" spans="1:45" s="25" customFormat="1" ht="12.75" customHeight="1" x14ac:dyDescent="0.25">
      <c r="A39" s="1095"/>
      <c r="B39" s="1071"/>
      <c r="C39" s="191"/>
      <c r="D39" s="191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3"/>
      <c r="X39" s="190"/>
      <c r="Y39" s="191"/>
      <c r="Z39" s="191"/>
      <c r="AA39" s="191"/>
      <c r="AB39" s="191"/>
      <c r="AC39" s="191"/>
      <c r="AD39" s="191"/>
      <c r="AE39" s="190"/>
      <c r="AF39" s="191"/>
      <c r="AG39" s="191"/>
      <c r="AH39" s="191"/>
      <c r="AI39" s="191"/>
      <c r="AJ39" s="70"/>
      <c r="AK39" s="70"/>
      <c r="AL39" s="70"/>
      <c r="AM39" s="70"/>
      <c r="AN39" s="70"/>
      <c r="AO39" s="70"/>
      <c r="AP39" s="70"/>
      <c r="AQ39" s="70"/>
      <c r="AR39" s="229"/>
    </row>
    <row r="40" spans="1:45" s="25" customFormat="1" ht="15" x14ac:dyDescent="0.25">
      <c r="A40" s="2284" t="s">
        <v>1976</v>
      </c>
      <c r="B40" s="2177"/>
      <c r="C40" s="2177"/>
      <c r="D40" s="2177"/>
      <c r="E40" s="2177"/>
      <c r="F40" s="2177"/>
      <c r="G40" s="2177"/>
      <c r="H40" s="2177"/>
      <c r="I40" s="2177"/>
      <c r="J40" s="2177"/>
      <c r="K40" s="2177"/>
      <c r="L40" s="2177"/>
      <c r="M40" s="2177"/>
      <c r="N40" s="2177"/>
      <c r="O40" s="2177"/>
      <c r="P40" s="2177"/>
      <c r="Q40" s="2177"/>
      <c r="R40" s="2177"/>
      <c r="S40" s="2177"/>
      <c r="T40" s="2177"/>
      <c r="U40" s="2177"/>
      <c r="V40" s="2177"/>
      <c r="W40" s="2178"/>
      <c r="X40" s="2285"/>
      <c r="Y40" s="2180"/>
      <c r="Z40" s="2180"/>
      <c r="AA40" s="2180"/>
      <c r="AB40" s="2180"/>
      <c r="AC40" s="2180"/>
      <c r="AD40" s="2180"/>
      <c r="AE40" s="1093" t="s">
        <v>2083</v>
      </c>
      <c r="AF40" s="247"/>
      <c r="AG40" s="247"/>
      <c r="AH40" s="247"/>
      <c r="AI40" s="247"/>
      <c r="AJ40" s="26"/>
      <c r="AK40" s="26"/>
      <c r="AL40" s="26"/>
      <c r="AM40" s="26"/>
      <c r="AN40" s="26"/>
      <c r="AO40" s="26"/>
      <c r="AP40" s="26"/>
      <c r="AQ40" s="26"/>
      <c r="AR40" s="226"/>
    </row>
    <row r="41" spans="1:45" s="25" customFormat="1" ht="15" x14ac:dyDescent="0.25">
      <c r="A41" s="1094"/>
      <c r="B41" s="662" t="str">
        <f>UnosPod!$F$3</f>
        <v>Nxxxx Bxxxxxx</v>
      </c>
      <c r="C41" s="191"/>
      <c r="D41" s="191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3"/>
      <c r="X41" s="2285" t="s">
        <v>2085</v>
      </c>
      <c r="Y41" s="2180"/>
      <c r="Z41" s="2180"/>
      <c r="AA41" s="2180"/>
      <c r="AB41" s="2180"/>
      <c r="AC41" s="2180"/>
      <c r="AD41" s="2180"/>
      <c r="AE41" s="1093"/>
      <c r="AF41" s="247"/>
      <c r="AG41" s="247"/>
      <c r="AH41" s="247"/>
      <c r="AI41" s="247"/>
      <c r="AJ41" s="26"/>
      <c r="AK41" s="26"/>
      <c r="AL41" s="26"/>
      <c r="AM41" s="26"/>
      <c r="AN41" s="26"/>
      <c r="AO41" s="26"/>
      <c r="AP41" s="26"/>
      <c r="AQ41" s="26"/>
      <c r="AR41" s="226"/>
    </row>
    <row r="42" spans="1:45" s="25" customFormat="1" ht="15" x14ac:dyDescent="0.25">
      <c r="A42" s="2284" t="s">
        <v>1977</v>
      </c>
      <c r="B42" s="2177"/>
      <c r="C42" s="2177"/>
      <c r="D42" s="2177"/>
      <c r="E42" s="2177"/>
      <c r="F42" s="2177"/>
      <c r="G42" s="2177"/>
      <c r="H42" s="2177"/>
      <c r="I42" s="2177"/>
      <c r="J42" s="2177"/>
      <c r="K42" s="2177"/>
      <c r="L42" s="2177"/>
      <c r="M42" s="2177"/>
      <c r="N42" s="2177"/>
      <c r="O42" s="2177"/>
      <c r="P42" s="2177"/>
      <c r="Q42" s="2177"/>
      <c r="R42" s="2177"/>
      <c r="S42" s="2177"/>
      <c r="T42" s="2177"/>
      <c r="U42" s="2177"/>
      <c r="V42" s="2177"/>
      <c r="W42" s="2178"/>
      <c r="X42" s="202"/>
      <c r="Y42" s="26"/>
      <c r="Z42" s="26"/>
      <c r="AA42" s="26"/>
      <c r="AB42" s="26"/>
      <c r="AC42" s="26"/>
      <c r="AD42" s="26"/>
      <c r="AE42" s="1099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26"/>
    </row>
    <row r="43" spans="1:45" s="25" customFormat="1" ht="14.25" customHeight="1" thickBot="1" x14ac:dyDescent="0.3">
      <c r="A43" s="245"/>
      <c r="B43" s="246"/>
      <c r="C43" s="246"/>
      <c r="D43" s="246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3"/>
      <c r="X43" s="234"/>
      <c r="Y43" s="232"/>
      <c r="Z43" s="232"/>
      <c r="AA43" s="232"/>
      <c r="AB43" s="232"/>
      <c r="AC43" s="232"/>
      <c r="AD43" s="232"/>
      <c r="AE43" s="234"/>
      <c r="AF43" s="232"/>
      <c r="AG43" s="232"/>
      <c r="AH43" s="232"/>
      <c r="AI43" s="232"/>
      <c r="AJ43" s="232"/>
      <c r="AK43" s="232"/>
      <c r="AL43" s="232"/>
      <c r="AM43" s="232"/>
      <c r="AN43" s="232"/>
      <c r="AO43" s="232"/>
      <c r="AP43" s="232"/>
      <c r="AQ43" s="232"/>
      <c r="AR43" s="235"/>
    </row>
    <row r="44" spans="1:45" s="25" customFormat="1" ht="14.25" customHeight="1" thickTop="1" x14ac:dyDescent="0.25"/>
  </sheetData>
  <mergeCells count="135">
    <mergeCell ref="AE31:AJ31"/>
    <mergeCell ref="A1:AR1"/>
    <mergeCell ref="A3:O3"/>
    <mergeCell ref="P3:AD3"/>
    <mergeCell ref="A7:C7"/>
    <mergeCell ref="D7:I7"/>
    <mergeCell ref="J7:O7"/>
    <mergeCell ref="P7:U7"/>
    <mergeCell ref="V7:AR7"/>
    <mergeCell ref="AE3:AR3"/>
    <mergeCell ref="AE4:AR4"/>
    <mergeCell ref="A2:AR2"/>
    <mergeCell ref="A8:C8"/>
    <mergeCell ref="D8:I8"/>
    <mergeCell ref="J8:O8"/>
    <mergeCell ref="P8:U8"/>
    <mergeCell ref="V8:AR8"/>
    <mergeCell ref="A9:C9"/>
    <mergeCell ref="D9:I9"/>
    <mergeCell ref="J9:O9"/>
    <mergeCell ref="P9:U9"/>
    <mergeCell ref="V9:AR9"/>
    <mergeCell ref="C15:Q15"/>
    <mergeCell ref="R15:W15"/>
    <mergeCell ref="X15:AA15"/>
    <mergeCell ref="AB15:AI15"/>
    <mergeCell ref="A10:C10"/>
    <mergeCell ref="D10:I10"/>
    <mergeCell ref="J10:O10"/>
    <mergeCell ref="P10:U10"/>
    <mergeCell ref="V10:AR10"/>
    <mergeCell ref="A11:C11"/>
    <mergeCell ref="D11:I11"/>
    <mergeCell ref="J11:O11"/>
    <mergeCell ref="P11:U11"/>
    <mergeCell ref="V11:AR11"/>
    <mergeCell ref="A17:B17"/>
    <mergeCell ref="C17:Q17"/>
    <mergeCell ref="R17:W17"/>
    <mergeCell ref="X17:AA17"/>
    <mergeCell ref="AB17:AI17"/>
    <mergeCell ref="AJ17:AR17"/>
    <mergeCell ref="A12:C12"/>
    <mergeCell ref="D12:I12"/>
    <mergeCell ref="J12:O12"/>
    <mergeCell ref="P12:U12"/>
    <mergeCell ref="V12:AR12"/>
    <mergeCell ref="AJ15:AR15"/>
    <mergeCell ref="A16:B16"/>
    <mergeCell ref="C16:Q16"/>
    <mergeCell ref="R16:W16"/>
    <mergeCell ref="X16:AA16"/>
    <mergeCell ref="AB16:AI16"/>
    <mergeCell ref="AJ16:AR16"/>
    <mergeCell ref="A13:C13"/>
    <mergeCell ref="D13:I13"/>
    <mergeCell ref="J13:O13"/>
    <mergeCell ref="P13:U13"/>
    <mergeCell ref="V13:AR13"/>
    <mergeCell ref="A15:B15"/>
    <mergeCell ref="A22:B22"/>
    <mergeCell ref="C22:Q22"/>
    <mergeCell ref="R22:W22"/>
    <mergeCell ref="X22:AA22"/>
    <mergeCell ref="AB22:AI22"/>
    <mergeCell ref="AJ22:AR22"/>
    <mergeCell ref="A18:B18"/>
    <mergeCell ref="C18:Q18"/>
    <mergeCell ref="R18:W18"/>
    <mergeCell ref="X18:AA18"/>
    <mergeCell ref="AB18:AI18"/>
    <mergeCell ref="AJ18:AR18"/>
    <mergeCell ref="A19:B21"/>
    <mergeCell ref="A30:B30"/>
    <mergeCell ref="C30:M30"/>
    <mergeCell ref="N30:V30"/>
    <mergeCell ref="W30:AD30"/>
    <mergeCell ref="AE30:AJ30"/>
    <mergeCell ref="A28:B28"/>
    <mergeCell ref="C28:M28"/>
    <mergeCell ref="N28:V28"/>
    <mergeCell ref="W28:AD28"/>
    <mergeCell ref="AE28:AJ28"/>
    <mergeCell ref="A29:B29"/>
    <mergeCell ref="C29:M29"/>
    <mergeCell ref="N29:V29"/>
    <mergeCell ref="W26:AD26"/>
    <mergeCell ref="AE26:AJ26"/>
    <mergeCell ref="A27:B27"/>
    <mergeCell ref="C27:M27"/>
    <mergeCell ref="N27:V27"/>
    <mergeCell ref="W27:AD27"/>
    <mergeCell ref="AE27:AJ27"/>
    <mergeCell ref="A24:B24"/>
    <mergeCell ref="C24:M24"/>
    <mergeCell ref="N24:V24"/>
    <mergeCell ref="AE24:AJ24"/>
    <mergeCell ref="A25:B25"/>
    <mergeCell ref="C25:M25"/>
    <mergeCell ref="N25:V25"/>
    <mergeCell ref="W25:AD25"/>
    <mergeCell ref="AE25:AJ25"/>
    <mergeCell ref="AK29:AN29"/>
    <mergeCell ref="AO29:AR29"/>
    <mergeCell ref="AK30:AN30"/>
    <mergeCell ref="AO30:AR30"/>
    <mergeCell ref="AE5:AR5"/>
    <mergeCell ref="A4:O5"/>
    <mergeCell ref="H23:AR23"/>
    <mergeCell ref="AJ19:AR21"/>
    <mergeCell ref="AO24:AR24"/>
    <mergeCell ref="AO25:AR25"/>
    <mergeCell ref="AK24:AN24"/>
    <mergeCell ref="AK25:AN25"/>
    <mergeCell ref="AK26:AN26"/>
    <mergeCell ref="AO26:AR26"/>
    <mergeCell ref="AK27:AN27"/>
    <mergeCell ref="AO27:AR27"/>
    <mergeCell ref="AK28:AN28"/>
    <mergeCell ref="AO28:AR28"/>
    <mergeCell ref="W29:AD29"/>
    <mergeCell ref="AE29:AJ29"/>
    <mergeCell ref="A26:B26"/>
    <mergeCell ref="C26:M26"/>
    <mergeCell ref="N26:V26"/>
    <mergeCell ref="W24:AD24"/>
    <mergeCell ref="A42:W42"/>
    <mergeCell ref="X40:AD40"/>
    <mergeCell ref="A32:AR32"/>
    <mergeCell ref="X41:AD41"/>
    <mergeCell ref="A34:AD35"/>
    <mergeCell ref="AE34:AR34"/>
    <mergeCell ref="A36:W36"/>
    <mergeCell ref="A38:W38"/>
    <mergeCell ref="A40:W40"/>
  </mergeCells>
  <pageMargins left="0.70866141732283472" right="0.51181102362204722" top="0.74803149606299213" bottom="0.55118110236220474" header="0.31496062992125984" footer="0.31496062992125984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9" tint="0.39997558519241921"/>
    <pageSetUpPr fitToPage="1"/>
  </sheetPr>
  <dimension ref="A1:AV124"/>
  <sheetViews>
    <sheetView showGridLines="0" topLeftCell="A10" workbookViewId="0">
      <selection activeCell="AX17" sqref="AX17"/>
    </sheetView>
  </sheetViews>
  <sheetFormatPr defaultColWidth="3" defaultRowHeight="12.75" x14ac:dyDescent="0.2"/>
  <cols>
    <col min="1" max="27" width="1.7109375" style="169" customWidth="1"/>
    <col min="28" max="40" width="3.140625" style="169" customWidth="1"/>
    <col min="41" max="41" width="3" style="169" customWidth="1"/>
    <col min="42" max="44" width="3.140625" style="169" customWidth="1"/>
    <col min="45" max="45" width="4.28515625" style="169" customWidth="1"/>
    <col min="46" max="47" width="3.140625" style="169" customWidth="1"/>
    <col min="48" max="48" width="1.140625" style="169" customWidth="1"/>
    <col min="49" max="69" width="3" style="169"/>
    <col min="70" max="70" width="3.28515625" style="169" customWidth="1"/>
    <col min="71" max="94" width="3" style="169"/>
    <col min="95" max="95" width="2.85546875" style="169" customWidth="1"/>
    <col min="96" max="96" width="3.7109375" style="169" customWidth="1"/>
    <col min="97" max="16384" width="3" style="169"/>
  </cols>
  <sheetData>
    <row r="1" spans="1:48" ht="14.25" customHeight="1" thickTop="1" x14ac:dyDescent="0.25">
      <c r="A1" s="203"/>
      <c r="B1" s="204"/>
      <c r="C1" s="204"/>
      <c r="D1" s="204"/>
      <c r="E1" s="204"/>
      <c r="F1" s="652"/>
      <c r="G1" s="204"/>
      <c r="H1" s="2445" t="s">
        <v>2141</v>
      </c>
      <c r="I1" s="2446"/>
      <c r="J1" s="2446"/>
      <c r="K1" s="2446"/>
      <c r="L1" s="2446"/>
      <c r="M1" s="2446"/>
      <c r="N1" s="2446"/>
      <c r="O1" s="2446"/>
      <c r="P1" s="2446"/>
      <c r="Q1" s="2446"/>
      <c r="R1" s="2446"/>
      <c r="S1" s="2446"/>
      <c r="T1" s="2446"/>
      <c r="U1" s="2446"/>
      <c r="V1" s="2446"/>
      <c r="W1" s="2447"/>
      <c r="X1" s="2453"/>
      <c r="Y1" s="2453"/>
      <c r="Z1" s="2453"/>
      <c r="AA1" s="2453"/>
      <c r="AB1" s="2453"/>
      <c r="AC1" s="2453"/>
      <c r="AD1" s="2453"/>
      <c r="AE1" s="2453"/>
      <c r="AF1" s="2453"/>
      <c r="AG1" s="2453"/>
      <c r="AH1" s="2453"/>
      <c r="AI1" s="2453"/>
      <c r="AJ1" s="2453"/>
      <c r="AK1" s="2453"/>
      <c r="AL1" s="2457" t="s">
        <v>1986</v>
      </c>
      <c r="AM1" s="2458"/>
      <c r="AN1" s="2458"/>
      <c r="AO1" s="2458"/>
      <c r="AP1" s="2458"/>
      <c r="AQ1" s="2458"/>
      <c r="AR1" s="2458"/>
      <c r="AS1" s="2458"/>
      <c r="AT1" s="2458"/>
      <c r="AU1" s="2458"/>
      <c r="AV1" s="2459"/>
    </row>
    <row r="2" spans="1:48" ht="14.25" customHeight="1" x14ac:dyDescent="0.2">
      <c r="A2" s="205"/>
      <c r="B2" s="170"/>
      <c r="C2" s="170"/>
      <c r="D2" s="170"/>
      <c r="E2" s="170"/>
      <c r="F2" s="170"/>
      <c r="G2" s="170"/>
      <c r="H2" s="2448" t="s">
        <v>2142</v>
      </c>
      <c r="I2" s="2448"/>
      <c r="J2" s="2448"/>
      <c r="K2" s="2448"/>
      <c r="L2" s="2448"/>
      <c r="M2" s="2448"/>
      <c r="N2" s="2448"/>
      <c r="O2" s="2448"/>
      <c r="P2" s="2448"/>
      <c r="Q2" s="2448"/>
      <c r="R2" s="2448"/>
      <c r="S2" s="2448"/>
      <c r="T2" s="2448"/>
      <c r="U2" s="2448"/>
      <c r="V2" s="2448"/>
      <c r="W2" s="2448"/>
      <c r="X2" s="2450" t="s">
        <v>2144</v>
      </c>
      <c r="Y2" s="2451"/>
      <c r="Z2" s="2451"/>
      <c r="AA2" s="2451"/>
      <c r="AB2" s="2451"/>
      <c r="AC2" s="2451"/>
      <c r="AD2" s="2451"/>
      <c r="AE2" s="2451"/>
      <c r="AF2" s="2451"/>
      <c r="AG2" s="2451"/>
      <c r="AH2" s="2451"/>
      <c r="AI2" s="2451"/>
      <c r="AJ2" s="2451"/>
      <c r="AK2" s="2452"/>
      <c r="AL2" s="2460"/>
      <c r="AM2" s="2461"/>
      <c r="AN2" s="2461"/>
      <c r="AO2" s="2461"/>
      <c r="AP2" s="2461"/>
      <c r="AQ2" s="2461"/>
      <c r="AR2" s="2461"/>
      <c r="AS2" s="2461"/>
      <c r="AT2" s="2461"/>
      <c r="AU2" s="2461"/>
      <c r="AV2" s="2462"/>
    </row>
    <row r="3" spans="1:48" ht="14.25" customHeight="1" x14ac:dyDescent="0.3">
      <c r="A3" s="1152"/>
      <c r="B3" s="170"/>
      <c r="C3" s="170"/>
      <c r="D3" s="170"/>
      <c r="E3" s="170"/>
      <c r="F3" s="170"/>
      <c r="G3" s="170"/>
      <c r="H3" s="2455" t="s">
        <v>2143</v>
      </c>
      <c r="I3" s="2455"/>
      <c r="J3" s="2455"/>
      <c r="K3" s="2455"/>
      <c r="L3" s="2455"/>
      <c r="M3" s="2455"/>
      <c r="N3" s="2455"/>
      <c r="O3" s="2455"/>
      <c r="P3" s="2455"/>
      <c r="Q3" s="2455"/>
      <c r="R3" s="2455"/>
      <c r="S3" s="2455"/>
      <c r="T3" s="2455"/>
      <c r="U3" s="2455"/>
      <c r="V3" s="2455"/>
      <c r="W3" s="2455"/>
      <c r="X3" s="2456" t="s">
        <v>2145</v>
      </c>
      <c r="Y3" s="2456"/>
      <c r="Z3" s="2456"/>
      <c r="AA3" s="2456"/>
      <c r="AB3" s="2456"/>
      <c r="AC3" s="2456"/>
      <c r="AD3" s="2456"/>
      <c r="AE3" s="2456"/>
      <c r="AF3" s="2456"/>
      <c r="AG3" s="2456"/>
      <c r="AH3" s="2456"/>
      <c r="AI3" s="2456"/>
      <c r="AJ3" s="2456"/>
      <c r="AK3" s="2456"/>
      <c r="AL3" s="2460"/>
      <c r="AM3" s="2461"/>
      <c r="AN3" s="2461"/>
      <c r="AO3" s="2461"/>
      <c r="AP3" s="2461"/>
      <c r="AQ3" s="2461"/>
      <c r="AR3" s="2461"/>
      <c r="AS3" s="2461"/>
      <c r="AT3" s="2461"/>
      <c r="AU3" s="2461"/>
      <c r="AV3" s="2462"/>
    </row>
    <row r="4" spans="1:48" ht="14.25" customHeight="1" thickBot="1" x14ac:dyDescent="0.35">
      <c r="A4" s="205"/>
      <c r="B4" s="170"/>
      <c r="C4" s="170"/>
      <c r="D4" s="170"/>
      <c r="E4" s="170"/>
      <c r="F4" s="170"/>
      <c r="G4" s="170"/>
      <c r="H4" s="2449"/>
      <c r="I4" s="2449"/>
      <c r="J4" s="2449"/>
      <c r="K4" s="2449"/>
      <c r="L4" s="2449"/>
      <c r="M4" s="2449"/>
      <c r="N4" s="2449"/>
      <c r="O4" s="2449"/>
      <c r="P4" s="2449"/>
      <c r="Q4" s="2449"/>
      <c r="R4" s="2449"/>
      <c r="S4" s="2449"/>
      <c r="T4" s="2449"/>
      <c r="U4" s="2449"/>
      <c r="V4" s="2449"/>
      <c r="W4" s="2449"/>
      <c r="X4" s="2454"/>
      <c r="Y4" s="2454"/>
      <c r="Z4" s="2454"/>
      <c r="AA4" s="2454"/>
      <c r="AB4" s="2454"/>
      <c r="AC4" s="2454"/>
      <c r="AD4" s="2454"/>
      <c r="AE4" s="2454"/>
      <c r="AF4" s="2454"/>
      <c r="AG4" s="2454"/>
      <c r="AH4" s="2454"/>
      <c r="AI4" s="2454"/>
      <c r="AJ4" s="2454"/>
      <c r="AK4" s="2454"/>
      <c r="AL4" s="2463"/>
      <c r="AM4" s="2464"/>
      <c r="AN4" s="2464"/>
      <c r="AO4" s="2464"/>
      <c r="AP4" s="2464"/>
      <c r="AQ4" s="2464"/>
      <c r="AR4" s="2464"/>
      <c r="AS4" s="2464"/>
      <c r="AT4" s="2464"/>
      <c r="AU4" s="2464"/>
      <c r="AV4" s="2465"/>
    </row>
    <row r="5" spans="1:48" s="1153" customFormat="1" ht="48.75" customHeight="1" thickTop="1" thickBot="1" x14ac:dyDescent="0.25">
      <c r="A5" s="2444" t="s">
        <v>2146</v>
      </c>
      <c r="B5" s="2444"/>
      <c r="C5" s="2444"/>
      <c r="D5" s="2444"/>
      <c r="E5" s="2444"/>
      <c r="F5" s="2444"/>
      <c r="G5" s="2444"/>
      <c r="H5" s="2444"/>
      <c r="I5" s="2444"/>
      <c r="J5" s="2444"/>
      <c r="K5" s="2444"/>
      <c r="L5" s="2444"/>
      <c r="M5" s="2444"/>
      <c r="N5" s="2444"/>
      <c r="O5" s="2444"/>
      <c r="P5" s="2444"/>
      <c r="Q5" s="2444"/>
      <c r="R5" s="2444"/>
      <c r="S5" s="2444"/>
      <c r="T5" s="2444"/>
      <c r="U5" s="2444"/>
      <c r="V5" s="2444"/>
      <c r="W5" s="2444"/>
      <c r="X5" s="2444"/>
      <c r="Y5" s="2444"/>
      <c r="Z5" s="2444"/>
      <c r="AA5" s="2444"/>
      <c r="AB5" s="2444"/>
      <c r="AC5" s="2444"/>
      <c r="AD5" s="2444"/>
      <c r="AE5" s="2444"/>
      <c r="AF5" s="2444"/>
      <c r="AG5" s="2444"/>
      <c r="AH5" s="2444"/>
      <c r="AI5" s="2444"/>
      <c r="AJ5" s="2444"/>
      <c r="AK5" s="2444"/>
      <c r="AL5" s="2444"/>
      <c r="AM5" s="2444"/>
      <c r="AN5" s="2444"/>
      <c r="AO5" s="2444"/>
      <c r="AP5" s="2444"/>
      <c r="AQ5" s="2444"/>
      <c r="AR5" s="2444"/>
      <c r="AS5" s="2444"/>
      <c r="AT5" s="2444"/>
      <c r="AU5" s="2444"/>
      <c r="AV5" s="2444"/>
    </row>
    <row r="6" spans="1:48" ht="13.5" thickTop="1" x14ac:dyDescent="0.2">
      <c r="A6" s="206" t="s">
        <v>2150</v>
      </c>
      <c r="B6" s="207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652"/>
      <c r="P6" s="652"/>
      <c r="Q6" s="208"/>
      <c r="R6" s="208"/>
      <c r="S6" s="208"/>
      <c r="T6" s="208"/>
      <c r="U6" s="208"/>
      <c r="V6" s="208"/>
      <c r="W6" s="208"/>
      <c r="X6" s="208"/>
      <c r="Y6" s="208"/>
      <c r="Z6" s="209"/>
      <c r="AA6" s="210" t="s">
        <v>2147</v>
      </c>
      <c r="AB6" s="208"/>
      <c r="AC6" s="208"/>
      <c r="AD6" s="208"/>
      <c r="AE6" s="208"/>
      <c r="AF6" s="208"/>
      <c r="AG6" s="208"/>
      <c r="AH6" s="208"/>
      <c r="AI6" s="652"/>
      <c r="AJ6" s="208"/>
      <c r="AK6" s="209"/>
      <c r="AL6" s="210" t="s">
        <v>2149</v>
      </c>
      <c r="AM6" s="652"/>
      <c r="AN6" s="208"/>
      <c r="AO6" s="208"/>
      <c r="AP6" s="208"/>
      <c r="AQ6" s="208"/>
      <c r="AR6" s="208"/>
      <c r="AS6" s="208"/>
      <c r="AT6" s="208"/>
      <c r="AU6" s="208"/>
      <c r="AV6" s="211"/>
    </row>
    <row r="7" spans="1:48" ht="15.75" customHeight="1" x14ac:dyDescent="0.25">
      <c r="A7" s="2442">
        <f>UnosPod!AC8</f>
        <v>4</v>
      </c>
      <c r="B7" s="2440"/>
      <c r="C7" s="2440">
        <f>UnosPod!AE8</f>
        <v>0</v>
      </c>
      <c r="D7" s="2440"/>
      <c r="E7" s="2440">
        <f>UnosPod!AG8</f>
        <v>0</v>
      </c>
      <c r="F7" s="2440"/>
      <c r="G7" s="2440">
        <f>UnosPod!AI8</f>
        <v>0</v>
      </c>
      <c r="H7" s="2440"/>
      <c r="I7" s="2440">
        <f>UnosPod!AK8</f>
        <v>0</v>
      </c>
      <c r="J7" s="2440"/>
      <c r="K7" s="2440">
        <f>UnosPod!AM8</f>
        <v>0</v>
      </c>
      <c r="L7" s="2440"/>
      <c r="M7" s="2440">
        <f>UnosPod!AO8</f>
        <v>9</v>
      </c>
      <c r="N7" s="2440"/>
      <c r="O7" s="2440">
        <f>UnosPod!AQ8</f>
        <v>0</v>
      </c>
      <c r="P7" s="2440"/>
      <c r="Q7" s="2440">
        <f>UnosPod!AS8</f>
        <v>0</v>
      </c>
      <c r="R7" s="2440"/>
      <c r="S7" s="2440">
        <f>UnosPod!AU8</f>
        <v>0</v>
      </c>
      <c r="T7" s="2440"/>
      <c r="U7" s="2440">
        <f>UnosPod!AW8</f>
        <v>0</v>
      </c>
      <c r="V7" s="2440"/>
      <c r="W7" s="2440">
        <f>UnosPod!AY8</f>
        <v>0</v>
      </c>
      <c r="X7" s="2440"/>
      <c r="Y7" s="2440">
        <f>UnosPod!BA8</f>
        <v>0</v>
      </c>
      <c r="Z7" s="2440"/>
      <c r="AA7" s="177"/>
      <c r="AB7" s="237"/>
      <c r="AC7" s="170" t="s">
        <v>2154</v>
      </c>
      <c r="AD7" s="170"/>
      <c r="AE7" s="170"/>
      <c r="AF7" s="174"/>
      <c r="AG7" s="170" t="s">
        <v>2153</v>
      </c>
      <c r="AH7" s="170"/>
      <c r="AI7" s="170"/>
      <c r="AJ7" s="170"/>
      <c r="AK7" s="178"/>
      <c r="AL7" s="2471" t="s">
        <v>1990</v>
      </c>
      <c r="AM7" s="2472"/>
      <c r="AN7" s="1179">
        <f>UnosPod!F6</f>
        <v>0</v>
      </c>
      <c r="AO7" s="1179">
        <f>UnosPod!G6</f>
        <v>1</v>
      </c>
      <c r="AP7" s="1178" t="s">
        <v>2169</v>
      </c>
      <c r="AQ7" s="1179">
        <f>UnosPod!H6</f>
        <v>0</v>
      </c>
      <c r="AR7" s="1179">
        <f>UnosPod!I6</f>
        <v>1</v>
      </c>
      <c r="AS7" s="1182" t="s">
        <v>2170</v>
      </c>
      <c r="AT7" s="1179">
        <f>UnosPod!S6</f>
        <v>1</v>
      </c>
      <c r="AU7" s="1179">
        <f>UnosPod!T6</f>
        <v>8</v>
      </c>
      <c r="AV7" s="212"/>
    </row>
    <row r="8" spans="1:48" ht="3.75" customHeight="1" x14ac:dyDescent="0.25">
      <c r="A8" s="2443"/>
      <c r="B8" s="2441"/>
      <c r="C8" s="2441"/>
      <c r="D8" s="2441"/>
      <c r="E8" s="2441"/>
      <c r="F8" s="2441"/>
      <c r="G8" s="2441"/>
      <c r="H8" s="2441"/>
      <c r="I8" s="2441"/>
      <c r="J8" s="2441"/>
      <c r="K8" s="2441"/>
      <c r="L8" s="2441"/>
      <c r="M8" s="2441"/>
      <c r="N8" s="2441"/>
      <c r="O8" s="2441"/>
      <c r="P8" s="2441"/>
      <c r="Q8" s="2441"/>
      <c r="R8" s="2441"/>
      <c r="S8" s="2441"/>
      <c r="T8" s="2441"/>
      <c r="U8" s="2441"/>
      <c r="V8" s="2441"/>
      <c r="W8" s="2441"/>
      <c r="X8" s="2441"/>
      <c r="Y8" s="2441"/>
      <c r="Z8" s="2441"/>
      <c r="AA8" s="179"/>
      <c r="AB8" s="180"/>
      <c r="AC8" s="180"/>
      <c r="AD8" s="180"/>
      <c r="AE8" s="180"/>
      <c r="AF8" s="180"/>
      <c r="AG8" s="180"/>
      <c r="AH8" s="180"/>
      <c r="AI8" s="180"/>
      <c r="AJ8" s="180"/>
      <c r="AK8" s="181"/>
      <c r="AL8" s="1177"/>
      <c r="AM8" s="658"/>
      <c r="AN8" s="1180"/>
      <c r="AO8" s="1180"/>
      <c r="AP8" s="1181"/>
      <c r="AQ8" s="1180"/>
      <c r="AR8" s="1180"/>
      <c r="AS8" s="1183"/>
      <c r="AT8" s="1180"/>
      <c r="AU8" s="1180"/>
      <c r="AV8" s="212"/>
    </row>
    <row r="9" spans="1:48" ht="15.75" customHeight="1" x14ac:dyDescent="0.25">
      <c r="A9" s="213" t="s">
        <v>1300</v>
      </c>
      <c r="B9" s="18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653"/>
      <c r="P9" s="653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83" t="s">
        <v>2148</v>
      </c>
      <c r="AB9" s="175"/>
      <c r="AC9" s="175"/>
      <c r="AD9" s="175"/>
      <c r="AE9" s="175"/>
      <c r="AF9" s="175"/>
      <c r="AG9" s="175"/>
      <c r="AH9" s="175"/>
      <c r="AI9" s="1157"/>
      <c r="AJ9" s="175"/>
      <c r="AK9" s="176"/>
      <c r="AL9" s="2471" t="s">
        <v>1991</v>
      </c>
      <c r="AM9" s="2472"/>
      <c r="AN9" s="1179">
        <f>UnosPod!M6</f>
        <v>3</v>
      </c>
      <c r="AO9" s="1179">
        <f>UnosPod!N6</f>
        <v>1</v>
      </c>
      <c r="AP9" s="1178" t="s">
        <v>2169</v>
      </c>
      <c r="AQ9" s="1179">
        <f>UnosPod!O6</f>
        <v>1</v>
      </c>
      <c r="AR9" s="1179">
        <f>UnosPod!P6</f>
        <v>2</v>
      </c>
      <c r="AS9" s="1182" t="s">
        <v>2170</v>
      </c>
      <c r="AT9" s="1179">
        <f>UnosPod!S6</f>
        <v>1</v>
      </c>
      <c r="AU9" s="1179">
        <f>UnosPod!T6</f>
        <v>8</v>
      </c>
      <c r="AV9" s="212"/>
    </row>
    <row r="10" spans="1:48" ht="15" customHeight="1" x14ac:dyDescent="0.2">
      <c r="A10" s="2478" t="str">
        <f>UnosPod!F8</f>
        <v>PREDUZEĆE d.o.o.</v>
      </c>
      <c r="B10" s="2479"/>
      <c r="C10" s="2479"/>
      <c r="D10" s="2479"/>
      <c r="E10" s="2479"/>
      <c r="F10" s="2479"/>
      <c r="G10" s="2479"/>
      <c r="H10" s="2479"/>
      <c r="I10" s="2479"/>
      <c r="J10" s="2479"/>
      <c r="K10" s="2479"/>
      <c r="L10" s="2479"/>
      <c r="M10" s="2479"/>
      <c r="N10" s="2479"/>
      <c r="O10" s="2479"/>
      <c r="P10" s="2479"/>
      <c r="Q10" s="2479"/>
      <c r="R10" s="2479"/>
      <c r="S10" s="2479"/>
      <c r="T10" s="2479"/>
      <c r="U10" s="2479"/>
      <c r="V10" s="2479"/>
      <c r="W10" s="2479"/>
      <c r="X10" s="2479"/>
      <c r="Y10" s="2479"/>
      <c r="Z10" s="2480"/>
      <c r="AA10" s="177"/>
      <c r="AB10" s="182">
        <f>UnosPod!AC12</f>
        <v>0</v>
      </c>
      <c r="AC10" s="214">
        <f>UnosPod!AD12</f>
        <v>0</v>
      </c>
      <c r="AD10" s="236">
        <f>UnosPod!AE12</f>
        <v>0</v>
      </c>
      <c r="AE10" s="170"/>
      <c r="AF10" s="170"/>
      <c r="AG10" s="170"/>
      <c r="AH10" s="170"/>
      <c r="AI10" s="170"/>
      <c r="AJ10" s="170"/>
      <c r="AK10" s="178"/>
      <c r="AL10" s="177"/>
      <c r="AM10" s="170"/>
      <c r="AN10" s="170"/>
      <c r="AO10" s="170"/>
      <c r="AP10" s="170"/>
      <c r="AQ10" s="170"/>
      <c r="AR10" s="170"/>
      <c r="AS10" s="170"/>
      <c r="AT10" s="170"/>
      <c r="AU10" s="170"/>
      <c r="AV10" s="212"/>
    </row>
    <row r="11" spans="1:48" ht="5.25" customHeight="1" x14ac:dyDescent="0.2">
      <c r="A11" s="2481"/>
      <c r="B11" s="2482"/>
      <c r="C11" s="2482"/>
      <c r="D11" s="2482"/>
      <c r="E11" s="2482"/>
      <c r="F11" s="2482"/>
      <c r="G11" s="2482"/>
      <c r="H11" s="2482"/>
      <c r="I11" s="2482"/>
      <c r="J11" s="2482"/>
      <c r="K11" s="2482"/>
      <c r="L11" s="2482"/>
      <c r="M11" s="2482"/>
      <c r="N11" s="2482"/>
      <c r="O11" s="2482"/>
      <c r="P11" s="2482"/>
      <c r="Q11" s="2482"/>
      <c r="R11" s="2482"/>
      <c r="S11" s="2482"/>
      <c r="T11" s="2482"/>
      <c r="U11" s="2482"/>
      <c r="V11" s="2482"/>
      <c r="W11" s="2482"/>
      <c r="X11" s="2482"/>
      <c r="Y11" s="2482"/>
      <c r="Z11" s="2483"/>
      <c r="AA11" s="177"/>
      <c r="AB11" s="170"/>
      <c r="AC11" s="170"/>
      <c r="AD11" s="170"/>
      <c r="AE11" s="170"/>
      <c r="AF11" s="170"/>
      <c r="AG11" s="170"/>
      <c r="AH11" s="170"/>
      <c r="AI11" s="170"/>
      <c r="AJ11" s="170"/>
      <c r="AK11" s="178"/>
      <c r="AL11" s="179"/>
      <c r="AM11" s="180"/>
      <c r="AN11" s="180"/>
      <c r="AO11" s="180"/>
      <c r="AP11" s="180"/>
      <c r="AQ11" s="180"/>
      <c r="AR11" s="180"/>
      <c r="AS11" s="180"/>
      <c r="AT11" s="180"/>
      <c r="AU11" s="180"/>
      <c r="AV11" s="215"/>
    </row>
    <row r="12" spans="1:48" ht="15" customHeight="1" x14ac:dyDescent="0.2">
      <c r="A12" s="213" t="s">
        <v>1301</v>
      </c>
      <c r="B12" s="185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654"/>
      <c r="P12" s="65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3" t="s">
        <v>2151</v>
      </c>
      <c r="AB12" s="175"/>
      <c r="AC12" s="175"/>
      <c r="AD12" s="175"/>
      <c r="AE12" s="175"/>
      <c r="AF12" s="2473" t="str">
        <f>UnosPod!AN3</f>
        <v>057/000-000</v>
      </c>
      <c r="AG12" s="2474"/>
      <c r="AH12" s="2474"/>
      <c r="AI12" s="2475"/>
      <c r="AJ12" s="2474"/>
      <c r="AK12" s="2474"/>
      <c r="AL12" s="2474"/>
      <c r="AM12" s="2475"/>
      <c r="AN12" s="2474"/>
      <c r="AO12" s="2474"/>
      <c r="AP12" s="2474"/>
      <c r="AQ12" s="2474"/>
      <c r="AR12" s="2474"/>
      <c r="AS12" s="2474"/>
      <c r="AT12" s="2474"/>
      <c r="AU12" s="2474"/>
      <c r="AV12" s="216"/>
    </row>
    <row r="13" spans="1:48" ht="15" customHeight="1" x14ac:dyDescent="0.2">
      <c r="A13" s="217"/>
      <c r="B13" s="2488" t="str">
        <f>UnosPod!F10</f>
        <v>Banja Luka, Mala Lisa bb</v>
      </c>
      <c r="C13" s="2488"/>
      <c r="D13" s="2488"/>
      <c r="E13" s="2488"/>
      <c r="F13" s="2488"/>
      <c r="G13" s="2488"/>
      <c r="H13" s="2488"/>
      <c r="I13" s="2488"/>
      <c r="J13" s="2488"/>
      <c r="K13" s="2488"/>
      <c r="L13" s="2488"/>
      <c r="M13" s="2488"/>
      <c r="N13" s="2488"/>
      <c r="O13" s="2488"/>
      <c r="P13" s="2488"/>
      <c r="Q13" s="2488"/>
      <c r="R13" s="2488"/>
      <c r="S13" s="2488"/>
      <c r="T13" s="2488"/>
      <c r="U13" s="2488"/>
      <c r="V13" s="2488"/>
      <c r="W13" s="2488"/>
      <c r="X13" s="2488"/>
      <c r="Y13" s="2488"/>
      <c r="Z13" s="187"/>
      <c r="AA13" s="179"/>
      <c r="AB13" s="180"/>
      <c r="AC13" s="180"/>
      <c r="AD13" s="180"/>
      <c r="AE13" s="180"/>
      <c r="AF13" s="2476"/>
      <c r="AG13" s="2476"/>
      <c r="AH13" s="2476"/>
      <c r="AI13" s="2476"/>
      <c r="AJ13" s="2476"/>
      <c r="AK13" s="2476"/>
      <c r="AL13" s="2476"/>
      <c r="AM13" s="2476"/>
      <c r="AN13" s="2476"/>
      <c r="AO13" s="2476"/>
      <c r="AP13" s="2476"/>
      <c r="AQ13" s="2476"/>
      <c r="AR13" s="2476"/>
      <c r="AS13" s="2476"/>
      <c r="AT13" s="2476"/>
      <c r="AU13" s="2476"/>
      <c r="AV13" s="215"/>
    </row>
    <row r="14" spans="1:48" ht="15" customHeight="1" x14ac:dyDescent="0.2">
      <c r="A14" s="217"/>
      <c r="B14" s="2488"/>
      <c r="C14" s="2488"/>
      <c r="D14" s="2488"/>
      <c r="E14" s="2488"/>
      <c r="F14" s="2488"/>
      <c r="G14" s="2488"/>
      <c r="H14" s="2488"/>
      <c r="I14" s="2488"/>
      <c r="J14" s="2488"/>
      <c r="K14" s="2488"/>
      <c r="L14" s="2488"/>
      <c r="M14" s="2488"/>
      <c r="N14" s="2488"/>
      <c r="O14" s="2488"/>
      <c r="P14" s="2488"/>
      <c r="Q14" s="2488"/>
      <c r="R14" s="2488"/>
      <c r="S14" s="2488"/>
      <c r="T14" s="2488"/>
      <c r="U14" s="2488"/>
      <c r="V14" s="2488"/>
      <c r="W14" s="2488"/>
      <c r="X14" s="2488"/>
      <c r="Y14" s="2488"/>
      <c r="Z14" s="187"/>
      <c r="AA14" s="183" t="s">
        <v>2152</v>
      </c>
      <c r="AB14" s="175"/>
      <c r="AC14" s="175"/>
      <c r="AD14" s="175"/>
      <c r="AE14" s="175"/>
      <c r="AF14" s="2474" t="str">
        <f>UnosPod!AG5</f>
        <v>abcd.efghf@gmail.com</v>
      </c>
      <c r="AG14" s="2474"/>
      <c r="AH14" s="2474"/>
      <c r="AI14" s="2475"/>
      <c r="AJ14" s="2474"/>
      <c r="AK14" s="2474"/>
      <c r="AL14" s="2474"/>
      <c r="AM14" s="2475"/>
      <c r="AN14" s="2474"/>
      <c r="AO14" s="2474"/>
      <c r="AP14" s="2474"/>
      <c r="AQ14" s="2474"/>
      <c r="AR14" s="2474"/>
      <c r="AS14" s="2474"/>
      <c r="AT14" s="2474"/>
      <c r="AU14" s="2474"/>
      <c r="AV14" s="216"/>
    </row>
    <row r="15" spans="1:48" ht="15" customHeight="1" thickBot="1" x14ac:dyDescent="0.25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20"/>
      <c r="AB15" s="221"/>
      <c r="AC15" s="221"/>
      <c r="AD15" s="221"/>
      <c r="AE15" s="221"/>
      <c r="AF15" s="2477"/>
      <c r="AG15" s="2477"/>
      <c r="AH15" s="2477"/>
      <c r="AI15" s="2477"/>
      <c r="AJ15" s="2477"/>
      <c r="AK15" s="2477"/>
      <c r="AL15" s="2477"/>
      <c r="AM15" s="2477"/>
      <c r="AN15" s="2477"/>
      <c r="AO15" s="2477"/>
      <c r="AP15" s="2477"/>
      <c r="AQ15" s="2477"/>
      <c r="AR15" s="2477"/>
      <c r="AS15" s="2477"/>
      <c r="AT15" s="2477"/>
      <c r="AU15" s="2477"/>
      <c r="AV15" s="222"/>
    </row>
    <row r="16" spans="1:48" s="1153" customFormat="1" ht="50.25" customHeight="1" thickTop="1" thickBot="1" x14ac:dyDescent="0.25">
      <c r="A16" s="2484" t="s">
        <v>2155</v>
      </c>
      <c r="B16" s="2484"/>
      <c r="C16" s="2484"/>
      <c r="D16" s="2484"/>
      <c r="E16" s="2484"/>
      <c r="F16" s="2484"/>
      <c r="G16" s="2484"/>
      <c r="H16" s="2484"/>
      <c r="I16" s="2484"/>
      <c r="J16" s="2484"/>
      <c r="K16" s="2484"/>
      <c r="L16" s="2484"/>
      <c r="M16" s="2484"/>
      <c r="N16" s="2484"/>
      <c r="O16" s="2484"/>
      <c r="P16" s="2484"/>
      <c r="Q16" s="2484"/>
      <c r="R16" s="2484"/>
      <c r="S16" s="2484"/>
      <c r="T16" s="2484"/>
      <c r="U16" s="2484"/>
      <c r="V16" s="2484"/>
      <c r="W16" s="2484"/>
      <c r="X16" s="2484"/>
      <c r="Y16" s="2484"/>
      <c r="Z16" s="2484"/>
      <c r="AA16" s="2484"/>
      <c r="AB16" s="2484"/>
      <c r="AC16" s="2484"/>
      <c r="AD16" s="2484"/>
      <c r="AE16" s="2484"/>
      <c r="AF16" s="2484"/>
      <c r="AG16" s="2484"/>
      <c r="AH16" s="2484"/>
      <c r="AI16" s="2484"/>
      <c r="AJ16" s="2484"/>
      <c r="AK16" s="2484"/>
      <c r="AL16" s="2484"/>
      <c r="AM16" s="2484"/>
      <c r="AN16" s="2484"/>
      <c r="AO16" s="2484"/>
      <c r="AP16" s="2484"/>
      <c r="AQ16" s="2484"/>
      <c r="AR16" s="2484"/>
      <c r="AS16" s="2484"/>
      <c r="AT16" s="2484"/>
      <c r="AU16" s="2484"/>
      <c r="AV16" s="2484"/>
    </row>
    <row r="17" spans="1:48" s="25" customFormat="1" ht="18" customHeight="1" thickTop="1" x14ac:dyDescent="0.25">
      <c r="A17" s="2485" t="s">
        <v>2156</v>
      </c>
      <c r="B17" s="2486"/>
      <c r="C17" s="2486"/>
      <c r="D17" s="2486"/>
      <c r="E17" s="2486"/>
      <c r="F17" s="2486"/>
      <c r="G17" s="2486"/>
      <c r="H17" s="2486"/>
      <c r="I17" s="2486"/>
      <c r="J17" s="2486"/>
      <c r="K17" s="2486"/>
      <c r="L17" s="2486"/>
      <c r="M17" s="2486"/>
      <c r="N17" s="2486"/>
      <c r="O17" s="2486"/>
      <c r="P17" s="2486"/>
      <c r="Q17" s="2486"/>
      <c r="R17" s="2486"/>
      <c r="S17" s="2486"/>
      <c r="T17" s="2486"/>
      <c r="U17" s="2486"/>
      <c r="V17" s="2486"/>
      <c r="W17" s="2486"/>
      <c r="X17" s="2486"/>
      <c r="Y17" s="2486"/>
      <c r="Z17" s="2486"/>
      <c r="AA17" s="2486"/>
      <c r="AB17" s="2486"/>
      <c r="AC17" s="2486"/>
      <c r="AD17" s="2486"/>
      <c r="AE17" s="2486"/>
      <c r="AF17" s="2486"/>
      <c r="AG17" s="2486"/>
      <c r="AH17" s="2486"/>
      <c r="AI17" s="2486"/>
      <c r="AJ17" s="2486"/>
      <c r="AK17" s="2486"/>
      <c r="AL17" s="2486"/>
      <c r="AM17" s="2486"/>
      <c r="AN17" s="2486"/>
      <c r="AO17" s="2486"/>
      <c r="AP17" s="2486"/>
      <c r="AQ17" s="2486"/>
      <c r="AR17" s="2486"/>
      <c r="AS17" s="2486"/>
      <c r="AT17" s="2486"/>
      <c r="AU17" s="2486"/>
      <c r="AV17" s="2487"/>
    </row>
    <row r="18" spans="1:48" s="188" customFormat="1" ht="18.75" customHeight="1" x14ac:dyDescent="0.2">
      <c r="A18" s="2423">
        <v>1</v>
      </c>
      <c r="B18" s="2424"/>
      <c r="C18" s="2425"/>
      <c r="D18" s="1191" t="s">
        <v>2165</v>
      </c>
      <c r="E18" s="1191"/>
      <c r="F18" s="1191"/>
      <c r="G18" s="1184"/>
      <c r="H18" s="1184"/>
      <c r="I18" s="1184"/>
      <c r="J18" s="1184"/>
      <c r="K18" s="1184"/>
      <c r="L18" s="1184"/>
      <c r="M18" s="1184"/>
      <c r="N18" s="118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2466">
        <f>Obr1101_PorPrijava!AK15</f>
        <v>0</v>
      </c>
      <c r="AM18" s="2466"/>
      <c r="AN18" s="2466"/>
      <c r="AO18" s="2466"/>
      <c r="AP18" s="2466"/>
      <c r="AQ18" s="2467"/>
      <c r="AR18" s="2467"/>
      <c r="AS18" s="2467"/>
      <c r="AT18" s="2467"/>
      <c r="AU18" s="2467"/>
      <c r="AV18" s="2468"/>
    </row>
    <row r="19" spans="1:48" s="188" customFormat="1" ht="18.75" customHeight="1" thickBot="1" x14ac:dyDescent="0.25">
      <c r="A19" s="2423">
        <v>2</v>
      </c>
      <c r="B19" s="2424"/>
      <c r="C19" s="2425"/>
      <c r="D19" s="1191" t="s">
        <v>2166</v>
      </c>
      <c r="E19" s="1191"/>
      <c r="F19" s="1191"/>
      <c r="G19" s="1184"/>
      <c r="H19" s="1184"/>
      <c r="I19" s="1184"/>
      <c r="J19" s="1184"/>
      <c r="K19" s="1184"/>
      <c r="L19" s="1184"/>
      <c r="M19" s="1184"/>
      <c r="N19" s="118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2466">
        <f>Obr1101_PorPrijava!AK16</f>
        <v>0</v>
      </c>
      <c r="AM19" s="2466"/>
      <c r="AN19" s="2466"/>
      <c r="AO19" s="2466"/>
      <c r="AP19" s="2466"/>
      <c r="AQ19" s="2469"/>
      <c r="AR19" s="2469"/>
      <c r="AS19" s="2469"/>
      <c r="AT19" s="2469"/>
      <c r="AU19" s="2469"/>
      <c r="AV19" s="2470"/>
    </row>
    <row r="20" spans="1:48" s="188" customFormat="1" ht="18.75" customHeight="1" thickTop="1" thickBot="1" x14ac:dyDescent="0.25">
      <c r="A20" s="2423">
        <v>3</v>
      </c>
      <c r="B20" s="2424"/>
      <c r="C20" s="2425"/>
      <c r="D20" s="1192" t="s">
        <v>2175</v>
      </c>
      <c r="E20" s="1192"/>
      <c r="F20" s="1192"/>
      <c r="G20" s="1185"/>
      <c r="H20" s="1185"/>
      <c r="I20" s="1185"/>
      <c r="J20" s="1185"/>
      <c r="K20" s="1185"/>
      <c r="L20" s="1185"/>
      <c r="M20" s="1185"/>
      <c r="N20" s="1185"/>
      <c r="O20" s="1155"/>
      <c r="P20" s="1155"/>
      <c r="Q20" s="1155"/>
      <c r="R20" s="1155"/>
      <c r="S20" s="1155"/>
      <c r="T20" s="1155"/>
      <c r="U20" s="1155"/>
      <c r="V20" s="1155"/>
      <c r="W20" s="1155"/>
      <c r="X20" s="1155"/>
      <c r="Y20" s="1155"/>
      <c r="Z20" s="1155"/>
      <c r="AA20" s="1155"/>
      <c r="AB20" s="1155"/>
      <c r="AC20" s="1155"/>
      <c r="AD20" s="1155"/>
      <c r="AE20" s="1155"/>
      <c r="AF20" s="1155"/>
      <c r="AG20" s="1155"/>
      <c r="AH20" s="1155"/>
      <c r="AI20" s="1155"/>
      <c r="AJ20" s="1155"/>
      <c r="AK20" s="1155"/>
      <c r="AL20" s="1187"/>
      <c r="AM20" s="1187"/>
      <c r="AN20" s="1187"/>
      <c r="AO20" s="1187"/>
      <c r="AP20" s="1187"/>
      <c r="AQ20" s="2436">
        <f>AL18-AL19</f>
        <v>0</v>
      </c>
      <c r="AR20" s="2437"/>
      <c r="AS20" s="2437"/>
      <c r="AT20" s="2437"/>
      <c r="AU20" s="2437"/>
      <c r="AV20" s="2438"/>
    </row>
    <row r="21" spans="1:48" s="188" customFormat="1" ht="18.75" customHeight="1" thickTop="1" x14ac:dyDescent="0.2">
      <c r="A21" s="2423">
        <v>4</v>
      </c>
      <c r="B21" s="2424"/>
      <c r="C21" s="2425"/>
      <c r="D21" s="1191" t="s">
        <v>2167</v>
      </c>
      <c r="E21" s="1191"/>
      <c r="F21" s="1191"/>
      <c r="G21" s="1184"/>
      <c r="H21" s="1184"/>
      <c r="I21" s="1184"/>
      <c r="J21" s="1184"/>
      <c r="K21" s="1184"/>
      <c r="L21" s="1184"/>
      <c r="M21" s="1184"/>
      <c r="N21" s="118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84"/>
      <c r="AM21" s="1184"/>
      <c r="AN21" s="1188"/>
      <c r="AO21" s="1188"/>
      <c r="AP21" s="1189"/>
      <c r="AQ21" s="2439">
        <f>IF(Obr1101_PorPrijava!AK80-Obr1101_PorPrijava!AK78&lt;0,0,Obr1101_PorPrijava!AK80-Obr1101_PorPrijava!AK78)</f>
        <v>0</v>
      </c>
      <c r="AR21" s="2439"/>
      <c r="AS21" s="2439"/>
      <c r="AT21" s="2439"/>
      <c r="AU21" s="2439"/>
      <c r="AV21" s="2422"/>
    </row>
    <row r="22" spans="1:48" s="188" customFormat="1" ht="18.75" customHeight="1" x14ac:dyDescent="0.2">
      <c r="A22" s="2423">
        <v>5</v>
      </c>
      <c r="B22" s="2424"/>
      <c r="C22" s="2425"/>
      <c r="D22" s="1191" t="s">
        <v>2174</v>
      </c>
      <c r="E22" s="1191"/>
      <c r="F22" s="1191"/>
      <c r="G22" s="1184"/>
      <c r="H22" s="1184"/>
      <c r="I22" s="1184"/>
      <c r="J22" s="1184"/>
      <c r="K22" s="1184"/>
      <c r="L22" s="1184"/>
      <c r="M22" s="1184"/>
      <c r="N22" s="118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84"/>
      <c r="AM22" s="1184"/>
      <c r="AN22" s="1188"/>
      <c r="AO22" s="1188"/>
      <c r="AP22" s="1189"/>
      <c r="AQ22" s="2421">
        <f>AQ20-AQ21</f>
        <v>0</v>
      </c>
      <c r="AR22" s="2421"/>
      <c r="AS22" s="2421"/>
      <c r="AT22" s="2421"/>
      <c r="AU22" s="2421"/>
      <c r="AV22" s="2422"/>
    </row>
    <row r="23" spans="1:48" s="188" customFormat="1" ht="18.75" customHeight="1" x14ac:dyDescent="0.2">
      <c r="A23" s="2423">
        <v>6</v>
      </c>
      <c r="B23" s="2424"/>
      <c r="C23" s="2425"/>
      <c r="D23" s="1191" t="s">
        <v>2173</v>
      </c>
      <c r="E23" s="1191"/>
      <c r="F23" s="1191"/>
      <c r="G23" s="1184"/>
      <c r="H23" s="1184"/>
      <c r="I23" s="1184"/>
      <c r="J23" s="1184"/>
      <c r="K23" s="1184"/>
      <c r="L23" s="1184"/>
      <c r="M23" s="1184"/>
      <c r="N23" s="118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84"/>
      <c r="AM23" s="1184"/>
      <c r="AN23" s="1188"/>
      <c r="AO23" s="1188"/>
      <c r="AP23" s="1189"/>
      <c r="AQ23" s="2421">
        <f>ROUND(IF(AQ22*UnosPod!C222/100&lt;0,0,AQ22*UnosPod!C222/100),0)</f>
        <v>0</v>
      </c>
      <c r="AR23" s="2421"/>
      <c r="AS23" s="2421"/>
      <c r="AT23" s="2421"/>
      <c r="AU23" s="2421"/>
      <c r="AV23" s="2422"/>
    </row>
    <row r="24" spans="1:48" s="188" customFormat="1" ht="18.75" customHeight="1" x14ac:dyDescent="0.2">
      <c r="A24" s="2423">
        <v>7</v>
      </c>
      <c r="B24" s="2424"/>
      <c r="C24" s="2425"/>
      <c r="D24" s="1191" t="s">
        <v>2168</v>
      </c>
      <c r="E24" s="1191"/>
      <c r="F24" s="1191"/>
      <c r="G24" s="1184"/>
      <c r="H24" s="1184"/>
      <c r="I24" s="1184"/>
      <c r="J24" s="1184"/>
      <c r="K24" s="1184"/>
      <c r="L24" s="1184"/>
      <c r="M24" s="1184"/>
      <c r="N24" s="118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84"/>
      <c r="AM24" s="1184"/>
      <c r="AN24" s="1188"/>
      <c r="AO24" s="1188"/>
      <c r="AP24" s="1189"/>
      <c r="AQ24" s="2421">
        <f>Obr1102_Dodaci!AE31</f>
        <v>0</v>
      </c>
      <c r="AR24" s="2421"/>
      <c r="AS24" s="2421"/>
      <c r="AT24" s="2421"/>
      <c r="AU24" s="2421"/>
      <c r="AV24" s="2422"/>
    </row>
    <row r="25" spans="1:48" s="188" customFormat="1" ht="18.75" customHeight="1" thickBot="1" x14ac:dyDescent="0.25">
      <c r="A25" s="2423">
        <v>8</v>
      </c>
      <c r="B25" s="2424"/>
      <c r="C25" s="2425"/>
      <c r="D25" s="1191" t="s">
        <v>2172</v>
      </c>
      <c r="E25" s="1191"/>
      <c r="F25" s="1191"/>
      <c r="G25" s="1184"/>
      <c r="H25" s="1184"/>
      <c r="I25" s="1184"/>
      <c r="J25" s="1184"/>
      <c r="K25" s="1184"/>
      <c r="L25" s="1184"/>
      <c r="M25" s="1184"/>
      <c r="N25" s="118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84"/>
      <c r="AM25" s="1184"/>
      <c r="AN25" s="1188"/>
      <c r="AO25" s="1188"/>
      <c r="AP25" s="1189"/>
      <c r="AQ25" s="2428">
        <f>AQ23-AQ24</f>
        <v>0</v>
      </c>
      <c r="AR25" s="2428"/>
      <c r="AS25" s="2428"/>
      <c r="AT25" s="2428"/>
      <c r="AU25" s="2428"/>
      <c r="AV25" s="2429"/>
    </row>
    <row r="26" spans="1:48" s="188" customFormat="1" ht="18.75" customHeight="1" thickTop="1" thickBot="1" x14ac:dyDescent="0.25">
      <c r="A26" s="2433">
        <v>9</v>
      </c>
      <c r="B26" s="2434"/>
      <c r="C26" s="2435"/>
      <c r="D26" s="1193" t="s">
        <v>2171</v>
      </c>
      <c r="E26" s="1193"/>
      <c r="F26" s="1193"/>
      <c r="G26" s="1186"/>
      <c r="H26" s="1186"/>
      <c r="I26" s="1186"/>
      <c r="J26" s="1186"/>
      <c r="K26" s="1186"/>
      <c r="L26" s="1186"/>
      <c r="M26" s="1186"/>
      <c r="N26" s="1186"/>
      <c r="O26" s="1156"/>
      <c r="P26" s="1156"/>
      <c r="Q26" s="1156"/>
      <c r="R26" s="1156"/>
      <c r="S26" s="1156"/>
      <c r="T26" s="1156"/>
      <c r="U26" s="1156"/>
      <c r="V26" s="1156"/>
      <c r="W26" s="1156"/>
      <c r="X26" s="1156"/>
      <c r="Y26" s="1156"/>
      <c r="Z26" s="1156"/>
      <c r="AA26" s="1156"/>
      <c r="AB26" s="1156"/>
      <c r="AC26" s="1156"/>
      <c r="AD26" s="1156"/>
      <c r="AE26" s="1156"/>
      <c r="AF26" s="1156"/>
      <c r="AG26" s="1156"/>
      <c r="AH26" s="1156"/>
      <c r="AI26" s="1156"/>
      <c r="AJ26" s="1156"/>
      <c r="AK26" s="1156"/>
      <c r="AL26" s="1186"/>
      <c r="AM26" s="1186"/>
      <c r="AN26" s="1190"/>
      <c r="AO26" s="1190"/>
      <c r="AP26" s="1190"/>
      <c r="AQ26" s="2430">
        <f>ROUND(AQ25/12,0)</f>
        <v>0</v>
      </c>
      <c r="AR26" s="2431"/>
      <c r="AS26" s="2431"/>
      <c r="AT26" s="2431"/>
      <c r="AU26" s="2431"/>
      <c r="AV26" s="2432"/>
    </row>
    <row r="27" spans="1:48" s="188" customFormat="1" ht="27.75" customHeight="1" thickTop="1" x14ac:dyDescent="0.25">
      <c r="A27" s="2164" t="s">
        <v>1304</v>
      </c>
      <c r="B27" s="2164"/>
      <c r="C27" s="2164"/>
      <c r="D27" s="2164"/>
      <c r="E27" s="2164"/>
      <c r="F27" s="2164"/>
      <c r="G27" s="2164"/>
      <c r="H27" s="2164"/>
      <c r="I27" s="2164"/>
      <c r="J27" s="2164"/>
      <c r="K27" s="2164"/>
      <c r="L27" s="2164"/>
      <c r="M27" s="2164"/>
      <c r="N27" s="2164"/>
      <c r="O27" s="2164"/>
      <c r="P27" s="2164"/>
      <c r="Q27" s="2164"/>
      <c r="R27" s="2164"/>
      <c r="S27" s="2164"/>
      <c r="T27" s="2164"/>
      <c r="U27" s="2164"/>
      <c r="V27" s="2164"/>
      <c r="W27" s="2164"/>
      <c r="X27" s="2164"/>
      <c r="Y27" s="2164"/>
      <c r="Z27" s="2164"/>
      <c r="AA27" s="2164"/>
      <c r="AB27" s="2164"/>
      <c r="AC27" s="2164"/>
      <c r="AD27" s="2164"/>
      <c r="AE27" s="2164"/>
      <c r="AF27" s="2164"/>
      <c r="AG27" s="2164"/>
      <c r="AH27" s="2164"/>
      <c r="AI27" s="2164"/>
      <c r="AJ27" s="2164"/>
      <c r="AK27" s="2164"/>
      <c r="AL27" s="2164"/>
      <c r="AM27" s="2164"/>
      <c r="AN27" s="2164"/>
      <c r="AO27" s="2164"/>
      <c r="AP27" s="2164"/>
      <c r="AQ27" s="2164"/>
      <c r="AR27" s="2164"/>
      <c r="AS27" s="2164"/>
      <c r="AT27" s="2164"/>
      <c r="AU27" s="2164"/>
      <c r="AV27" s="2164"/>
    </row>
    <row r="28" spans="1:48" s="192" customFormat="1" ht="19.5" customHeight="1" thickBot="1" x14ac:dyDescent="0.3">
      <c r="A28" s="2427" t="s">
        <v>1305</v>
      </c>
      <c r="B28" s="2427"/>
      <c r="C28" s="2427"/>
      <c r="D28" s="2427"/>
      <c r="E28" s="2427"/>
      <c r="F28" s="2427"/>
      <c r="G28" s="2427"/>
      <c r="H28" s="2427"/>
      <c r="I28" s="2427"/>
      <c r="J28" s="2427"/>
      <c r="K28" s="2427"/>
      <c r="L28" s="2427"/>
      <c r="M28" s="2427"/>
      <c r="N28" s="2427"/>
      <c r="O28" s="2427"/>
      <c r="P28" s="2427"/>
      <c r="Q28" s="2427"/>
      <c r="R28" s="2427"/>
      <c r="S28" s="2427"/>
      <c r="T28" s="2427"/>
      <c r="U28" s="2427"/>
      <c r="V28" s="2164"/>
      <c r="W28" s="2164"/>
      <c r="X28" s="2164"/>
      <c r="Y28" s="2164"/>
      <c r="Z28" s="2164"/>
      <c r="AA28" s="2164"/>
      <c r="AB28" s="2164"/>
      <c r="AC28" s="2164"/>
      <c r="AD28" s="2164"/>
      <c r="AE28" s="2164"/>
      <c r="AF28" s="2164"/>
      <c r="AG28" s="2164"/>
      <c r="AH28" s="2164"/>
      <c r="AI28" s="2164"/>
      <c r="AJ28" s="2164"/>
      <c r="AK28" s="2164"/>
      <c r="AL28" s="2426" t="s">
        <v>1306</v>
      </c>
      <c r="AM28" s="2426"/>
      <c r="AN28" s="2426"/>
      <c r="AO28" s="2426"/>
      <c r="AP28" s="2426"/>
      <c r="AQ28" s="2426"/>
      <c r="AR28" s="2426"/>
      <c r="AS28" s="2426"/>
      <c r="AT28" s="2426"/>
      <c r="AU28" s="2426"/>
      <c r="AV28" s="2426"/>
    </row>
    <row r="29" spans="1:48" s="25" customFormat="1" ht="15.75" thickTop="1" x14ac:dyDescent="0.25">
      <c r="A29" s="241" t="s">
        <v>2161</v>
      </c>
      <c r="B29" s="242"/>
      <c r="C29" s="243"/>
      <c r="D29" s="243"/>
      <c r="E29" s="243"/>
      <c r="F29" s="655"/>
      <c r="G29" s="223"/>
      <c r="H29" s="223"/>
      <c r="I29" s="223"/>
      <c r="J29" s="223"/>
      <c r="K29" s="223"/>
      <c r="L29" s="223"/>
      <c r="M29" s="223"/>
      <c r="N29" s="223"/>
      <c r="O29" s="223"/>
      <c r="P29" s="655"/>
      <c r="Q29" s="655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38" t="s">
        <v>2158</v>
      </c>
      <c r="AI29" s="208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4"/>
    </row>
    <row r="30" spans="1:48" s="25" customFormat="1" ht="9.75" customHeight="1" x14ac:dyDescent="0.25">
      <c r="A30" s="244"/>
      <c r="B30" s="1123"/>
      <c r="C30" s="191"/>
      <c r="D30" s="191" t="s">
        <v>1302</v>
      </c>
      <c r="E30" s="191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205"/>
      <c r="AI30" s="170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26"/>
    </row>
    <row r="31" spans="1:48" s="25" customFormat="1" ht="15" x14ac:dyDescent="0.25">
      <c r="A31" s="213" t="s">
        <v>2162</v>
      </c>
      <c r="B31" s="194"/>
      <c r="C31" s="195"/>
      <c r="D31" s="195"/>
      <c r="E31" s="195"/>
      <c r="F31" s="1158"/>
      <c r="G31" s="195"/>
      <c r="H31" s="195"/>
      <c r="I31" s="195"/>
      <c r="J31" s="195"/>
      <c r="K31" s="195"/>
      <c r="L31" s="195"/>
      <c r="M31" s="195"/>
      <c r="N31" s="195"/>
      <c r="O31" s="195"/>
      <c r="P31" s="656"/>
      <c r="Q31" s="656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6" t="s">
        <v>2160</v>
      </c>
      <c r="AD31" s="195"/>
      <c r="AE31" s="195"/>
      <c r="AF31" s="195"/>
      <c r="AG31" s="195"/>
      <c r="AH31" s="205"/>
      <c r="AI31" s="170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26"/>
    </row>
    <row r="32" spans="1:48" s="25" customFormat="1" ht="15" x14ac:dyDescent="0.25">
      <c r="A32" s="225"/>
      <c r="B32" s="199" t="str">
        <f>Direktor</f>
        <v>Mxxxx Mxxxxx</v>
      </c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7"/>
      <c r="AD32" s="193"/>
      <c r="AE32" s="193"/>
      <c r="AF32" s="193"/>
      <c r="AG32" s="193"/>
      <c r="AH32" s="205"/>
      <c r="AI32" s="170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26"/>
    </row>
    <row r="33" spans="1:48" s="25" customFormat="1" ht="15" x14ac:dyDescent="0.25">
      <c r="A33" s="213" t="s">
        <v>2164</v>
      </c>
      <c r="B33" s="194"/>
      <c r="C33" s="195"/>
      <c r="D33" s="195"/>
      <c r="E33" s="195"/>
      <c r="F33" s="1158"/>
      <c r="G33" s="195"/>
      <c r="H33" s="195"/>
      <c r="I33" s="195"/>
      <c r="J33" s="195"/>
      <c r="K33" s="195"/>
      <c r="L33" s="195"/>
      <c r="M33" s="195"/>
      <c r="N33" s="195"/>
      <c r="O33" s="195"/>
      <c r="P33" s="656"/>
      <c r="Q33" s="656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8"/>
      <c r="AC33" s="200"/>
      <c r="AD33" s="201"/>
      <c r="AE33" s="201"/>
      <c r="AF33" s="201"/>
      <c r="AG33" s="201"/>
      <c r="AH33" s="1160" t="s">
        <v>2157</v>
      </c>
      <c r="AI33" s="175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227"/>
    </row>
    <row r="34" spans="1:48" s="25" customFormat="1" ht="15" x14ac:dyDescent="0.25">
      <c r="A34" s="228"/>
      <c r="B34" s="19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3"/>
      <c r="AC34" s="202"/>
      <c r="AD34" s="26"/>
      <c r="AE34" s="26"/>
      <c r="AF34" s="26"/>
      <c r="AG34" s="26"/>
      <c r="AH34" s="1161"/>
      <c r="AI34" s="18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229"/>
    </row>
    <row r="35" spans="1:48" s="25" customFormat="1" ht="15" x14ac:dyDescent="0.25">
      <c r="A35" s="1160" t="s">
        <v>1303</v>
      </c>
      <c r="B35" s="71"/>
      <c r="C35" s="71"/>
      <c r="D35" s="71"/>
      <c r="E35" s="71"/>
      <c r="F35" s="1159"/>
      <c r="G35" s="71"/>
      <c r="H35" s="71"/>
      <c r="I35" s="71"/>
      <c r="J35" s="71"/>
      <c r="K35" s="71"/>
      <c r="L35" s="71"/>
      <c r="M35" s="71"/>
      <c r="N35" s="71"/>
      <c r="O35" s="71"/>
      <c r="P35" s="425"/>
      <c r="Q35" s="425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2"/>
      <c r="AC35" s="2285" t="s">
        <v>1803</v>
      </c>
      <c r="AD35" s="2180"/>
      <c r="AE35" s="2180"/>
      <c r="AF35" s="2180"/>
      <c r="AG35" s="2180"/>
      <c r="AH35" s="205" t="s">
        <v>2159</v>
      </c>
      <c r="AI35" s="170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26"/>
    </row>
    <row r="36" spans="1:48" s="25" customFormat="1" ht="15" x14ac:dyDescent="0.25">
      <c r="A36" s="230"/>
      <c r="B36" s="70" t="str">
        <f>UnosPod!$F$3</f>
        <v>Nxxxx Bxxxxxx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3"/>
      <c r="AC36" s="202"/>
      <c r="AD36" s="26"/>
      <c r="AE36" s="26"/>
      <c r="AF36" s="26"/>
      <c r="AG36" s="26"/>
      <c r="AH36" s="205"/>
      <c r="AI36" s="170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26"/>
    </row>
    <row r="37" spans="1:48" s="25" customFormat="1" ht="15" x14ac:dyDescent="0.25">
      <c r="A37" s="1160" t="s">
        <v>2163</v>
      </c>
      <c r="B37" s="71"/>
      <c r="C37" s="71"/>
      <c r="D37" s="71"/>
      <c r="E37" s="71"/>
      <c r="F37" s="1159"/>
      <c r="G37" s="71"/>
      <c r="H37" s="71"/>
      <c r="I37" s="71"/>
      <c r="J37" s="71"/>
      <c r="K37" s="71"/>
      <c r="L37" s="71"/>
      <c r="M37" s="71"/>
      <c r="N37" s="71"/>
      <c r="O37" s="71"/>
      <c r="P37" s="425"/>
      <c r="Q37" s="425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2"/>
      <c r="AC37" s="202"/>
      <c r="AD37" s="26"/>
      <c r="AE37" s="26"/>
      <c r="AF37" s="26"/>
      <c r="AG37" s="26"/>
      <c r="AH37" s="205"/>
      <c r="AI37" s="170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26"/>
    </row>
    <row r="38" spans="1:48" s="25" customFormat="1" ht="15.75" thickBot="1" x14ac:dyDescent="0.3">
      <c r="A38" s="231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3"/>
      <c r="AC38" s="234"/>
      <c r="AD38" s="232"/>
      <c r="AE38" s="232"/>
      <c r="AF38" s="232"/>
      <c r="AG38" s="232"/>
      <c r="AH38" s="1162"/>
      <c r="AI38" s="221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5"/>
    </row>
    <row r="39" spans="1:48" s="25" customFormat="1" ht="15.75" thickTop="1" x14ac:dyDescent="0.25"/>
    <row r="40" spans="1:48" s="25" customFormat="1" ht="15" x14ac:dyDescent="0.25"/>
    <row r="41" spans="1:48" s="25" customFormat="1" ht="15" x14ac:dyDescent="0.25"/>
    <row r="42" spans="1:48" s="25" customFormat="1" ht="15" x14ac:dyDescent="0.25"/>
    <row r="43" spans="1:48" s="25" customFormat="1" ht="15" x14ac:dyDescent="0.25"/>
    <row r="44" spans="1:48" s="25" customFormat="1" ht="15" x14ac:dyDescent="0.25"/>
    <row r="45" spans="1:48" s="25" customFormat="1" ht="15" x14ac:dyDescent="0.25"/>
    <row r="46" spans="1:48" s="25" customFormat="1" ht="15" x14ac:dyDescent="0.25"/>
    <row r="47" spans="1:48" s="25" customFormat="1" ht="15" x14ac:dyDescent="0.25"/>
    <row r="48" spans="1:48" s="25" customFormat="1" ht="15" x14ac:dyDescent="0.25"/>
    <row r="49" s="25" customFormat="1" ht="15" x14ac:dyDescent="0.25"/>
    <row r="50" s="25" customFormat="1" ht="15" x14ac:dyDescent="0.25"/>
    <row r="51" s="25" customFormat="1" ht="15" x14ac:dyDescent="0.25"/>
    <row r="52" s="25" customFormat="1" ht="15" x14ac:dyDescent="0.25"/>
    <row r="53" s="25" customFormat="1" ht="15" x14ac:dyDescent="0.25"/>
    <row r="54" s="25" customFormat="1" ht="15" x14ac:dyDescent="0.25"/>
    <row r="55" s="25" customFormat="1" ht="15" x14ac:dyDescent="0.25"/>
    <row r="56" s="25" customFormat="1" ht="15" x14ac:dyDescent="0.25"/>
    <row r="57" s="25" customFormat="1" ht="15" x14ac:dyDescent="0.25"/>
    <row r="58" s="25" customFormat="1" ht="15" x14ac:dyDescent="0.25"/>
    <row r="59" s="25" customFormat="1" ht="15" x14ac:dyDescent="0.25"/>
    <row r="60" s="25" customFormat="1" ht="15" x14ac:dyDescent="0.25"/>
    <row r="61" s="25" customFormat="1" ht="15" x14ac:dyDescent="0.25"/>
    <row r="62" s="25" customFormat="1" ht="15" x14ac:dyDescent="0.25"/>
    <row r="63" s="25" customFormat="1" ht="15" x14ac:dyDescent="0.25"/>
    <row r="64" s="25" customFormat="1" ht="15" x14ac:dyDescent="0.25"/>
    <row r="65" s="25" customFormat="1" ht="15" x14ac:dyDescent="0.25"/>
    <row r="66" s="25" customFormat="1" ht="15" x14ac:dyDescent="0.25"/>
    <row r="67" s="25" customFormat="1" ht="15" x14ac:dyDescent="0.25"/>
    <row r="68" s="25" customFormat="1" ht="15" x14ac:dyDescent="0.25"/>
    <row r="69" s="25" customFormat="1" ht="15" x14ac:dyDescent="0.25"/>
    <row r="70" s="25" customFormat="1" ht="15" x14ac:dyDescent="0.25"/>
    <row r="71" s="25" customFormat="1" ht="15" x14ac:dyDescent="0.25"/>
    <row r="72" s="25" customFormat="1" ht="15" x14ac:dyDescent="0.25"/>
    <row r="73" s="25" customFormat="1" ht="15" x14ac:dyDescent="0.25"/>
    <row r="74" s="25" customFormat="1" ht="15" x14ac:dyDescent="0.25"/>
    <row r="75" s="25" customFormat="1" ht="15" x14ac:dyDescent="0.25"/>
    <row r="76" s="25" customFormat="1" ht="15" x14ac:dyDescent="0.25"/>
    <row r="77" s="25" customFormat="1" ht="15" x14ac:dyDescent="0.25"/>
    <row r="78" s="25" customFormat="1" ht="15" x14ac:dyDescent="0.25"/>
    <row r="79" s="25" customFormat="1" ht="15" x14ac:dyDescent="0.25"/>
    <row r="80" s="25" customFormat="1" ht="15" x14ac:dyDescent="0.25"/>
    <row r="81" s="25" customFormat="1" ht="15" x14ac:dyDescent="0.25"/>
    <row r="82" s="25" customFormat="1" ht="15" x14ac:dyDescent="0.25"/>
    <row r="83" s="25" customFormat="1" ht="15" x14ac:dyDescent="0.25"/>
    <row r="84" s="25" customFormat="1" ht="15" x14ac:dyDescent="0.25"/>
    <row r="85" s="25" customFormat="1" ht="15" x14ac:dyDescent="0.25"/>
    <row r="86" s="25" customFormat="1" ht="15" x14ac:dyDescent="0.25"/>
    <row r="87" s="25" customFormat="1" ht="15" x14ac:dyDescent="0.25"/>
    <row r="88" s="25" customFormat="1" ht="15" x14ac:dyDescent="0.25"/>
    <row r="89" s="25" customFormat="1" ht="15" x14ac:dyDescent="0.25"/>
    <row r="90" s="25" customFormat="1" ht="15" x14ac:dyDescent="0.25"/>
    <row r="91" s="25" customFormat="1" ht="15" x14ac:dyDescent="0.25"/>
    <row r="92" s="25" customFormat="1" ht="15" x14ac:dyDescent="0.25"/>
    <row r="93" s="25" customFormat="1" ht="15" x14ac:dyDescent="0.25"/>
    <row r="94" s="25" customFormat="1" ht="15" x14ac:dyDescent="0.25"/>
    <row r="95" s="25" customFormat="1" ht="15" x14ac:dyDescent="0.25"/>
    <row r="96" s="25" customFormat="1" ht="15" x14ac:dyDescent="0.25"/>
    <row r="97" s="25" customFormat="1" ht="15" x14ac:dyDescent="0.25"/>
    <row r="98" s="25" customFormat="1" ht="15" x14ac:dyDescent="0.25"/>
    <row r="99" s="25" customFormat="1" ht="15" x14ac:dyDescent="0.25"/>
    <row r="100" s="25" customFormat="1" ht="15" x14ac:dyDescent="0.25"/>
    <row r="101" s="25" customFormat="1" ht="15" x14ac:dyDescent="0.25"/>
    <row r="102" s="25" customFormat="1" ht="15" x14ac:dyDescent="0.25"/>
    <row r="103" s="25" customFormat="1" ht="15" x14ac:dyDescent="0.25"/>
    <row r="104" s="25" customFormat="1" ht="15" x14ac:dyDescent="0.25"/>
    <row r="105" s="25" customFormat="1" ht="15" x14ac:dyDescent="0.25"/>
    <row r="106" s="25" customFormat="1" ht="15" x14ac:dyDescent="0.25"/>
    <row r="107" s="25" customFormat="1" ht="15" x14ac:dyDescent="0.25"/>
    <row r="108" s="25" customFormat="1" ht="15" x14ac:dyDescent="0.25"/>
    <row r="109" s="25" customFormat="1" ht="15" x14ac:dyDescent="0.25"/>
    <row r="110" s="25" customFormat="1" ht="15" x14ac:dyDescent="0.25"/>
    <row r="111" s="25" customFormat="1" ht="15" x14ac:dyDescent="0.25"/>
    <row r="112" s="25" customFormat="1" ht="15" x14ac:dyDescent="0.25"/>
    <row r="113" s="25" customFormat="1" ht="15" x14ac:dyDescent="0.25"/>
    <row r="114" s="25" customFormat="1" ht="15" x14ac:dyDescent="0.25"/>
    <row r="115" s="25" customFormat="1" ht="15" x14ac:dyDescent="0.25"/>
    <row r="116" s="25" customFormat="1" ht="15" x14ac:dyDescent="0.25"/>
    <row r="117" s="25" customFormat="1" ht="15" x14ac:dyDescent="0.25"/>
    <row r="118" s="25" customFormat="1" ht="15" x14ac:dyDescent="0.25"/>
    <row r="119" s="25" customFormat="1" ht="15" x14ac:dyDescent="0.25"/>
    <row r="120" s="25" customFormat="1" ht="15" x14ac:dyDescent="0.25"/>
    <row r="121" s="25" customFormat="1" ht="15" x14ac:dyDescent="0.25"/>
    <row r="122" s="25" customFormat="1" ht="15" x14ac:dyDescent="0.25"/>
    <row r="123" s="25" customFormat="1" ht="15" x14ac:dyDescent="0.25"/>
    <row r="124" s="25" customFormat="1" ht="15" x14ac:dyDescent="0.25"/>
  </sheetData>
  <mergeCells count="56">
    <mergeCell ref="W7:X8"/>
    <mergeCell ref="Y7:Z8"/>
    <mergeCell ref="AL18:AP18"/>
    <mergeCell ref="AQ18:AV18"/>
    <mergeCell ref="AL19:AP19"/>
    <mergeCell ref="AQ19:AV19"/>
    <mergeCell ref="AL7:AM7"/>
    <mergeCell ref="AL9:AM9"/>
    <mergeCell ref="AF12:AU13"/>
    <mergeCell ref="AF14:AU15"/>
    <mergeCell ref="A10:Z11"/>
    <mergeCell ref="A16:AV16"/>
    <mergeCell ref="A17:AV17"/>
    <mergeCell ref="B13:Y14"/>
    <mergeCell ref="K7:L8"/>
    <mergeCell ref="M7:N8"/>
    <mergeCell ref="A5:AV5"/>
    <mergeCell ref="H1:W1"/>
    <mergeCell ref="H2:W2"/>
    <mergeCell ref="H4:W4"/>
    <mergeCell ref="X2:AK2"/>
    <mergeCell ref="X1:AK1"/>
    <mergeCell ref="X4:AK4"/>
    <mergeCell ref="H3:W3"/>
    <mergeCell ref="X3:AK3"/>
    <mergeCell ref="AL1:AV4"/>
    <mergeCell ref="Q7:R8"/>
    <mergeCell ref="S7:T8"/>
    <mergeCell ref="U7:V8"/>
    <mergeCell ref="O7:P8"/>
    <mergeCell ref="A7:B8"/>
    <mergeCell ref="C7:D8"/>
    <mergeCell ref="E7:F8"/>
    <mergeCell ref="G7:H8"/>
    <mergeCell ref="I7:J8"/>
    <mergeCell ref="AQ20:AV20"/>
    <mergeCell ref="A18:C18"/>
    <mergeCell ref="A19:C19"/>
    <mergeCell ref="A20:C20"/>
    <mergeCell ref="A21:C21"/>
    <mergeCell ref="AQ21:AV21"/>
    <mergeCell ref="AQ22:AV22"/>
    <mergeCell ref="A23:C23"/>
    <mergeCell ref="AC35:AG35"/>
    <mergeCell ref="V28:AK28"/>
    <mergeCell ref="AL28:AV28"/>
    <mergeCell ref="A28:U28"/>
    <mergeCell ref="AQ25:AV25"/>
    <mergeCell ref="AQ26:AV26"/>
    <mergeCell ref="A25:C25"/>
    <mergeCell ref="A26:C26"/>
    <mergeCell ref="A27:AV27"/>
    <mergeCell ref="A24:C24"/>
    <mergeCell ref="A22:C22"/>
    <mergeCell ref="AQ23:AV23"/>
    <mergeCell ref="AQ24:AV24"/>
  </mergeCells>
  <pageMargins left="0.7" right="0.7" top="0.75" bottom="0.75" header="0.3" footer="0.3"/>
  <pageSetup paperSize="9" scale="8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FF0000"/>
    <pageSetUpPr fitToPage="1"/>
  </sheetPr>
  <dimension ref="A1:BA40"/>
  <sheetViews>
    <sheetView showGridLines="0" workbookViewId="0">
      <selection activeCell="Z6" sqref="Z6"/>
    </sheetView>
  </sheetViews>
  <sheetFormatPr defaultColWidth="3" defaultRowHeight="15" x14ac:dyDescent="0.25"/>
  <cols>
    <col min="1" max="6" width="2.85546875" style="681" customWidth="1"/>
    <col min="7" max="33" width="2.85546875" style="680" customWidth="1"/>
    <col min="34" max="34" width="2.85546875" style="915" customWidth="1"/>
    <col min="35" max="37" width="2.85546875" style="680" customWidth="1"/>
    <col min="38" max="39" width="4.42578125" style="680" customWidth="1"/>
    <col min="40" max="51" width="2.85546875" style="680" customWidth="1"/>
    <col min="52" max="16384" width="3" style="680"/>
  </cols>
  <sheetData>
    <row r="1" spans="1:53" s="935" customFormat="1" ht="15" customHeight="1" x14ac:dyDescent="0.25">
      <c r="A1" s="681" t="s">
        <v>736</v>
      </c>
      <c r="B1" s="681"/>
      <c r="C1" s="681"/>
      <c r="D1" s="681"/>
      <c r="E1" s="681"/>
      <c r="M1" s="1201">
        <f>UnosPod!AC9</f>
        <v>0</v>
      </c>
      <c r="N1" s="1201">
        <f>UnosPod!AD9</f>
        <v>0</v>
      </c>
      <c r="O1" s="1201">
        <f>UnosPod!AE9</f>
        <v>0</v>
      </c>
      <c r="P1" s="1201">
        <f>UnosPod!AF9</f>
        <v>0</v>
      </c>
      <c r="Q1" s="1201">
        <f>UnosPod!AG9</f>
        <v>0</v>
      </c>
      <c r="R1" s="1201">
        <f>UnosPod!AH9</f>
        <v>0</v>
      </c>
      <c r="S1" s="1201">
        <f>UnosPod!AI9</f>
        <v>0</v>
      </c>
      <c r="AH1" s="948"/>
      <c r="AJ1" s="936"/>
      <c r="AO1" s="961"/>
      <c r="AP1" s="961"/>
      <c r="AQ1" s="962" t="s">
        <v>1651</v>
      </c>
      <c r="AR1" s="2550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S1" s="2550"/>
      <c r="AT1" s="2550"/>
      <c r="AU1" s="2550"/>
      <c r="AV1" s="2550"/>
      <c r="AW1" s="2550"/>
      <c r="AX1" s="2550"/>
      <c r="AY1" s="2550"/>
    </row>
    <row r="2" spans="1:53" s="935" customFormat="1" ht="15" customHeight="1" x14ac:dyDescent="0.25">
      <c r="A2" s="681" t="s">
        <v>1648</v>
      </c>
      <c r="B2" s="681"/>
      <c r="C2" s="681"/>
      <c r="D2" s="681"/>
      <c r="E2" s="681"/>
      <c r="G2" s="1202"/>
      <c r="H2" s="1202"/>
      <c r="I2" s="1202"/>
      <c r="J2" s="1202"/>
      <c r="K2" s="1202"/>
      <c r="L2" s="1202"/>
      <c r="M2" s="1203"/>
      <c r="N2" s="1203"/>
      <c r="O2" s="1203">
        <f>UnosPod!AC10</f>
        <v>0</v>
      </c>
      <c r="P2" s="1203">
        <f>UnosPod!AD10</f>
        <v>0</v>
      </c>
      <c r="Q2" s="1203">
        <f>UnosPod!AE10</f>
        <v>0</v>
      </c>
      <c r="R2" s="1203">
        <f>UnosPod!AF10</f>
        <v>0</v>
      </c>
      <c r="S2" s="1203">
        <f>UnosPod!AG10</f>
        <v>0</v>
      </c>
      <c r="AH2" s="949"/>
      <c r="AJ2" s="936"/>
      <c r="AO2" s="961"/>
      <c r="AP2" s="961"/>
      <c r="AQ2" s="961"/>
      <c r="AR2" s="2147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S2" s="2147"/>
      <c r="AT2" s="2147"/>
      <c r="AU2" s="2147"/>
      <c r="AV2" s="2147"/>
      <c r="AW2" s="2147"/>
      <c r="AX2" s="2147"/>
      <c r="AY2" s="2147"/>
    </row>
    <row r="3" spans="1:53" s="935" customFormat="1" ht="15" customHeight="1" x14ac:dyDescent="0.25">
      <c r="A3" s="681" t="s">
        <v>1804</v>
      </c>
      <c r="B3" s="681"/>
      <c r="C3" s="681"/>
      <c r="D3" s="681"/>
      <c r="E3" s="681"/>
      <c r="AJ3" s="936"/>
      <c r="AO3" s="961"/>
      <c r="AP3" s="961"/>
      <c r="AQ3" s="961"/>
      <c r="AR3" s="2147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S3" s="2147"/>
      <c r="AT3" s="2147"/>
      <c r="AU3" s="2147"/>
      <c r="AV3" s="2147"/>
      <c r="AW3" s="2147"/>
      <c r="AX3" s="2147"/>
      <c r="AY3" s="2147"/>
    </row>
    <row r="4" spans="1:53" s="935" customFormat="1" ht="15" customHeight="1" x14ac:dyDescent="0.25">
      <c r="A4" s="681" t="s">
        <v>1805</v>
      </c>
      <c r="B4" s="681"/>
      <c r="C4" s="681"/>
      <c r="D4" s="681"/>
      <c r="E4" s="681"/>
      <c r="AJ4" s="936"/>
      <c r="AO4" s="961"/>
      <c r="AP4" s="961"/>
      <c r="AQ4" s="961"/>
      <c r="AR4" s="2147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S4" s="2147"/>
      <c r="AT4" s="2147"/>
      <c r="AU4" s="2147"/>
      <c r="AV4" s="2147"/>
      <c r="AW4" s="2147"/>
      <c r="AX4" s="2147"/>
      <c r="AY4" s="2147"/>
    </row>
    <row r="5" spans="1:53" s="935" customFormat="1" ht="15" customHeight="1" x14ac:dyDescent="0.25">
      <c r="A5" s="1200"/>
      <c r="B5" s="1200"/>
      <c r="C5" s="1200"/>
      <c r="D5" s="1200"/>
      <c r="E5" s="1200"/>
      <c r="F5" s="1200"/>
      <c r="G5" s="1204" t="str">
        <f>Firma</f>
        <v>PREDUZEĆE d.o.o.</v>
      </c>
      <c r="H5" s="1204"/>
      <c r="I5" s="1204"/>
      <c r="J5" s="1204"/>
      <c r="K5" s="1204"/>
      <c r="L5" s="1204"/>
      <c r="M5" s="1204"/>
      <c r="N5" s="1204"/>
      <c r="O5" s="1204"/>
      <c r="P5" s="1204"/>
      <c r="Q5" s="1204"/>
      <c r="R5" s="1204"/>
      <c r="S5" s="1204"/>
      <c r="AD5" s="949"/>
      <c r="AE5" s="949"/>
      <c r="AF5" s="949"/>
      <c r="AG5" s="949"/>
      <c r="AH5" s="949"/>
      <c r="AJ5" s="936"/>
      <c r="AO5" s="961"/>
      <c r="AP5" s="961"/>
      <c r="AQ5" s="961"/>
      <c r="AR5" s="2147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S5" s="2147"/>
      <c r="AT5" s="2147"/>
      <c r="AU5" s="2147"/>
      <c r="AV5" s="2147"/>
      <c r="AW5" s="2147"/>
      <c r="AX5" s="2147"/>
      <c r="AY5" s="2147"/>
    </row>
    <row r="6" spans="1:53" s="935" customFormat="1" ht="15" customHeight="1" x14ac:dyDescent="0.25">
      <c r="A6" s="678" t="s">
        <v>1649</v>
      </c>
      <c r="B6" s="678"/>
      <c r="C6" s="678"/>
      <c r="D6" s="678"/>
      <c r="E6" s="678"/>
      <c r="F6" s="949"/>
      <c r="G6" s="1205" t="str">
        <f>Sjedište</f>
        <v>Banja Luka</v>
      </c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AJ6" s="936"/>
      <c r="AO6" s="961"/>
      <c r="AP6" s="961"/>
      <c r="AQ6" s="961"/>
      <c r="AR6" s="2147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S6" s="2147"/>
      <c r="AT6" s="2147"/>
      <c r="AU6" s="2147"/>
      <c r="AV6" s="2147"/>
      <c r="AW6" s="2147"/>
      <c r="AX6" s="2147"/>
      <c r="AY6" s="2147"/>
    </row>
    <row r="7" spans="1:53" s="935" customFormat="1" ht="15" customHeight="1" x14ac:dyDescent="0.25">
      <c r="A7" s="681" t="s">
        <v>1650</v>
      </c>
      <c r="B7" s="681"/>
      <c r="C7" s="681"/>
      <c r="D7" s="681"/>
      <c r="E7" s="681"/>
      <c r="G7" s="1203">
        <f>UnosPod!AC8</f>
        <v>4</v>
      </c>
      <c r="H7" s="1203">
        <f>UnosPod!AD8</f>
        <v>4</v>
      </c>
      <c r="I7" s="1203">
        <f>UnosPod!AE8</f>
        <v>0</v>
      </c>
      <c r="J7" s="1203">
        <f>UnosPod!AF8</f>
        <v>0</v>
      </c>
      <c r="K7" s="1203">
        <f>UnosPod!AG8</f>
        <v>0</v>
      </c>
      <c r="L7" s="1203">
        <f>UnosPod!AH8</f>
        <v>0</v>
      </c>
      <c r="M7" s="1203">
        <f>UnosPod!AI8</f>
        <v>0</v>
      </c>
      <c r="N7" s="1203">
        <f>UnosPod!AJ8</f>
        <v>0</v>
      </c>
      <c r="O7" s="1203">
        <f>UnosPod!AK8</f>
        <v>0</v>
      </c>
      <c r="P7" s="1203">
        <f>UnosPod!AL8</f>
        <v>0</v>
      </c>
      <c r="Q7" s="1203">
        <f>UnosPod!AM8</f>
        <v>0</v>
      </c>
      <c r="R7" s="1203">
        <f>UnosPod!AN8</f>
        <v>0</v>
      </c>
      <c r="S7" s="1203">
        <f>UnosPod!AO8</f>
        <v>9</v>
      </c>
      <c r="AH7" s="948"/>
      <c r="AJ7" s="936"/>
      <c r="AP7" s="2145"/>
      <c r="AQ7" s="2145"/>
      <c r="AR7" s="2145"/>
      <c r="AS7" s="2145"/>
      <c r="AT7" s="2145"/>
      <c r="AU7" s="2145"/>
      <c r="AV7" s="2145"/>
      <c r="AW7" s="2145"/>
      <c r="AX7" s="2145"/>
      <c r="AY7" s="2145"/>
      <c r="AZ7" s="2145"/>
      <c r="BA7" s="2145"/>
    </row>
    <row r="8" spans="1:53" s="935" customFormat="1" ht="12.75" x14ac:dyDescent="0.2">
      <c r="A8" s="681"/>
      <c r="B8" s="681"/>
      <c r="C8" s="681"/>
      <c r="D8" s="681"/>
      <c r="E8" s="681"/>
      <c r="F8" s="681"/>
      <c r="G8" s="934"/>
      <c r="K8" s="949"/>
      <c r="L8" s="949"/>
      <c r="M8" s="949"/>
      <c r="N8" s="949"/>
      <c r="O8" s="949"/>
      <c r="P8" s="949"/>
      <c r="Q8" s="949"/>
      <c r="R8" s="949"/>
      <c r="S8" s="949"/>
      <c r="T8" s="949"/>
      <c r="U8" s="949"/>
      <c r="V8" s="949"/>
      <c r="W8" s="949"/>
      <c r="X8" s="949"/>
      <c r="Y8" s="949"/>
      <c r="Z8" s="949"/>
      <c r="AA8" s="949"/>
      <c r="AB8" s="949"/>
      <c r="AC8" s="949"/>
      <c r="AD8" s="949"/>
      <c r="AE8" s="949"/>
      <c r="AF8" s="949"/>
      <c r="AG8" s="949"/>
      <c r="AH8" s="949"/>
      <c r="AJ8" s="936"/>
    </row>
    <row r="9" spans="1:53" ht="18.75" x14ac:dyDescent="0.3">
      <c r="A9" s="2551" t="s">
        <v>1928</v>
      </c>
      <c r="B9" s="2551"/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1"/>
      <c r="O9" s="2551"/>
      <c r="P9" s="2551"/>
      <c r="Q9" s="2551"/>
      <c r="R9" s="2551"/>
      <c r="S9" s="2551"/>
      <c r="T9" s="2551"/>
      <c r="U9" s="2551"/>
      <c r="V9" s="2551"/>
      <c r="W9" s="2551"/>
      <c r="X9" s="2551"/>
      <c r="Y9" s="2551"/>
      <c r="Z9" s="2551"/>
      <c r="AA9" s="2551"/>
      <c r="AB9" s="2551"/>
      <c r="AC9" s="2551"/>
      <c r="AD9" s="2551"/>
      <c r="AE9" s="2551"/>
      <c r="AF9" s="2551"/>
      <c r="AG9" s="2551"/>
      <c r="AH9" s="2551"/>
      <c r="AI9" s="2551"/>
      <c r="AJ9" s="2551"/>
      <c r="AK9" s="2551"/>
      <c r="AL9" s="2551"/>
      <c r="AM9" s="2551"/>
      <c r="AN9" s="2551"/>
      <c r="AO9" s="2551"/>
      <c r="AP9" s="2551"/>
      <c r="AQ9" s="2551"/>
      <c r="AR9" s="2551"/>
      <c r="AS9" s="2551"/>
      <c r="AT9" s="2551"/>
      <c r="AU9" s="2551"/>
      <c r="AV9" s="2551"/>
      <c r="AW9" s="2551"/>
      <c r="AX9" s="2551"/>
      <c r="AY9" s="2551"/>
    </row>
    <row r="10" spans="1:53" x14ac:dyDescent="0.25">
      <c r="A10" s="2495" t="s">
        <v>1677</v>
      </c>
      <c r="B10" s="2495"/>
      <c r="C10" s="2495"/>
      <c r="D10" s="2495"/>
      <c r="E10" s="2495"/>
      <c r="F10" s="2495"/>
      <c r="G10" s="2495"/>
      <c r="H10" s="2495"/>
      <c r="I10" s="2495"/>
      <c r="J10" s="2495"/>
      <c r="K10" s="2495"/>
      <c r="L10" s="2495"/>
      <c r="M10" s="2495"/>
      <c r="N10" s="2495"/>
      <c r="O10" s="2495"/>
      <c r="P10" s="2495"/>
      <c r="Q10" s="2495"/>
      <c r="R10" s="2495"/>
      <c r="S10" s="2495"/>
      <c r="T10" s="2495"/>
      <c r="U10" s="2495"/>
      <c r="V10" s="2495"/>
      <c r="W10" s="2495"/>
      <c r="X10" s="2495"/>
      <c r="Y10" s="2495"/>
      <c r="Z10" s="2495"/>
      <c r="AA10" s="2495"/>
      <c r="AB10" s="2495"/>
      <c r="AC10" s="2495"/>
      <c r="AD10" s="2495"/>
      <c r="AE10" s="2495"/>
      <c r="AF10" s="2495"/>
      <c r="AG10" s="2495"/>
      <c r="AH10" s="2495"/>
      <c r="AI10" s="2495"/>
      <c r="AJ10" s="2495"/>
      <c r="AK10" s="2495"/>
      <c r="AL10" s="2495"/>
      <c r="AM10" s="2495"/>
      <c r="AN10" s="2495"/>
      <c r="AO10" s="2495"/>
      <c r="AP10" s="2495"/>
      <c r="AQ10" s="2495"/>
      <c r="AR10" s="2495"/>
      <c r="AS10" s="2495"/>
      <c r="AT10" s="2495"/>
      <c r="AU10" s="2495"/>
      <c r="AV10" s="2495"/>
      <c r="AW10" s="2495"/>
      <c r="AX10" s="2495"/>
      <c r="AY10" s="2495"/>
    </row>
    <row r="11" spans="1:53" x14ac:dyDescent="0.25">
      <c r="A11" s="2155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1" s="2155"/>
      <c r="C11" s="2155"/>
      <c r="D11" s="2155"/>
      <c r="E11" s="2155"/>
      <c r="F11" s="2155"/>
      <c r="G11" s="2155"/>
      <c r="H11" s="2155"/>
      <c r="I11" s="2155"/>
      <c r="J11" s="2155"/>
      <c r="K11" s="2155"/>
      <c r="L11" s="2155"/>
      <c r="M11" s="2155"/>
      <c r="N11" s="2155"/>
      <c r="O11" s="2155"/>
      <c r="P11" s="2155"/>
      <c r="Q11" s="2155"/>
      <c r="R11" s="2155"/>
      <c r="S11" s="2155"/>
      <c r="T11" s="2155"/>
      <c r="U11" s="2155"/>
      <c r="V11" s="2155"/>
      <c r="W11" s="2155"/>
      <c r="X11" s="2155"/>
      <c r="Y11" s="2155"/>
      <c r="Z11" s="2155"/>
      <c r="AA11" s="2155"/>
      <c r="AB11" s="2155"/>
      <c r="AC11" s="2155"/>
      <c r="AD11" s="2155"/>
      <c r="AE11" s="2155"/>
      <c r="AF11" s="2155"/>
      <c r="AG11" s="2155"/>
      <c r="AH11" s="2155"/>
      <c r="AI11" s="2155"/>
      <c r="AJ11" s="2155"/>
      <c r="AK11" s="2155"/>
      <c r="AL11" s="2155"/>
      <c r="AM11" s="2155"/>
      <c r="AN11" s="2155"/>
      <c r="AO11" s="2155"/>
      <c r="AP11" s="2155"/>
      <c r="AQ11" s="2155"/>
      <c r="AR11" s="2155"/>
      <c r="AS11" s="2155"/>
      <c r="AT11" s="2155"/>
      <c r="AU11" s="2155"/>
      <c r="AV11" s="2155"/>
      <c r="AW11" s="2155"/>
      <c r="AX11" s="2155"/>
      <c r="AY11" s="2155"/>
    </row>
    <row r="12" spans="1:53" ht="13.5" customHeight="1" x14ac:dyDescent="0.25">
      <c r="D12" s="680"/>
      <c r="E12" s="680"/>
      <c r="F12" s="680"/>
      <c r="AH12" s="680"/>
      <c r="AY12" s="962" t="s">
        <v>1751</v>
      </c>
    </row>
    <row r="13" spans="1:53" s="967" customFormat="1" ht="14.25" customHeight="1" x14ac:dyDescent="0.2">
      <c r="A13" s="2552"/>
      <c r="B13" s="2553"/>
      <c r="C13" s="2553"/>
      <c r="D13" s="2554"/>
      <c r="E13" s="2554"/>
      <c r="F13" s="2553"/>
      <c r="G13" s="2555"/>
      <c r="H13" s="2556"/>
      <c r="I13" s="2556"/>
      <c r="J13" s="2556"/>
      <c r="K13" s="2556"/>
      <c r="L13" s="2556"/>
      <c r="M13" s="2556"/>
      <c r="N13" s="2556"/>
      <c r="O13" s="2556"/>
      <c r="P13" s="2556"/>
      <c r="Q13" s="2556"/>
      <c r="R13" s="2556"/>
      <c r="S13" s="2556"/>
      <c r="T13" s="2556"/>
      <c r="U13" s="2556"/>
      <c r="V13" s="2557"/>
      <c r="W13" s="2557"/>
      <c r="X13" s="2557"/>
      <c r="Y13" s="2557"/>
      <c r="Z13" s="2557"/>
      <c r="AA13" s="2557"/>
      <c r="AB13" s="2557"/>
      <c r="AC13" s="2557"/>
      <c r="AD13" s="2557"/>
      <c r="AE13" s="2557"/>
      <c r="AF13" s="2556"/>
      <c r="AG13" s="2556"/>
      <c r="AH13" s="2556"/>
      <c r="AI13" s="2556"/>
      <c r="AJ13" s="2556"/>
      <c r="AK13" s="2558"/>
      <c r="AL13" s="2559" t="s">
        <v>486</v>
      </c>
      <c r="AM13" s="2560"/>
      <c r="AN13" s="2565" t="s">
        <v>1752</v>
      </c>
      <c r="AO13" s="2565"/>
      <c r="AP13" s="2565"/>
      <c r="AQ13" s="2565"/>
      <c r="AR13" s="2565"/>
      <c r="AS13" s="2565"/>
      <c r="AT13" s="2565"/>
      <c r="AU13" s="2565"/>
      <c r="AV13" s="2565"/>
      <c r="AW13" s="2565"/>
      <c r="AX13" s="2565"/>
      <c r="AY13" s="2566"/>
    </row>
    <row r="14" spans="1:53" s="967" customFormat="1" ht="14.25" customHeight="1" x14ac:dyDescent="0.2">
      <c r="A14" s="2567" t="s">
        <v>1814</v>
      </c>
      <c r="B14" s="2568"/>
      <c r="C14" s="2568"/>
      <c r="D14" s="2568"/>
      <c r="E14" s="2568"/>
      <c r="F14" s="2568"/>
      <c r="G14" s="2569" t="s">
        <v>1652</v>
      </c>
      <c r="H14" s="2569"/>
      <c r="I14" s="2569"/>
      <c r="J14" s="2569"/>
      <c r="K14" s="2569"/>
      <c r="L14" s="2569"/>
      <c r="M14" s="2569"/>
      <c r="N14" s="2569"/>
      <c r="O14" s="2569"/>
      <c r="P14" s="2569"/>
      <c r="Q14" s="2569"/>
      <c r="R14" s="2569"/>
      <c r="S14" s="2569"/>
      <c r="T14" s="2569"/>
      <c r="U14" s="2569"/>
      <c r="V14" s="2569"/>
      <c r="W14" s="2569"/>
      <c r="X14" s="2569"/>
      <c r="Y14" s="2569"/>
      <c r="Z14" s="2569"/>
      <c r="AA14" s="2569"/>
      <c r="AB14" s="2569"/>
      <c r="AC14" s="2569"/>
      <c r="AD14" s="2569"/>
      <c r="AE14" s="2569"/>
      <c r="AF14" s="2569"/>
      <c r="AG14" s="2569"/>
      <c r="AH14" s="2569"/>
      <c r="AI14" s="2569"/>
      <c r="AJ14" s="2569"/>
      <c r="AK14" s="2569"/>
      <c r="AL14" s="2561"/>
      <c r="AM14" s="2562"/>
      <c r="AN14" s="2570" t="s">
        <v>140</v>
      </c>
      <c r="AO14" s="2571"/>
      <c r="AP14" s="2571"/>
      <c r="AQ14" s="2571"/>
      <c r="AR14" s="2571"/>
      <c r="AS14" s="2572"/>
      <c r="AT14" s="2576" t="s">
        <v>1653</v>
      </c>
      <c r="AU14" s="2576"/>
      <c r="AV14" s="2576"/>
      <c r="AW14" s="2576"/>
      <c r="AX14" s="2576"/>
      <c r="AY14" s="2577"/>
    </row>
    <row r="15" spans="1:53" s="967" customFormat="1" ht="14.25" customHeight="1" x14ac:dyDescent="0.2">
      <c r="A15" s="2578"/>
      <c r="B15" s="2579"/>
      <c r="C15" s="2579"/>
      <c r="D15" s="2579"/>
      <c r="E15" s="2579"/>
      <c r="F15" s="2579"/>
      <c r="G15" s="2528"/>
      <c r="H15" s="2528"/>
      <c r="I15" s="2528"/>
      <c r="J15" s="2528"/>
      <c r="K15" s="2528"/>
      <c r="L15" s="2528"/>
      <c r="M15" s="2528"/>
      <c r="N15" s="2528"/>
      <c r="O15" s="2528"/>
      <c r="P15" s="2528"/>
      <c r="Q15" s="2528"/>
      <c r="R15" s="2528"/>
      <c r="S15" s="2528"/>
      <c r="T15" s="2528"/>
      <c r="U15" s="2528"/>
      <c r="V15" s="2528"/>
      <c r="W15" s="2528"/>
      <c r="X15" s="2528"/>
      <c r="Y15" s="2528"/>
      <c r="Z15" s="2528"/>
      <c r="AA15" s="2528"/>
      <c r="AB15" s="2528"/>
      <c r="AC15" s="2528"/>
      <c r="AD15" s="2528"/>
      <c r="AE15" s="2528"/>
      <c r="AF15" s="2528"/>
      <c r="AG15" s="2528"/>
      <c r="AH15" s="2528"/>
      <c r="AI15" s="2528"/>
      <c r="AJ15" s="2528"/>
      <c r="AK15" s="2528"/>
      <c r="AL15" s="2563"/>
      <c r="AM15" s="2564"/>
      <c r="AN15" s="2573"/>
      <c r="AO15" s="2574"/>
      <c r="AP15" s="2574"/>
      <c r="AQ15" s="2574"/>
      <c r="AR15" s="2574"/>
      <c r="AS15" s="2575"/>
      <c r="AT15" s="2528" t="s">
        <v>1654</v>
      </c>
      <c r="AU15" s="2528"/>
      <c r="AV15" s="2528"/>
      <c r="AW15" s="2528"/>
      <c r="AX15" s="2528"/>
      <c r="AY15" s="2529"/>
    </row>
    <row r="16" spans="1:53" s="968" customFormat="1" ht="14.25" customHeight="1" x14ac:dyDescent="0.2">
      <c r="A16" s="2530" t="s">
        <v>194</v>
      </c>
      <c r="B16" s="2531"/>
      <c r="C16" s="2531"/>
      <c r="D16" s="2531"/>
      <c r="E16" s="2531"/>
      <c r="F16" s="2531"/>
      <c r="G16" s="2532" t="s">
        <v>408</v>
      </c>
      <c r="H16" s="2533"/>
      <c r="I16" s="2533"/>
      <c r="J16" s="2533"/>
      <c r="K16" s="2533"/>
      <c r="L16" s="2533"/>
      <c r="M16" s="2533"/>
      <c r="N16" s="2533"/>
      <c r="O16" s="2533"/>
      <c r="P16" s="2533"/>
      <c r="Q16" s="2533"/>
      <c r="R16" s="2533"/>
      <c r="S16" s="2533"/>
      <c r="T16" s="2533"/>
      <c r="U16" s="2533"/>
      <c r="V16" s="2533"/>
      <c r="W16" s="2533"/>
      <c r="X16" s="2533"/>
      <c r="Y16" s="2533"/>
      <c r="Z16" s="2533"/>
      <c r="AA16" s="2533"/>
      <c r="AB16" s="2533"/>
      <c r="AC16" s="2533"/>
      <c r="AD16" s="2533"/>
      <c r="AE16" s="2533"/>
      <c r="AF16" s="2533"/>
      <c r="AG16" s="2533"/>
      <c r="AH16" s="2533"/>
      <c r="AI16" s="2533"/>
      <c r="AJ16" s="2533"/>
      <c r="AK16" s="2534"/>
      <c r="AL16" s="2531" t="s">
        <v>80</v>
      </c>
      <c r="AM16" s="2531"/>
      <c r="AN16" s="2531" t="s">
        <v>188</v>
      </c>
      <c r="AO16" s="2531"/>
      <c r="AP16" s="2531"/>
      <c r="AQ16" s="2531"/>
      <c r="AR16" s="2531"/>
      <c r="AS16" s="2531"/>
      <c r="AT16" s="2531" t="s">
        <v>697</v>
      </c>
      <c r="AU16" s="2531"/>
      <c r="AV16" s="2531"/>
      <c r="AW16" s="2531"/>
      <c r="AX16" s="2531"/>
      <c r="AY16" s="2543"/>
    </row>
    <row r="17" spans="1:51" s="942" customFormat="1" ht="14.25" customHeight="1" x14ac:dyDescent="0.2">
      <c r="A17" s="2538" t="s">
        <v>1678</v>
      </c>
      <c r="B17" s="2539"/>
      <c r="C17" s="2539"/>
      <c r="D17" s="2539"/>
      <c r="E17" s="2539"/>
      <c r="F17" s="2539"/>
      <c r="G17" s="2544" t="s">
        <v>1342</v>
      </c>
      <c r="H17" s="2545"/>
      <c r="I17" s="2545"/>
      <c r="J17" s="2545"/>
      <c r="K17" s="2545"/>
      <c r="L17" s="2545"/>
      <c r="M17" s="2545"/>
      <c r="N17" s="2545"/>
      <c r="O17" s="2545"/>
      <c r="P17" s="2545"/>
      <c r="Q17" s="2545"/>
      <c r="R17" s="2545"/>
      <c r="S17" s="2545"/>
      <c r="T17" s="2545"/>
      <c r="U17" s="2545"/>
      <c r="V17" s="2545"/>
      <c r="W17" s="2545"/>
      <c r="X17" s="2545"/>
      <c r="Y17" s="2545"/>
      <c r="Z17" s="2545"/>
      <c r="AA17" s="2545"/>
      <c r="AB17" s="2545"/>
      <c r="AC17" s="2545"/>
      <c r="AD17" s="2545"/>
      <c r="AE17" s="2545"/>
      <c r="AF17" s="2545"/>
      <c r="AG17" s="2545"/>
      <c r="AH17" s="2545"/>
      <c r="AI17" s="2545"/>
      <c r="AJ17" s="2545"/>
      <c r="AK17" s="2546"/>
      <c r="AL17" s="2540" t="s">
        <v>428</v>
      </c>
      <c r="AM17" s="2540"/>
      <c r="AN17" s="2541">
        <f>B.Uspjeha!AT143-B.Uspjeha!AT144</f>
        <v>0</v>
      </c>
      <c r="AO17" s="2541"/>
      <c r="AP17" s="2541"/>
      <c r="AQ17" s="2541"/>
      <c r="AR17" s="2541"/>
      <c r="AS17" s="2541"/>
      <c r="AT17" s="2541">
        <f>ProslaGodina!B121</f>
        <v>0</v>
      </c>
      <c r="AU17" s="2541"/>
      <c r="AV17" s="2541"/>
      <c r="AW17" s="2541"/>
      <c r="AX17" s="2541"/>
      <c r="AY17" s="2542"/>
    </row>
    <row r="18" spans="1:51" s="942" customFormat="1" ht="14.25" customHeight="1" x14ac:dyDescent="0.2">
      <c r="A18" s="2524" t="s">
        <v>260</v>
      </c>
      <c r="B18" s="2525"/>
      <c r="C18" s="2525"/>
      <c r="D18" s="2525"/>
      <c r="E18" s="2525"/>
      <c r="F18" s="2525"/>
      <c r="G18" s="2547" t="s">
        <v>777</v>
      </c>
      <c r="H18" s="2548"/>
      <c r="I18" s="2548"/>
      <c r="J18" s="2548"/>
      <c r="K18" s="2548"/>
      <c r="L18" s="2548"/>
      <c r="M18" s="2548"/>
      <c r="N18" s="2548"/>
      <c r="O18" s="2548"/>
      <c r="P18" s="2548"/>
      <c r="Q18" s="2548"/>
      <c r="R18" s="2548"/>
      <c r="S18" s="2548"/>
      <c r="T18" s="2548"/>
      <c r="U18" s="2548"/>
      <c r="V18" s="2548"/>
      <c r="W18" s="2548"/>
      <c r="X18" s="2548"/>
      <c r="Y18" s="2548"/>
      <c r="Z18" s="2548"/>
      <c r="AA18" s="2548"/>
      <c r="AB18" s="2548"/>
      <c r="AC18" s="2548"/>
      <c r="AD18" s="2548"/>
      <c r="AE18" s="2548"/>
      <c r="AF18" s="2548"/>
      <c r="AG18" s="2548"/>
      <c r="AH18" s="2548"/>
      <c r="AI18" s="2548"/>
      <c r="AJ18" s="2548"/>
      <c r="AK18" s="2549"/>
      <c r="AL18" s="2504" t="s">
        <v>429</v>
      </c>
      <c r="AM18" s="2504"/>
      <c r="AN18" s="2505">
        <f>SUM(AN19:AS24)</f>
        <v>0</v>
      </c>
      <c r="AO18" s="2505"/>
      <c r="AP18" s="2505"/>
      <c r="AQ18" s="2505"/>
      <c r="AR18" s="2505"/>
      <c r="AS18" s="2505"/>
      <c r="AT18" s="2526">
        <f>SUM(AT19:AY24)</f>
        <v>0</v>
      </c>
      <c r="AU18" s="2526"/>
      <c r="AV18" s="2526"/>
      <c r="AW18" s="2526"/>
      <c r="AX18" s="2526"/>
      <c r="AY18" s="2527"/>
    </row>
    <row r="19" spans="1:51" s="942" customFormat="1" ht="14.25" customHeight="1" x14ac:dyDescent="0.2">
      <c r="A19" s="2496" t="s">
        <v>203</v>
      </c>
      <c r="B19" s="2497"/>
      <c r="C19" s="2497"/>
      <c r="D19" s="2497"/>
      <c r="E19" s="2497"/>
      <c r="F19" s="2497"/>
      <c r="G19" s="2501" t="s">
        <v>778</v>
      </c>
      <c r="H19" s="2501"/>
      <c r="I19" s="2501"/>
      <c r="J19" s="2501"/>
      <c r="K19" s="2501"/>
      <c r="L19" s="2501"/>
      <c r="M19" s="2501"/>
      <c r="N19" s="2501"/>
      <c r="O19" s="2501"/>
      <c r="P19" s="2501"/>
      <c r="Q19" s="2501"/>
      <c r="R19" s="2501"/>
      <c r="S19" s="2501"/>
      <c r="T19" s="2501"/>
      <c r="U19" s="2501"/>
      <c r="V19" s="2501"/>
      <c r="W19" s="2501"/>
      <c r="X19" s="2501"/>
      <c r="Y19" s="2501"/>
      <c r="Z19" s="2501"/>
      <c r="AA19" s="2501"/>
      <c r="AB19" s="2501"/>
      <c r="AC19" s="2501"/>
      <c r="AD19" s="2501"/>
      <c r="AE19" s="2501"/>
      <c r="AF19" s="2501"/>
      <c r="AG19" s="2501"/>
      <c r="AH19" s="2501"/>
      <c r="AI19" s="2501"/>
      <c r="AJ19" s="2501"/>
      <c r="AK19" s="2501"/>
      <c r="AL19" s="2498" t="s">
        <v>430</v>
      </c>
      <c r="AM19" s="2498"/>
      <c r="AN19" s="2499">
        <f>UnosPod!F200</f>
        <v>0</v>
      </c>
      <c r="AO19" s="2499"/>
      <c r="AP19" s="2499"/>
      <c r="AQ19" s="2499"/>
      <c r="AR19" s="2499"/>
      <c r="AS19" s="2499"/>
      <c r="AT19" s="2499">
        <f>ProslaGodina!B123</f>
        <v>0</v>
      </c>
      <c r="AU19" s="2499"/>
      <c r="AV19" s="2499"/>
      <c r="AW19" s="2499"/>
      <c r="AX19" s="2499"/>
      <c r="AY19" s="2500"/>
    </row>
    <row r="20" spans="1:51" s="942" customFormat="1" ht="14.25" customHeight="1" x14ac:dyDescent="0.2">
      <c r="A20" s="2524" t="s">
        <v>204</v>
      </c>
      <c r="B20" s="2525"/>
      <c r="C20" s="2525"/>
      <c r="D20" s="2525"/>
      <c r="E20" s="2525"/>
      <c r="F20" s="2525"/>
      <c r="G20" s="2523" t="s">
        <v>779</v>
      </c>
      <c r="H20" s="2523"/>
      <c r="I20" s="2523"/>
      <c r="J20" s="2523"/>
      <c r="K20" s="2523"/>
      <c r="L20" s="2523"/>
      <c r="M20" s="2523"/>
      <c r="N20" s="2523"/>
      <c r="O20" s="2523"/>
      <c r="P20" s="2523"/>
      <c r="Q20" s="2523"/>
      <c r="R20" s="2523"/>
      <c r="S20" s="2523"/>
      <c r="T20" s="2523"/>
      <c r="U20" s="2523"/>
      <c r="V20" s="2523"/>
      <c r="W20" s="2523"/>
      <c r="X20" s="2523"/>
      <c r="Y20" s="2523"/>
      <c r="Z20" s="2523"/>
      <c r="AA20" s="2523"/>
      <c r="AB20" s="2523"/>
      <c r="AC20" s="2523"/>
      <c r="AD20" s="2523"/>
      <c r="AE20" s="2523"/>
      <c r="AF20" s="2523"/>
      <c r="AG20" s="2523"/>
      <c r="AH20" s="2523"/>
      <c r="AI20" s="2523"/>
      <c r="AJ20" s="2523"/>
      <c r="AK20" s="2523"/>
      <c r="AL20" s="2504" t="s">
        <v>431</v>
      </c>
      <c r="AM20" s="2504"/>
      <c r="AN20" s="2505">
        <f>UnosPod!F201</f>
        <v>0</v>
      </c>
      <c r="AO20" s="2505"/>
      <c r="AP20" s="2505"/>
      <c r="AQ20" s="2505"/>
      <c r="AR20" s="2505"/>
      <c r="AS20" s="2505"/>
      <c r="AT20" s="2526">
        <f>ProslaGodina!B124</f>
        <v>0</v>
      </c>
      <c r="AU20" s="2526"/>
      <c r="AV20" s="2526"/>
      <c r="AW20" s="2526"/>
      <c r="AX20" s="2526"/>
      <c r="AY20" s="2527"/>
    </row>
    <row r="21" spans="1:51" s="942" customFormat="1" ht="14.25" customHeight="1" x14ac:dyDescent="0.2">
      <c r="A21" s="2496" t="s">
        <v>205</v>
      </c>
      <c r="B21" s="2497"/>
      <c r="C21" s="2497"/>
      <c r="D21" s="2497"/>
      <c r="E21" s="2497"/>
      <c r="F21" s="2497"/>
      <c r="G21" s="2501" t="s">
        <v>780</v>
      </c>
      <c r="H21" s="2501"/>
      <c r="I21" s="2501"/>
      <c r="J21" s="2501"/>
      <c r="K21" s="2501"/>
      <c r="L21" s="2501"/>
      <c r="M21" s="2501"/>
      <c r="N21" s="2501"/>
      <c r="O21" s="2501"/>
      <c r="P21" s="2501"/>
      <c r="Q21" s="2501"/>
      <c r="R21" s="2501"/>
      <c r="S21" s="2501"/>
      <c r="T21" s="2501"/>
      <c r="U21" s="2501"/>
      <c r="V21" s="2501"/>
      <c r="W21" s="2501"/>
      <c r="X21" s="2501"/>
      <c r="Y21" s="2501"/>
      <c r="Z21" s="2501"/>
      <c r="AA21" s="2501"/>
      <c r="AB21" s="2501"/>
      <c r="AC21" s="2501"/>
      <c r="AD21" s="2501"/>
      <c r="AE21" s="2501"/>
      <c r="AF21" s="2501"/>
      <c r="AG21" s="2501"/>
      <c r="AH21" s="2501"/>
      <c r="AI21" s="2501"/>
      <c r="AJ21" s="2501"/>
      <c r="AK21" s="2501"/>
      <c r="AL21" s="2498" t="s">
        <v>432</v>
      </c>
      <c r="AM21" s="2498"/>
      <c r="AN21" s="2499">
        <f>UnosPod!F202</f>
        <v>0</v>
      </c>
      <c r="AO21" s="2499"/>
      <c r="AP21" s="2499"/>
      <c r="AQ21" s="2499"/>
      <c r="AR21" s="2499"/>
      <c r="AS21" s="2499"/>
      <c r="AT21" s="2499">
        <f>ProslaGodina!B125</f>
        <v>0</v>
      </c>
      <c r="AU21" s="2499"/>
      <c r="AV21" s="2499"/>
      <c r="AW21" s="2499"/>
      <c r="AX21" s="2499"/>
      <c r="AY21" s="2500"/>
    </row>
    <row r="22" spans="1:51" s="942" customFormat="1" ht="14.25" customHeight="1" x14ac:dyDescent="0.2">
      <c r="A22" s="2524" t="s">
        <v>206</v>
      </c>
      <c r="B22" s="2525"/>
      <c r="C22" s="2525"/>
      <c r="D22" s="2525"/>
      <c r="E22" s="2525"/>
      <c r="F22" s="2525"/>
      <c r="G22" s="2523" t="s">
        <v>781</v>
      </c>
      <c r="H22" s="2523"/>
      <c r="I22" s="2523"/>
      <c r="J22" s="2523"/>
      <c r="K22" s="2523"/>
      <c r="L22" s="2523"/>
      <c r="M22" s="2523"/>
      <c r="N22" s="2523"/>
      <c r="O22" s="2523"/>
      <c r="P22" s="2523"/>
      <c r="Q22" s="2523"/>
      <c r="R22" s="2523"/>
      <c r="S22" s="2523"/>
      <c r="T22" s="2523"/>
      <c r="U22" s="2523"/>
      <c r="V22" s="2523"/>
      <c r="W22" s="2523"/>
      <c r="X22" s="2523"/>
      <c r="Y22" s="2523"/>
      <c r="Z22" s="2523"/>
      <c r="AA22" s="2523"/>
      <c r="AB22" s="2523"/>
      <c r="AC22" s="2523"/>
      <c r="AD22" s="2523"/>
      <c r="AE22" s="2523"/>
      <c r="AF22" s="2523"/>
      <c r="AG22" s="2523"/>
      <c r="AH22" s="2523"/>
      <c r="AI22" s="2523"/>
      <c r="AJ22" s="2523"/>
      <c r="AK22" s="2523"/>
      <c r="AL22" s="2504" t="s">
        <v>433</v>
      </c>
      <c r="AM22" s="2504"/>
      <c r="AN22" s="2505">
        <f>UnosPod!F203</f>
        <v>0</v>
      </c>
      <c r="AO22" s="2505"/>
      <c r="AP22" s="2505"/>
      <c r="AQ22" s="2505"/>
      <c r="AR22" s="2505"/>
      <c r="AS22" s="2505"/>
      <c r="AT22" s="2526">
        <f>ProslaGodina!B126</f>
        <v>0</v>
      </c>
      <c r="AU22" s="2526"/>
      <c r="AV22" s="2526"/>
      <c r="AW22" s="2526"/>
      <c r="AX22" s="2526"/>
      <c r="AY22" s="2527"/>
    </row>
    <row r="23" spans="1:51" s="942" customFormat="1" ht="14.25" customHeight="1" x14ac:dyDescent="0.2">
      <c r="A23" s="2496" t="s">
        <v>207</v>
      </c>
      <c r="B23" s="2497"/>
      <c r="C23" s="2497"/>
      <c r="D23" s="2497"/>
      <c r="E23" s="2497"/>
      <c r="F23" s="2497"/>
      <c r="G23" s="2501" t="s">
        <v>782</v>
      </c>
      <c r="H23" s="2501"/>
      <c r="I23" s="2501"/>
      <c r="J23" s="2501"/>
      <c r="K23" s="2501"/>
      <c r="L23" s="2501"/>
      <c r="M23" s="2501"/>
      <c r="N23" s="2501"/>
      <c r="O23" s="2501"/>
      <c r="P23" s="2501"/>
      <c r="Q23" s="2501"/>
      <c r="R23" s="2501"/>
      <c r="S23" s="2501"/>
      <c r="T23" s="2501"/>
      <c r="U23" s="2501"/>
      <c r="V23" s="2501"/>
      <c r="W23" s="2501"/>
      <c r="X23" s="2501"/>
      <c r="Y23" s="2501"/>
      <c r="Z23" s="2501"/>
      <c r="AA23" s="2501"/>
      <c r="AB23" s="2501"/>
      <c r="AC23" s="2501"/>
      <c r="AD23" s="2501"/>
      <c r="AE23" s="2501"/>
      <c r="AF23" s="2501"/>
      <c r="AG23" s="2501"/>
      <c r="AH23" s="2501"/>
      <c r="AI23" s="2501"/>
      <c r="AJ23" s="2501"/>
      <c r="AK23" s="2501"/>
      <c r="AL23" s="2498" t="s">
        <v>434</v>
      </c>
      <c r="AM23" s="2498"/>
      <c r="AN23" s="2499">
        <f>UnosPod!F204</f>
        <v>0</v>
      </c>
      <c r="AO23" s="2499"/>
      <c r="AP23" s="2499"/>
      <c r="AQ23" s="2499"/>
      <c r="AR23" s="2499"/>
      <c r="AS23" s="2499"/>
      <c r="AT23" s="2499">
        <f>ProslaGodina!B127</f>
        <v>0</v>
      </c>
      <c r="AU23" s="2499"/>
      <c r="AV23" s="2499"/>
      <c r="AW23" s="2499"/>
      <c r="AX23" s="2499"/>
      <c r="AY23" s="2500"/>
    </row>
    <row r="24" spans="1:51" s="942" customFormat="1" ht="14.25" customHeight="1" x14ac:dyDescent="0.2">
      <c r="A24" s="2502" t="s">
        <v>208</v>
      </c>
      <c r="B24" s="2503"/>
      <c r="C24" s="2503"/>
      <c r="D24" s="2503"/>
      <c r="E24" s="2503"/>
      <c r="F24" s="2503"/>
      <c r="G24" s="2489" t="s">
        <v>783</v>
      </c>
      <c r="H24" s="2489"/>
      <c r="I24" s="2489"/>
      <c r="J24" s="2489"/>
      <c r="K24" s="2489"/>
      <c r="L24" s="2489"/>
      <c r="M24" s="2489"/>
      <c r="N24" s="2489"/>
      <c r="O24" s="2489"/>
      <c r="P24" s="2489"/>
      <c r="Q24" s="2489"/>
      <c r="R24" s="2489"/>
      <c r="S24" s="2489"/>
      <c r="T24" s="2489"/>
      <c r="U24" s="2489"/>
      <c r="V24" s="2489"/>
      <c r="W24" s="2489"/>
      <c r="X24" s="2489"/>
      <c r="Y24" s="2489"/>
      <c r="Z24" s="2489"/>
      <c r="AA24" s="2489"/>
      <c r="AB24" s="2489"/>
      <c r="AC24" s="2489"/>
      <c r="AD24" s="2489"/>
      <c r="AE24" s="2489"/>
      <c r="AF24" s="2489"/>
      <c r="AG24" s="2489"/>
      <c r="AH24" s="2489"/>
      <c r="AI24" s="2489"/>
      <c r="AJ24" s="2489"/>
      <c r="AK24" s="2489"/>
      <c r="AL24" s="2504" t="s">
        <v>435</v>
      </c>
      <c r="AM24" s="2504"/>
      <c r="AN24" s="2505">
        <f>UnosPod!F205</f>
        <v>0</v>
      </c>
      <c r="AO24" s="2505"/>
      <c r="AP24" s="2505"/>
      <c r="AQ24" s="2505"/>
      <c r="AR24" s="2505"/>
      <c r="AS24" s="2505"/>
      <c r="AT24" s="2505">
        <f>ProslaGodina!B128</f>
        <v>0</v>
      </c>
      <c r="AU24" s="2505"/>
      <c r="AV24" s="2505"/>
      <c r="AW24" s="2505"/>
      <c r="AX24" s="2505"/>
      <c r="AY24" s="2506"/>
    </row>
    <row r="25" spans="1:51" s="942" customFormat="1" ht="14.25" customHeight="1" x14ac:dyDescent="0.2">
      <c r="A25" s="2496" t="s">
        <v>259</v>
      </c>
      <c r="B25" s="2497"/>
      <c r="C25" s="2497"/>
      <c r="D25" s="2497"/>
      <c r="E25" s="2497"/>
      <c r="F25" s="2497"/>
      <c r="G25" s="2535" t="s">
        <v>784</v>
      </c>
      <c r="H25" s="2536"/>
      <c r="I25" s="2536"/>
      <c r="J25" s="2536"/>
      <c r="K25" s="2536"/>
      <c r="L25" s="2536"/>
      <c r="M25" s="2536"/>
      <c r="N25" s="2536"/>
      <c r="O25" s="2536"/>
      <c r="P25" s="2536"/>
      <c r="Q25" s="2536"/>
      <c r="R25" s="2536"/>
      <c r="S25" s="2536"/>
      <c r="T25" s="2536"/>
      <c r="U25" s="2536"/>
      <c r="V25" s="2536"/>
      <c r="W25" s="2536"/>
      <c r="X25" s="2536"/>
      <c r="Y25" s="2536"/>
      <c r="Z25" s="2536"/>
      <c r="AA25" s="2536"/>
      <c r="AB25" s="2536"/>
      <c r="AC25" s="2536"/>
      <c r="AD25" s="2536"/>
      <c r="AE25" s="2536"/>
      <c r="AF25" s="2536"/>
      <c r="AG25" s="2536"/>
      <c r="AH25" s="2536"/>
      <c r="AI25" s="2536"/>
      <c r="AJ25" s="2536"/>
      <c r="AK25" s="2537"/>
      <c r="AL25" s="2498" t="s">
        <v>392</v>
      </c>
      <c r="AM25" s="2498"/>
      <c r="AN25" s="2499">
        <f>SUM(AN26:AS30)</f>
        <v>0</v>
      </c>
      <c r="AO25" s="2499"/>
      <c r="AP25" s="2499"/>
      <c r="AQ25" s="2499"/>
      <c r="AR25" s="2499"/>
      <c r="AS25" s="2499"/>
      <c r="AT25" s="2499">
        <f>SUM(AT26:AY30)</f>
        <v>0</v>
      </c>
      <c r="AU25" s="2499"/>
      <c r="AV25" s="2499"/>
      <c r="AW25" s="2499"/>
      <c r="AX25" s="2499"/>
      <c r="AY25" s="2500"/>
    </row>
    <row r="26" spans="1:51" s="942" customFormat="1" ht="14.25" customHeight="1" x14ac:dyDescent="0.2">
      <c r="A26" s="2502" t="s">
        <v>203</v>
      </c>
      <c r="B26" s="2503"/>
      <c r="C26" s="2503"/>
      <c r="D26" s="2503"/>
      <c r="E26" s="2503"/>
      <c r="F26" s="2503"/>
      <c r="G26" s="2489" t="s">
        <v>785</v>
      </c>
      <c r="H26" s="2489"/>
      <c r="I26" s="2489"/>
      <c r="J26" s="2489"/>
      <c r="K26" s="2489"/>
      <c r="L26" s="2489"/>
      <c r="M26" s="2489"/>
      <c r="N26" s="2489"/>
      <c r="O26" s="2489"/>
      <c r="P26" s="2489"/>
      <c r="Q26" s="2489"/>
      <c r="R26" s="2489"/>
      <c r="S26" s="2489"/>
      <c r="T26" s="2489"/>
      <c r="U26" s="2489"/>
      <c r="V26" s="2489"/>
      <c r="W26" s="2489"/>
      <c r="X26" s="2489"/>
      <c r="Y26" s="2489"/>
      <c r="Z26" s="2489"/>
      <c r="AA26" s="2489"/>
      <c r="AB26" s="2489"/>
      <c r="AC26" s="2489"/>
      <c r="AD26" s="2489"/>
      <c r="AE26" s="2489"/>
      <c r="AF26" s="2489"/>
      <c r="AG26" s="2489"/>
      <c r="AH26" s="2489"/>
      <c r="AI26" s="2489"/>
      <c r="AJ26" s="2489"/>
      <c r="AK26" s="2489"/>
      <c r="AL26" s="2504" t="s">
        <v>715</v>
      </c>
      <c r="AM26" s="2504"/>
      <c r="AN26" s="2505">
        <f>UnosPod!F207</f>
        <v>0</v>
      </c>
      <c r="AO26" s="2505"/>
      <c r="AP26" s="2505"/>
      <c r="AQ26" s="2505"/>
      <c r="AR26" s="2505"/>
      <c r="AS26" s="2505"/>
      <c r="AT26" s="2505">
        <f>ProslaGodina!B130</f>
        <v>0</v>
      </c>
      <c r="AU26" s="2505"/>
      <c r="AV26" s="2505"/>
      <c r="AW26" s="2505"/>
      <c r="AX26" s="2505"/>
      <c r="AY26" s="2506"/>
    </row>
    <row r="27" spans="1:51" s="942" customFormat="1" ht="14.25" customHeight="1" x14ac:dyDescent="0.2">
      <c r="A27" s="2496" t="s">
        <v>204</v>
      </c>
      <c r="B27" s="2497"/>
      <c r="C27" s="2497"/>
      <c r="D27" s="2497"/>
      <c r="E27" s="2497"/>
      <c r="F27" s="2497"/>
      <c r="G27" s="2501" t="s">
        <v>786</v>
      </c>
      <c r="H27" s="2501"/>
      <c r="I27" s="2501"/>
      <c r="J27" s="2501"/>
      <c r="K27" s="2501"/>
      <c r="L27" s="2501"/>
      <c r="M27" s="2501"/>
      <c r="N27" s="2501"/>
      <c r="O27" s="2501"/>
      <c r="P27" s="2501"/>
      <c r="Q27" s="2501"/>
      <c r="R27" s="2501"/>
      <c r="S27" s="2501"/>
      <c r="T27" s="2501"/>
      <c r="U27" s="2501"/>
      <c r="V27" s="2501"/>
      <c r="W27" s="2501"/>
      <c r="X27" s="2501"/>
      <c r="Y27" s="2501"/>
      <c r="Z27" s="2501"/>
      <c r="AA27" s="2501"/>
      <c r="AB27" s="2501"/>
      <c r="AC27" s="2501"/>
      <c r="AD27" s="2501"/>
      <c r="AE27" s="2501"/>
      <c r="AF27" s="2501"/>
      <c r="AG27" s="2501"/>
      <c r="AH27" s="2501"/>
      <c r="AI27" s="2501"/>
      <c r="AJ27" s="2501"/>
      <c r="AK27" s="2501"/>
      <c r="AL27" s="2498" t="s">
        <v>387</v>
      </c>
      <c r="AM27" s="2498"/>
      <c r="AN27" s="2499">
        <f>UnosPod!F208</f>
        <v>0</v>
      </c>
      <c r="AO27" s="2499"/>
      <c r="AP27" s="2499"/>
      <c r="AQ27" s="2499"/>
      <c r="AR27" s="2499"/>
      <c r="AS27" s="2499"/>
      <c r="AT27" s="2499">
        <f>ProslaGodina!B131</f>
        <v>0</v>
      </c>
      <c r="AU27" s="2499"/>
      <c r="AV27" s="2499"/>
      <c r="AW27" s="2499"/>
      <c r="AX27" s="2499"/>
      <c r="AY27" s="2500"/>
    </row>
    <row r="28" spans="1:51" s="942" customFormat="1" ht="14.25" customHeight="1" x14ac:dyDescent="0.2">
      <c r="A28" s="2502" t="s">
        <v>205</v>
      </c>
      <c r="B28" s="2503"/>
      <c r="C28" s="2503"/>
      <c r="D28" s="2503"/>
      <c r="E28" s="2503"/>
      <c r="F28" s="2503"/>
      <c r="G28" s="2489" t="s">
        <v>1343</v>
      </c>
      <c r="H28" s="2489"/>
      <c r="I28" s="2489"/>
      <c r="J28" s="2489"/>
      <c r="K28" s="2489"/>
      <c r="L28" s="2489"/>
      <c r="M28" s="2489"/>
      <c r="N28" s="2489"/>
      <c r="O28" s="2489"/>
      <c r="P28" s="2489"/>
      <c r="Q28" s="2489"/>
      <c r="R28" s="2489"/>
      <c r="S28" s="2489"/>
      <c r="T28" s="2489"/>
      <c r="U28" s="2489"/>
      <c r="V28" s="2489"/>
      <c r="W28" s="2489"/>
      <c r="X28" s="2489"/>
      <c r="Y28" s="2489"/>
      <c r="Z28" s="2489"/>
      <c r="AA28" s="2489"/>
      <c r="AB28" s="2489"/>
      <c r="AC28" s="2489"/>
      <c r="AD28" s="2489"/>
      <c r="AE28" s="2489"/>
      <c r="AF28" s="2489"/>
      <c r="AG28" s="2489"/>
      <c r="AH28" s="2489"/>
      <c r="AI28" s="2489"/>
      <c r="AJ28" s="2489"/>
      <c r="AK28" s="2489"/>
      <c r="AL28" s="2504" t="s">
        <v>388</v>
      </c>
      <c r="AM28" s="2504"/>
      <c r="AN28" s="2505">
        <f>UnosPod!F209</f>
        <v>0</v>
      </c>
      <c r="AO28" s="2505"/>
      <c r="AP28" s="2505"/>
      <c r="AQ28" s="2505"/>
      <c r="AR28" s="2505"/>
      <c r="AS28" s="2505"/>
      <c r="AT28" s="2505">
        <f>ProslaGodina!B132</f>
        <v>0</v>
      </c>
      <c r="AU28" s="2505"/>
      <c r="AV28" s="2505"/>
      <c r="AW28" s="2505"/>
      <c r="AX28" s="2505"/>
      <c r="AY28" s="2506"/>
    </row>
    <row r="29" spans="1:51" s="942" customFormat="1" ht="14.25" customHeight="1" x14ac:dyDescent="0.2">
      <c r="A29" s="2496" t="s">
        <v>206</v>
      </c>
      <c r="B29" s="2497"/>
      <c r="C29" s="2497"/>
      <c r="D29" s="2497"/>
      <c r="E29" s="2497"/>
      <c r="F29" s="2497"/>
      <c r="G29" s="2501" t="s">
        <v>787</v>
      </c>
      <c r="H29" s="2501"/>
      <c r="I29" s="2501"/>
      <c r="J29" s="2501"/>
      <c r="K29" s="2501"/>
      <c r="L29" s="2501"/>
      <c r="M29" s="2501"/>
      <c r="N29" s="2501"/>
      <c r="O29" s="2501"/>
      <c r="P29" s="2501"/>
      <c r="Q29" s="2501"/>
      <c r="R29" s="2501"/>
      <c r="S29" s="2501"/>
      <c r="T29" s="2501"/>
      <c r="U29" s="2501"/>
      <c r="V29" s="2501"/>
      <c r="W29" s="2501"/>
      <c r="X29" s="2501"/>
      <c r="Y29" s="2501"/>
      <c r="Z29" s="2501"/>
      <c r="AA29" s="2501"/>
      <c r="AB29" s="2501"/>
      <c r="AC29" s="2501"/>
      <c r="AD29" s="2501"/>
      <c r="AE29" s="2501"/>
      <c r="AF29" s="2501"/>
      <c r="AG29" s="2501"/>
      <c r="AH29" s="2501"/>
      <c r="AI29" s="2501"/>
      <c r="AJ29" s="2501"/>
      <c r="AK29" s="2501"/>
      <c r="AL29" s="2498" t="s">
        <v>389</v>
      </c>
      <c r="AM29" s="2498"/>
      <c r="AN29" s="2499">
        <f>UnosPod!F210</f>
        <v>0</v>
      </c>
      <c r="AO29" s="2499"/>
      <c r="AP29" s="2499"/>
      <c r="AQ29" s="2499"/>
      <c r="AR29" s="2499"/>
      <c r="AS29" s="2499"/>
      <c r="AT29" s="2499">
        <f>ProslaGodina!B133</f>
        <v>0</v>
      </c>
      <c r="AU29" s="2499"/>
      <c r="AV29" s="2499"/>
      <c r="AW29" s="2499"/>
      <c r="AX29" s="2499"/>
      <c r="AY29" s="2500"/>
    </row>
    <row r="30" spans="1:51" s="942" customFormat="1" ht="14.25" customHeight="1" x14ac:dyDescent="0.2">
      <c r="A30" s="2502" t="s">
        <v>207</v>
      </c>
      <c r="B30" s="2503"/>
      <c r="C30" s="2503"/>
      <c r="D30" s="2503"/>
      <c r="E30" s="2503"/>
      <c r="F30" s="2503"/>
      <c r="G30" s="2489" t="s">
        <v>788</v>
      </c>
      <c r="H30" s="2489"/>
      <c r="I30" s="2489"/>
      <c r="J30" s="2489"/>
      <c r="K30" s="2489"/>
      <c r="L30" s="2489"/>
      <c r="M30" s="2489"/>
      <c r="N30" s="2489"/>
      <c r="O30" s="2489"/>
      <c r="P30" s="2489"/>
      <c r="Q30" s="2489"/>
      <c r="R30" s="2489"/>
      <c r="S30" s="2489"/>
      <c r="T30" s="2489"/>
      <c r="U30" s="2489"/>
      <c r="V30" s="2489"/>
      <c r="W30" s="2489"/>
      <c r="X30" s="2489"/>
      <c r="Y30" s="2489"/>
      <c r="Z30" s="2489"/>
      <c r="AA30" s="2489"/>
      <c r="AB30" s="2489"/>
      <c r="AC30" s="2489"/>
      <c r="AD30" s="2489"/>
      <c r="AE30" s="2489"/>
      <c r="AF30" s="2489"/>
      <c r="AG30" s="2489"/>
      <c r="AH30" s="2489"/>
      <c r="AI30" s="2489"/>
      <c r="AJ30" s="2489"/>
      <c r="AK30" s="2489"/>
      <c r="AL30" s="2504" t="s">
        <v>436</v>
      </c>
      <c r="AM30" s="2504"/>
      <c r="AN30" s="2505">
        <f>UnosPod!F211</f>
        <v>0</v>
      </c>
      <c r="AO30" s="2505"/>
      <c r="AP30" s="2505"/>
      <c r="AQ30" s="2505"/>
      <c r="AR30" s="2505"/>
      <c r="AS30" s="2505"/>
      <c r="AT30" s="2505">
        <f>ProslaGodina!B134</f>
        <v>0</v>
      </c>
      <c r="AU30" s="2505"/>
      <c r="AV30" s="2505"/>
      <c r="AW30" s="2505"/>
      <c r="AX30" s="2505"/>
      <c r="AY30" s="2506"/>
    </row>
    <row r="31" spans="1:51" s="988" customFormat="1" ht="14.25" customHeight="1" x14ac:dyDescent="0.2">
      <c r="A31" s="2507" t="s">
        <v>1679</v>
      </c>
      <c r="B31" s="2508"/>
      <c r="C31" s="2508"/>
      <c r="D31" s="2508"/>
      <c r="E31" s="2508"/>
      <c r="F31" s="2508"/>
      <c r="G31" s="2490" t="s">
        <v>789</v>
      </c>
      <c r="H31" s="2490"/>
      <c r="I31" s="2490"/>
      <c r="J31" s="2490"/>
      <c r="K31" s="2490"/>
      <c r="L31" s="2490"/>
      <c r="M31" s="2490"/>
      <c r="N31" s="2490"/>
      <c r="O31" s="2490"/>
      <c r="P31" s="2490"/>
      <c r="Q31" s="2490"/>
      <c r="R31" s="2490"/>
      <c r="S31" s="2490"/>
      <c r="T31" s="2490"/>
      <c r="U31" s="2490"/>
      <c r="V31" s="2490"/>
      <c r="W31" s="2490"/>
      <c r="X31" s="2490"/>
      <c r="Y31" s="2490"/>
      <c r="Z31" s="2490"/>
      <c r="AA31" s="2490"/>
      <c r="AB31" s="2490"/>
      <c r="AC31" s="2490"/>
      <c r="AD31" s="2490"/>
      <c r="AE31" s="2490"/>
      <c r="AF31" s="2490"/>
      <c r="AG31" s="2490"/>
      <c r="AH31" s="2490"/>
      <c r="AI31" s="2490"/>
      <c r="AJ31" s="2490"/>
      <c r="AK31" s="2490"/>
      <c r="AL31" s="2509" t="s">
        <v>437</v>
      </c>
      <c r="AM31" s="2509"/>
      <c r="AN31" s="2510">
        <f>AN18-AN25</f>
        <v>0</v>
      </c>
      <c r="AO31" s="2510"/>
      <c r="AP31" s="2510"/>
      <c r="AQ31" s="2510"/>
      <c r="AR31" s="2510"/>
      <c r="AS31" s="2510"/>
      <c r="AT31" s="2510">
        <f>AT18-AT25</f>
        <v>0</v>
      </c>
      <c r="AU31" s="2510"/>
      <c r="AV31" s="2510"/>
      <c r="AW31" s="2510"/>
      <c r="AX31" s="2510"/>
      <c r="AY31" s="2511"/>
    </row>
    <row r="32" spans="1:51" s="988" customFormat="1" ht="14.25" customHeight="1" x14ac:dyDescent="0.2">
      <c r="A32" s="2518" t="s">
        <v>279</v>
      </c>
      <c r="B32" s="2519"/>
      <c r="C32" s="2519"/>
      <c r="D32" s="2519"/>
      <c r="E32" s="2519"/>
      <c r="F32" s="2519"/>
      <c r="G32" s="2491" t="s">
        <v>790</v>
      </c>
      <c r="H32" s="2491"/>
      <c r="I32" s="2491"/>
      <c r="J32" s="2491"/>
      <c r="K32" s="2491"/>
      <c r="L32" s="2491"/>
      <c r="M32" s="2491"/>
      <c r="N32" s="2491"/>
      <c r="O32" s="2491"/>
      <c r="P32" s="2491"/>
      <c r="Q32" s="2491"/>
      <c r="R32" s="2491"/>
      <c r="S32" s="2491"/>
      <c r="T32" s="2491"/>
      <c r="U32" s="2491"/>
      <c r="V32" s="2491"/>
      <c r="W32" s="2491"/>
      <c r="X32" s="2491"/>
      <c r="Y32" s="2491"/>
      <c r="Z32" s="2491"/>
      <c r="AA32" s="2491"/>
      <c r="AB32" s="2491"/>
      <c r="AC32" s="2491"/>
      <c r="AD32" s="2491"/>
      <c r="AE32" s="2491"/>
      <c r="AF32" s="2491"/>
      <c r="AG32" s="2491"/>
      <c r="AH32" s="2491"/>
      <c r="AI32" s="2491"/>
      <c r="AJ32" s="2491"/>
      <c r="AK32" s="2491"/>
      <c r="AL32" s="2493" t="s">
        <v>438</v>
      </c>
      <c r="AM32" s="2493"/>
      <c r="AN32" s="2512">
        <f>UnosPod!F213</f>
        <v>0</v>
      </c>
      <c r="AO32" s="2512"/>
      <c r="AP32" s="2512"/>
      <c r="AQ32" s="2512"/>
      <c r="AR32" s="2512"/>
      <c r="AS32" s="2512"/>
      <c r="AT32" s="2512">
        <f>ProslaGodina!B136</f>
        <v>0</v>
      </c>
      <c r="AU32" s="2512"/>
      <c r="AV32" s="2512"/>
      <c r="AW32" s="2512"/>
      <c r="AX32" s="2512"/>
      <c r="AY32" s="2513"/>
    </row>
    <row r="33" spans="1:51" s="988" customFormat="1" ht="14.25" customHeight="1" x14ac:dyDescent="0.2">
      <c r="A33" s="2507" t="s">
        <v>1680</v>
      </c>
      <c r="B33" s="2508"/>
      <c r="C33" s="2508"/>
      <c r="D33" s="2508"/>
      <c r="E33" s="2508"/>
      <c r="F33" s="2508"/>
      <c r="G33" s="2490" t="s">
        <v>1344</v>
      </c>
      <c r="H33" s="2490"/>
      <c r="I33" s="2490"/>
      <c r="J33" s="2490"/>
      <c r="K33" s="2490"/>
      <c r="L33" s="2490"/>
      <c r="M33" s="2490"/>
      <c r="N33" s="2490"/>
      <c r="O33" s="2490"/>
      <c r="P33" s="2490"/>
      <c r="Q33" s="2490"/>
      <c r="R33" s="2490"/>
      <c r="S33" s="2490"/>
      <c r="T33" s="2490"/>
      <c r="U33" s="2490"/>
      <c r="V33" s="2490"/>
      <c r="W33" s="2490"/>
      <c r="X33" s="2490"/>
      <c r="Y33" s="2490"/>
      <c r="Z33" s="2490"/>
      <c r="AA33" s="2490"/>
      <c r="AB33" s="2490"/>
      <c r="AC33" s="2490"/>
      <c r="AD33" s="2490"/>
      <c r="AE33" s="2490"/>
      <c r="AF33" s="2490"/>
      <c r="AG33" s="2490"/>
      <c r="AH33" s="2490"/>
      <c r="AI33" s="2490"/>
      <c r="AJ33" s="2490"/>
      <c r="AK33" s="2490"/>
      <c r="AL33" s="2509" t="s">
        <v>439</v>
      </c>
      <c r="AM33" s="2509"/>
      <c r="AN33" s="2510">
        <f>AN31-AN32</f>
        <v>0</v>
      </c>
      <c r="AO33" s="2510"/>
      <c r="AP33" s="2510"/>
      <c r="AQ33" s="2510"/>
      <c r="AR33" s="2510"/>
      <c r="AS33" s="2510"/>
      <c r="AT33" s="2510">
        <f>AT31-AT32</f>
        <v>0</v>
      </c>
      <c r="AU33" s="2510"/>
      <c r="AV33" s="2510"/>
      <c r="AW33" s="2510"/>
      <c r="AX33" s="2510"/>
      <c r="AY33" s="2511"/>
    </row>
    <row r="34" spans="1:51" s="942" customFormat="1" ht="14.25" customHeight="1" x14ac:dyDescent="0.2">
      <c r="A34" s="2492" t="s">
        <v>190</v>
      </c>
      <c r="B34" s="2493"/>
      <c r="C34" s="2493"/>
      <c r="D34" s="2493"/>
      <c r="E34" s="2493"/>
      <c r="F34" s="2493"/>
      <c r="G34" s="2494" t="s">
        <v>1811</v>
      </c>
      <c r="H34" s="2494"/>
      <c r="I34" s="2494"/>
      <c r="J34" s="2494"/>
      <c r="K34" s="2494"/>
      <c r="L34" s="2494"/>
      <c r="M34" s="2494"/>
      <c r="N34" s="2494"/>
      <c r="O34" s="2494"/>
      <c r="P34" s="2494"/>
      <c r="Q34" s="2494"/>
      <c r="R34" s="2494"/>
      <c r="S34" s="2494"/>
      <c r="T34" s="2494"/>
      <c r="U34" s="2494"/>
      <c r="V34" s="2494"/>
      <c r="W34" s="2494"/>
      <c r="X34" s="2494"/>
      <c r="Y34" s="2494"/>
      <c r="Z34" s="2494"/>
      <c r="AA34" s="2494"/>
      <c r="AB34" s="2494"/>
      <c r="AC34" s="2494"/>
      <c r="AD34" s="2494"/>
      <c r="AE34" s="2494"/>
      <c r="AF34" s="2494"/>
      <c r="AG34" s="2494"/>
      <c r="AH34" s="2494"/>
      <c r="AI34" s="2494"/>
      <c r="AJ34" s="2494"/>
      <c r="AK34" s="2494"/>
      <c r="AL34" s="2493"/>
      <c r="AM34" s="2493"/>
      <c r="AN34" s="2512"/>
      <c r="AO34" s="2512"/>
      <c r="AP34" s="2512"/>
      <c r="AQ34" s="2512"/>
      <c r="AR34" s="2512"/>
      <c r="AS34" s="2512"/>
      <c r="AT34" s="2512"/>
      <c r="AU34" s="2512"/>
      <c r="AV34" s="2512"/>
      <c r="AW34" s="2512"/>
      <c r="AX34" s="2512"/>
      <c r="AY34" s="2513"/>
    </row>
    <row r="35" spans="1:51" s="942" customFormat="1" ht="14.25" customHeight="1" x14ac:dyDescent="0.2">
      <c r="A35" s="2514" t="s">
        <v>260</v>
      </c>
      <c r="B35" s="2498"/>
      <c r="C35" s="2498"/>
      <c r="D35" s="2498"/>
      <c r="E35" s="2498"/>
      <c r="F35" s="2498"/>
      <c r="G35" s="2522" t="s">
        <v>791</v>
      </c>
      <c r="H35" s="2522"/>
      <c r="I35" s="2522"/>
      <c r="J35" s="2522"/>
      <c r="K35" s="2522"/>
      <c r="L35" s="2522"/>
      <c r="M35" s="2522"/>
      <c r="N35" s="2522"/>
      <c r="O35" s="2522"/>
      <c r="P35" s="2522"/>
      <c r="Q35" s="2522"/>
      <c r="R35" s="2522"/>
      <c r="S35" s="2522"/>
      <c r="T35" s="2522"/>
      <c r="U35" s="2522"/>
      <c r="V35" s="2522"/>
      <c r="W35" s="2522"/>
      <c r="X35" s="2522"/>
      <c r="Y35" s="2522"/>
      <c r="Z35" s="2522"/>
      <c r="AA35" s="2522"/>
      <c r="AB35" s="2522"/>
      <c r="AC35" s="2522"/>
      <c r="AD35" s="2522"/>
      <c r="AE35" s="2522"/>
      <c r="AF35" s="2522"/>
      <c r="AG35" s="2522"/>
      <c r="AH35" s="2522"/>
      <c r="AI35" s="2522"/>
      <c r="AJ35" s="2522"/>
      <c r="AK35" s="2522"/>
      <c r="AL35" s="2498" t="s">
        <v>390</v>
      </c>
      <c r="AM35" s="2498"/>
      <c r="AN35" s="2499">
        <f>IF(IzvjOstDobGub!AN17+IzvjOstDobGub!AN33&lt;0,0,IzvjOstDobGub!AN17+IzvjOstDobGub!AN33)</f>
        <v>0</v>
      </c>
      <c r="AO35" s="2499"/>
      <c r="AP35" s="2499"/>
      <c r="AQ35" s="2499"/>
      <c r="AR35" s="2499"/>
      <c r="AS35" s="2499"/>
      <c r="AT35" s="2499">
        <f>IF(AT17+AT33&lt;0,0,AT17+AT33)</f>
        <v>0</v>
      </c>
      <c r="AU35" s="2499"/>
      <c r="AV35" s="2499"/>
      <c r="AW35" s="2499"/>
      <c r="AX35" s="2499"/>
      <c r="AY35" s="2500"/>
    </row>
    <row r="36" spans="1:51" s="942" customFormat="1" ht="14.25" customHeight="1" x14ac:dyDescent="0.2">
      <c r="A36" s="2515" t="s">
        <v>259</v>
      </c>
      <c r="B36" s="2516"/>
      <c r="C36" s="2516"/>
      <c r="D36" s="2516"/>
      <c r="E36" s="2516"/>
      <c r="F36" s="2516"/>
      <c r="G36" s="2517" t="s">
        <v>1345</v>
      </c>
      <c r="H36" s="2517"/>
      <c r="I36" s="2517"/>
      <c r="J36" s="2517"/>
      <c r="K36" s="2517"/>
      <c r="L36" s="2517"/>
      <c r="M36" s="2517"/>
      <c r="N36" s="2517"/>
      <c r="O36" s="2517"/>
      <c r="P36" s="2517"/>
      <c r="Q36" s="2517"/>
      <c r="R36" s="2517"/>
      <c r="S36" s="2517"/>
      <c r="T36" s="2517"/>
      <c r="U36" s="2517"/>
      <c r="V36" s="2517"/>
      <c r="W36" s="2517"/>
      <c r="X36" s="2517"/>
      <c r="Y36" s="2517"/>
      <c r="Z36" s="2517"/>
      <c r="AA36" s="2517"/>
      <c r="AB36" s="2517"/>
      <c r="AC36" s="2517"/>
      <c r="AD36" s="2517"/>
      <c r="AE36" s="2517"/>
      <c r="AF36" s="2517"/>
      <c r="AG36" s="2517"/>
      <c r="AH36" s="2517"/>
      <c r="AI36" s="2517"/>
      <c r="AJ36" s="2517"/>
      <c r="AK36" s="2517"/>
      <c r="AL36" s="2516" t="s">
        <v>702</v>
      </c>
      <c r="AM36" s="2516"/>
      <c r="AN36" s="2520">
        <f>IF(IzvjOstDobGub!AN17+IzvjOstDobGub!AN33&gt;0,0,(IzvjOstDobGub!AN17+IzvjOstDobGub!AN33)*-1)</f>
        <v>0</v>
      </c>
      <c r="AO36" s="2520"/>
      <c r="AP36" s="2520"/>
      <c r="AQ36" s="2520"/>
      <c r="AR36" s="2520"/>
      <c r="AS36" s="2520"/>
      <c r="AT36" s="2520">
        <f>IF(AT17+AT33&gt;0,0,(AT17+AT33)*-1)</f>
        <v>0</v>
      </c>
      <c r="AU36" s="2520"/>
      <c r="AV36" s="2520"/>
      <c r="AW36" s="2520"/>
      <c r="AX36" s="2520"/>
      <c r="AY36" s="2521"/>
    </row>
    <row r="37" spans="1:51" ht="13.5" customHeight="1" x14ac:dyDescent="0.25">
      <c r="A37" s="943"/>
      <c r="B37" s="943"/>
      <c r="C37" s="943"/>
      <c r="D37" s="943"/>
      <c r="E37" s="943"/>
      <c r="F37" s="943"/>
      <c r="G37" s="989"/>
      <c r="H37" s="944"/>
      <c r="I37" s="679"/>
      <c r="J37" s="679"/>
      <c r="K37" s="679"/>
      <c r="L37" s="679"/>
      <c r="M37" s="679"/>
      <c r="N37" s="679"/>
      <c r="O37" s="679"/>
      <c r="P37" s="679"/>
      <c r="Q37" s="679"/>
      <c r="R37" s="679"/>
      <c r="S37" s="679"/>
      <c r="T37" s="679"/>
      <c r="U37" s="679"/>
      <c r="V37" s="679"/>
      <c r="W37" s="679"/>
      <c r="X37" s="679"/>
      <c r="Y37" s="679"/>
      <c r="Z37" s="679"/>
      <c r="AA37" s="679"/>
      <c r="AB37" s="679"/>
      <c r="AC37" s="679"/>
      <c r="AD37" s="679"/>
      <c r="AE37" s="679"/>
      <c r="AF37" s="679"/>
      <c r="AG37" s="679"/>
      <c r="AH37" s="945"/>
      <c r="AI37" s="679"/>
      <c r="AJ37" s="679"/>
      <c r="AK37" s="679"/>
      <c r="AL37" s="946"/>
      <c r="AM37" s="946"/>
      <c r="AN37" s="947"/>
      <c r="AO37" s="947"/>
      <c r="AP37" s="947"/>
      <c r="AQ37" s="947"/>
      <c r="AR37" s="947"/>
      <c r="AS37" s="947"/>
      <c r="AT37" s="947"/>
      <c r="AU37" s="947"/>
      <c r="AV37" s="947"/>
      <c r="AW37" s="947"/>
      <c r="AX37" s="947"/>
      <c r="AY37" s="947"/>
    </row>
    <row r="38" spans="1:51" s="935" customFormat="1" x14ac:dyDescent="0.25">
      <c r="A38" s="681"/>
      <c r="B38" s="681"/>
      <c r="C38" s="681"/>
      <c r="D38" s="681"/>
      <c r="E38" s="681"/>
      <c r="F38" s="985" t="s">
        <v>1809</v>
      </c>
      <c r="G38" s="987" t="str">
        <f>Sjedište</f>
        <v>Banja Luka</v>
      </c>
      <c r="AH38" s="936"/>
      <c r="AK38" s="962" t="s">
        <v>1807</v>
      </c>
      <c r="AL38" s="914" t="str">
        <f>UnosPod!$F$3</f>
        <v>Nxxxx Bxxxxxx</v>
      </c>
      <c r="AM38" s="950"/>
      <c r="AN38" s="950"/>
      <c r="AO38" s="950"/>
      <c r="AP38" s="950"/>
      <c r="AQ38" s="950"/>
      <c r="AR38" s="950"/>
      <c r="AS38" s="950"/>
      <c r="AT38" s="950"/>
      <c r="AU38" s="950"/>
      <c r="AV38" s="950"/>
      <c r="AW38" s="950"/>
      <c r="AX38" s="950"/>
      <c r="AY38" s="950"/>
    </row>
    <row r="39" spans="1:51" s="935" customFormat="1" x14ac:dyDescent="0.25">
      <c r="A39" s="949"/>
      <c r="B39" s="678"/>
      <c r="C39" s="678"/>
      <c r="D39" s="678"/>
      <c r="E39" s="678"/>
      <c r="F39" s="986"/>
      <c r="G39" s="965"/>
      <c r="H39" s="966"/>
      <c r="I39" s="966"/>
      <c r="J39" s="966"/>
      <c r="K39" s="966"/>
      <c r="L39" s="966"/>
      <c r="M39" s="966"/>
      <c r="Y39" s="935" t="s">
        <v>1812</v>
      </c>
      <c r="AH39" s="936"/>
      <c r="AL39" s="680"/>
    </row>
    <row r="40" spans="1:51" s="935" customFormat="1" x14ac:dyDescent="0.25">
      <c r="B40" s="681"/>
      <c r="C40" s="681"/>
      <c r="D40" s="681"/>
      <c r="E40" s="681"/>
      <c r="F40" s="985" t="s">
        <v>1810</v>
      </c>
      <c r="G40" s="956" t="str">
        <f>UnosPod!AC20&amp;UnosPod!AD20&amp;"."&amp;UnosPod!AE20&amp;UnosPod!AF20&amp;"."&amp;UnosPod!AG20&amp;UnosPod!AH20&amp;UnosPod!AI20&amp;UnosPod!AJ20&amp;". godine"</f>
        <v>28.02.2019. godine</v>
      </c>
      <c r="H40" s="950"/>
      <c r="I40" s="950"/>
      <c r="J40" s="950"/>
      <c r="K40" s="950"/>
      <c r="L40" s="950"/>
      <c r="M40" s="950"/>
      <c r="AH40" s="936"/>
      <c r="AK40" s="962" t="s">
        <v>1808</v>
      </c>
      <c r="AL40" s="914" t="str">
        <f>Direktor</f>
        <v>Mxxxx Mxxxxx</v>
      </c>
      <c r="AM40" s="950"/>
      <c r="AN40" s="950"/>
      <c r="AO40" s="950"/>
      <c r="AP40" s="950"/>
      <c r="AQ40" s="950"/>
      <c r="AR40" s="950"/>
      <c r="AS40" s="950"/>
      <c r="AT40" s="950"/>
      <c r="AU40" s="950"/>
      <c r="AV40" s="950"/>
      <c r="AW40" s="950"/>
      <c r="AX40" s="950"/>
      <c r="AY40" s="950"/>
    </row>
  </sheetData>
  <mergeCells count="126">
    <mergeCell ref="AL16:AM16"/>
    <mergeCell ref="AN16:AS16"/>
    <mergeCell ref="AT16:AY16"/>
    <mergeCell ref="G17:AK17"/>
    <mergeCell ref="G18:AK18"/>
    <mergeCell ref="AR1:AY1"/>
    <mergeCell ref="AR2:AY2"/>
    <mergeCell ref="AR3:AY3"/>
    <mergeCell ref="AR4:AY4"/>
    <mergeCell ref="AR5:AY5"/>
    <mergeCell ref="AR6:AY6"/>
    <mergeCell ref="AP7:BA7"/>
    <mergeCell ref="A9:AY9"/>
    <mergeCell ref="A11:AY11"/>
    <mergeCell ref="A13:F13"/>
    <mergeCell ref="G13:AK13"/>
    <mergeCell ref="AL13:AM15"/>
    <mergeCell ref="AN13:AY13"/>
    <mergeCell ref="A14:F14"/>
    <mergeCell ref="G14:AK14"/>
    <mergeCell ref="AN14:AS15"/>
    <mergeCell ref="AT14:AY14"/>
    <mergeCell ref="A15:F15"/>
    <mergeCell ref="G15:AK15"/>
    <mergeCell ref="AT15:AY15"/>
    <mergeCell ref="A16:F16"/>
    <mergeCell ref="G16:AK16"/>
    <mergeCell ref="G25:AK25"/>
    <mergeCell ref="A18:F18"/>
    <mergeCell ref="AL18:AM18"/>
    <mergeCell ref="AN18:AS18"/>
    <mergeCell ref="AT18:AY18"/>
    <mergeCell ref="A19:F19"/>
    <mergeCell ref="AL19:AM19"/>
    <mergeCell ref="AN19:AS19"/>
    <mergeCell ref="AT19:AY19"/>
    <mergeCell ref="A17:F17"/>
    <mergeCell ref="AL17:AM17"/>
    <mergeCell ref="AN17:AS17"/>
    <mergeCell ref="AT17:AY17"/>
    <mergeCell ref="A20:F20"/>
    <mergeCell ref="AL20:AM20"/>
    <mergeCell ref="AN20:AS20"/>
    <mergeCell ref="AT20:AY20"/>
    <mergeCell ref="A21:F21"/>
    <mergeCell ref="AL21:AM21"/>
    <mergeCell ref="AN21:AS21"/>
    <mergeCell ref="AT21:AY21"/>
    <mergeCell ref="G20:AK20"/>
    <mergeCell ref="G21:AK21"/>
    <mergeCell ref="A22:F22"/>
    <mergeCell ref="AL22:AM22"/>
    <mergeCell ref="AN22:AS22"/>
    <mergeCell ref="AT22:AY22"/>
    <mergeCell ref="A23:F23"/>
    <mergeCell ref="AL23:AM23"/>
    <mergeCell ref="AN23:AS23"/>
    <mergeCell ref="AT23:AY23"/>
    <mergeCell ref="G22:AK22"/>
    <mergeCell ref="G23:AK23"/>
    <mergeCell ref="A24:F24"/>
    <mergeCell ref="AL24:AM24"/>
    <mergeCell ref="AN24:AS24"/>
    <mergeCell ref="AT24:AY24"/>
    <mergeCell ref="A25:F25"/>
    <mergeCell ref="AL25:AM25"/>
    <mergeCell ref="AN25:AS25"/>
    <mergeCell ref="AT25:AY25"/>
    <mergeCell ref="G24:AK24"/>
    <mergeCell ref="AL26:AM26"/>
    <mergeCell ref="AN26:AS26"/>
    <mergeCell ref="AT26:AY26"/>
    <mergeCell ref="A27:F27"/>
    <mergeCell ref="AL27:AM27"/>
    <mergeCell ref="AN27:AS27"/>
    <mergeCell ref="AT27:AY27"/>
    <mergeCell ref="G26:AK26"/>
    <mergeCell ref="G27:AK27"/>
    <mergeCell ref="A35:F35"/>
    <mergeCell ref="A36:F36"/>
    <mergeCell ref="G36:AK36"/>
    <mergeCell ref="AL36:AM36"/>
    <mergeCell ref="A32:F32"/>
    <mergeCell ref="AL32:AM32"/>
    <mergeCell ref="AN32:AS32"/>
    <mergeCell ref="AT28:AY28"/>
    <mergeCell ref="G28:AK28"/>
    <mergeCell ref="AL28:AM28"/>
    <mergeCell ref="AN28:AS28"/>
    <mergeCell ref="AL33:AM33"/>
    <mergeCell ref="AN33:AS33"/>
    <mergeCell ref="AT33:AY33"/>
    <mergeCell ref="AN36:AS36"/>
    <mergeCell ref="AT36:AY36"/>
    <mergeCell ref="AL34:AM34"/>
    <mergeCell ref="AN34:AS34"/>
    <mergeCell ref="AT34:AY34"/>
    <mergeCell ref="G35:AK35"/>
    <mergeCell ref="AL35:AM35"/>
    <mergeCell ref="AN35:AS35"/>
    <mergeCell ref="AT35:AY35"/>
    <mergeCell ref="G29:AK29"/>
    <mergeCell ref="G30:AK30"/>
    <mergeCell ref="G31:AK31"/>
    <mergeCell ref="G32:AK32"/>
    <mergeCell ref="G33:AK33"/>
    <mergeCell ref="A34:F34"/>
    <mergeCell ref="G34:AK34"/>
    <mergeCell ref="A10:AY10"/>
    <mergeCell ref="A29:F29"/>
    <mergeCell ref="AL29:AM29"/>
    <mergeCell ref="AN29:AS29"/>
    <mergeCell ref="AT29:AY29"/>
    <mergeCell ref="G19:AK19"/>
    <mergeCell ref="A30:F30"/>
    <mergeCell ref="AL30:AM30"/>
    <mergeCell ref="AN30:AS30"/>
    <mergeCell ref="AT30:AY30"/>
    <mergeCell ref="A31:F31"/>
    <mergeCell ref="AL31:AM31"/>
    <mergeCell ref="AN31:AS31"/>
    <mergeCell ref="AT31:AY31"/>
    <mergeCell ref="A28:F28"/>
    <mergeCell ref="AT32:AY32"/>
    <mergeCell ref="A33:F33"/>
    <mergeCell ref="A26:F26"/>
  </mergeCells>
  <pageMargins left="0.86614173228346458" right="0.47244094488188981" top="0.39370078740157483" bottom="0.39370078740157483" header="0.31496062992125984" footer="0.31496062992125984"/>
  <pageSetup paperSize="9" scale="87" orientation="landscape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FF0000"/>
    <pageSetUpPr fitToPage="1"/>
  </sheetPr>
  <dimension ref="A1:CJ188"/>
  <sheetViews>
    <sheetView showGridLines="0" tabSelected="1" topLeftCell="A7" workbookViewId="0">
      <selection activeCell="G8" sqref="G8"/>
    </sheetView>
  </sheetViews>
  <sheetFormatPr defaultColWidth="2.85546875" defaultRowHeight="12.75" x14ac:dyDescent="0.2"/>
  <cols>
    <col min="1" max="6" width="3.28515625" style="681" customWidth="1"/>
    <col min="7" max="7" width="3.28515625" style="934" customWidth="1"/>
    <col min="8" max="32" width="3.28515625" style="935" customWidth="1"/>
    <col min="33" max="34" width="3.28515625" style="936" customWidth="1"/>
    <col min="35" max="55" width="3.28515625" style="935" customWidth="1"/>
    <col min="56" max="16384" width="2.85546875" style="935"/>
  </cols>
  <sheetData>
    <row r="1" spans="1:59" ht="15.75" customHeight="1" x14ac:dyDescent="0.2">
      <c r="A1" s="681" t="s">
        <v>736</v>
      </c>
      <c r="F1" s="935"/>
      <c r="G1" s="935"/>
      <c r="M1" s="1201">
        <f>UnosPod!AC9</f>
        <v>0</v>
      </c>
      <c r="N1" s="1201">
        <f>UnosPod!AD9</f>
        <v>0</v>
      </c>
      <c r="O1" s="1201">
        <f>UnosPod!AE9</f>
        <v>0</v>
      </c>
      <c r="P1" s="1201">
        <f>UnosPod!AF9</f>
        <v>0</v>
      </c>
      <c r="Q1" s="1201">
        <f>UnosPod!AG9</f>
        <v>0</v>
      </c>
      <c r="R1" s="1201">
        <f>UnosPod!AH9</f>
        <v>0</v>
      </c>
      <c r="S1" s="1201">
        <f>UnosPod!AI9</f>
        <v>0</v>
      </c>
      <c r="AG1" s="935"/>
      <c r="AH1" s="935"/>
      <c r="AM1" s="948"/>
      <c r="AU1" s="962" t="s">
        <v>1651</v>
      </c>
      <c r="AV1" s="2695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W1" s="2695"/>
      <c r="AX1" s="2695"/>
      <c r="AY1" s="2695"/>
      <c r="AZ1" s="2695"/>
      <c r="BA1" s="2695"/>
      <c r="BB1" s="2695"/>
      <c r="BC1" s="2695"/>
    </row>
    <row r="2" spans="1:59" ht="15.75" customHeight="1" x14ac:dyDescent="0.2">
      <c r="A2" s="681" t="s">
        <v>1648</v>
      </c>
      <c r="F2" s="935"/>
      <c r="G2" s="1202"/>
      <c r="H2" s="1202"/>
      <c r="I2" s="1202"/>
      <c r="J2" s="1202"/>
      <c r="K2" s="1202"/>
      <c r="L2" s="1202"/>
      <c r="M2" s="1203"/>
      <c r="N2" s="1203"/>
      <c r="O2" s="1203">
        <f>UnosPod!AC10</f>
        <v>0</v>
      </c>
      <c r="P2" s="1203">
        <f>UnosPod!AD10</f>
        <v>0</v>
      </c>
      <c r="Q2" s="1203">
        <f>UnosPod!AE10</f>
        <v>0</v>
      </c>
      <c r="R2" s="1203">
        <f>UnosPod!AF10</f>
        <v>0</v>
      </c>
      <c r="S2" s="1203">
        <f>UnosPod!AG10</f>
        <v>0</v>
      </c>
      <c r="AG2" s="935"/>
      <c r="AH2" s="935"/>
      <c r="AM2" s="949"/>
      <c r="AU2" s="990"/>
      <c r="AV2" s="2696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W2" s="2696"/>
      <c r="AX2" s="2696"/>
      <c r="AY2" s="2696"/>
      <c r="AZ2" s="2696"/>
      <c r="BA2" s="2696"/>
      <c r="BB2" s="2696"/>
      <c r="BC2" s="2696"/>
    </row>
    <row r="3" spans="1:59" ht="15.75" customHeight="1" x14ac:dyDescent="0.2">
      <c r="A3" s="681" t="s">
        <v>1804</v>
      </c>
      <c r="F3" s="935"/>
      <c r="G3" s="935"/>
      <c r="AG3" s="935"/>
      <c r="AH3" s="935"/>
      <c r="AU3" s="990"/>
      <c r="AV3" s="2696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W3" s="2696"/>
      <c r="AX3" s="2696"/>
      <c r="AY3" s="2696"/>
      <c r="AZ3" s="2696"/>
      <c r="BA3" s="2696"/>
      <c r="BB3" s="2696"/>
      <c r="BC3" s="2696"/>
    </row>
    <row r="4" spans="1:59" ht="15.75" customHeight="1" x14ac:dyDescent="0.2">
      <c r="A4" s="681" t="s">
        <v>1805</v>
      </c>
      <c r="F4" s="935"/>
      <c r="G4" s="935"/>
      <c r="AG4" s="935"/>
      <c r="AH4" s="935"/>
      <c r="AU4" s="990"/>
      <c r="AV4" s="2696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W4" s="2696"/>
      <c r="AX4" s="2696"/>
      <c r="AY4" s="2696"/>
      <c r="AZ4" s="2696"/>
      <c r="BA4" s="2696"/>
      <c r="BB4" s="2696"/>
      <c r="BC4" s="2696"/>
    </row>
    <row r="5" spans="1:59" ht="15.75" customHeight="1" x14ac:dyDescent="0.25">
      <c r="A5" s="1200"/>
      <c r="B5" s="1200"/>
      <c r="C5" s="1200"/>
      <c r="D5" s="1200"/>
      <c r="E5" s="1200"/>
      <c r="F5" s="1200"/>
      <c r="G5" s="1206" t="str">
        <f>Firma</f>
        <v>PREDUZEĆE d.o.o.</v>
      </c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AG5" s="935"/>
      <c r="AH5" s="935"/>
      <c r="AJ5" s="949"/>
      <c r="AK5" s="949"/>
      <c r="AL5" s="949"/>
      <c r="AM5" s="949"/>
      <c r="AU5" s="990"/>
      <c r="AV5" s="2696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W5" s="2696"/>
      <c r="AX5" s="2696"/>
      <c r="AY5" s="2696"/>
      <c r="AZ5" s="2696"/>
      <c r="BA5" s="2696"/>
      <c r="BB5" s="2696"/>
      <c r="BC5" s="2696"/>
    </row>
    <row r="6" spans="1:59" ht="15.75" customHeight="1" x14ac:dyDescent="0.25">
      <c r="A6" s="678" t="s">
        <v>1649</v>
      </c>
      <c r="B6" s="678"/>
      <c r="C6" s="678"/>
      <c r="D6" s="678"/>
      <c r="E6" s="678"/>
      <c r="F6" s="949"/>
      <c r="G6" s="1207" t="str">
        <f>Sjedište</f>
        <v>Banja Luka</v>
      </c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  <c r="S6" s="1207"/>
      <c r="AG6" s="935"/>
      <c r="AH6" s="935"/>
      <c r="AU6" s="990"/>
      <c r="AV6" s="2696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W6" s="2696"/>
      <c r="AX6" s="2696"/>
      <c r="AY6" s="2696"/>
      <c r="AZ6" s="2696"/>
      <c r="BA6" s="2696"/>
      <c r="BB6" s="2696"/>
      <c r="BC6" s="2696"/>
    </row>
    <row r="7" spans="1:59" ht="15.75" customHeight="1" x14ac:dyDescent="0.2">
      <c r="A7" s="681" t="s">
        <v>1650</v>
      </c>
      <c r="F7" s="935"/>
      <c r="G7" s="1203">
        <f>UnosPod!AC8</f>
        <v>4</v>
      </c>
      <c r="H7" s="1203">
        <f>UnosPod!AD8</f>
        <v>4</v>
      </c>
      <c r="I7" s="1203">
        <f>UnosPod!AE8</f>
        <v>0</v>
      </c>
      <c r="J7" s="1203">
        <f>UnosPod!AF8</f>
        <v>0</v>
      </c>
      <c r="K7" s="1203">
        <f>UnosPod!AG8</f>
        <v>0</v>
      </c>
      <c r="L7" s="1203">
        <f>UnosPod!AH8</f>
        <v>0</v>
      </c>
      <c r="M7" s="1203">
        <f>UnosPod!AI8</f>
        <v>0</v>
      </c>
      <c r="N7" s="1203">
        <f>UnosPod!AJ8</f>
        <v>0</v>
      </c>
      <c r="O7" s="1203">
        <f>UnosPod!AK8</f>
        <v>0</v>
      </c>
      <c r="P7" s="1203">
        <f>UnosPod!AL8</f>
        <v>0</v>
      </c>
      <c r="Q7" s="1203">
        <f>UnosPod!AM8</f>
        <v>0</v>
      </c>
      <c r="R7" s="1203">
        <f>UnosPod!AN8</f>
        <v>0</v>
      </c>
      <c r="S7" s="1203">
        <f>UnosPod!AO8</f>
        <v>9</v>
      </c>
      <c r="AG7" s="935"/>
      <c r="AH7" s="935"/>
      <c r="AM7" s="948"/>
      <c r="AT7" s="2697"/>
      <c r="AU7" s="2697"/>
      <c r="AV7" s="2697"/>
      <c r="AW7" s="2697"/>
      <c r="AX7" s="2697"/>
      <c r="AY7" s="2697"/>
      <c r="AZ7" s="2697"/>
      <c r="BA7" s="2697"/>
      <c r="BB7" s="2697"/>
      <c r="BC7" s="2697"/>
    </row>
    <row r="8" spans="1:59" x14ac:dyDescent="0.2">
      <c r="A8" s="935"/>
      <c r="B8" s="935"/>
      <c r="C8" s="935"/>
      <c r="D8" s="935"/>
      <c r="E8" s="935"/>
      <c r="F8" s="935"/>
      <c r="G8" s="935"/>
      <c r="AG8" s="935"/>
      <c r="AH8" s="935"/>
    </row>
    <row r="9" spans="1:59" ht="18.75" customHeight="1" x14ac:dyDescent="0.3">
      <c r="A9" s="2551" t="s">
        <v>1681</v>
      </c>
      <c r="B9" s="2551"/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1"/>
      <c r="O9" s="2551"/>
      <c r="P9" s="2551"/>
      <c r="Q9" s="2551"/>
      <c r="R9" s="2551"/>
      <c r="S9" s="2551"/>
      <c r="T9" s="2551"/>
      <c r="U9" s="2551"/>
      <c r="V9" s="2551"/>
      <c r="W9" s="2551"/>
      <c r="X9" s="2551"/>
      <c r="Y9" s="2551"/>
      <c r="Z9" s="2551"/>
      <c r="AA9" s="2551"/>
      <c r="AB9" s="2551"/>
      <c r="AC9" s="2551"/>
      <c r="AD9" s="2551"/>
      <c r="AE9" s="2551"/>
      <c r="AF9" s="2551"/>
      <c r="AG9" s="2551"/>
      <c r="AH9" s="2551"/>
      <c r="AI9" s="2551"/>
      <c r="AJ9" s="2551"/>
      <c r="AK9" s="2551"/>
      <c r="AL9" s="2551"/>
      <c r="AM9" s="2551"/>
      <c r="AN9" s="2551"/>
      <c r="AO9" s="2551"/>
      <c r="AP9" s="2551"/>
      <c r="AQ9" s="2551"/>
      <c r="AR9" s="2551"/>
      <c r="AS9" s="2551"/>
      <c r="AT9" s="2551"/>
      <c r="AU9" s="2551"/>
      <c r="AV9" s="2551"/>
      <c r="AW9" s="2551"/>
      <c r="AX9" s="2551"/>
      <c r="AY9" s="2551"/>
      <c r="AZ9" s="2551"/>
      <c r="BA9" s="2551"/>
      <c r="BB9" s="2551"/>
      <c r="BC9" s="2551"/>
      <c r="BG9" s="681"/>
    </row>
    <row r="10" spans="1:59" ht="13.5" customHeight="1" x14ac:dyDescent="0.25">
      <c r="A10" s="2673" t="s">
        <v>1682</v>
      </c>
      <c r="B10" s="2673"/>
      <c r="C10" s="2673"/>
      <c r="D10" s="2673"/>
      <c r="E10" s="2673"/>
      <c r="F10" s="2673"/>
      <c r="G10" s="2673"/>
      <c r="H10" s="2673"/>
      <c r="I10" s="2673"/>
      <c r="J10" s="2673"/>
      <c r="K10" s="2673"/>
      <c r="L10" s="2673"/>
      <c r="M10" s="2673"/>
      <c r="N10" s="2673"/>
      <c r="O10" s="2673"/>
      <c r="P10" s="2673"/>
      <c r="Q10" s="2673"/>
      <c r="R10" s="2673"/>
      <c r="S10" s="2673"/>
      <c r="T10" s="2673"/>
      <c r="U10" s="2673"/>
      <c r="V10" s="2673"/>
      <c r="W10" s="2673"/>
      <c r="X10" s="2673"/>
      <c r="Y10" s="2673"/>
      <c r="Z10" s="2673"/>
      <c r="AA10" s="2673"/>
      <c r="AB10" s="2673"/>
      <c r="AC10" s="2673"/>
      <c r="AD10" s="2673"/>
      <c r="AE10" s="2673"/>
      <c r="AF10" s="2673"/>
      <c r="AG10" s="2673"/>
      <c r="AH10" s="2673"/>
      <c r="AI10" s="2673"/>
      <c r="AJ10" s="2673"/>
      <c r="AK10" s="2673"/>
      <c r="AL10" s="2673"/>
      <c r="AM10" s="2673"/>
      <c r="AN10" s="2673"/>
      <c r="AO10" s="2673"/>
      <c r="AP10" s="2673"/>
      <c r="AQ10" s="2673"/>
      <c r="AR10" s="2673"/>
      <c r="AS10" s="2673"/>
      <c r="AT10" s="2673"/>
      <c r="AU10" s="2673"/>
      <c r="AV10" s="2673"/>
      <c r="AW10" s="2673"/>
      <c r="AX10" s="2673"/>
      <c r="AY10" s="2673"/>
      <c r="AZ10" s="2673"/>
      <c r="BA10" s="2673"/>
      <c r="BB10" s="2673"/>
      <c r="BC10" s="2673"/>
      <c r="BG10" s="681"/>
    </row>
    <row r="11" spans="1:59" ht="13.5" customHeight="1" x14ac:dyDescent="0.25">
      <c r="A11" s="2090" t="str">
        <f ca="1">"na dan "&amp;UnosPod!M6&amp;UnosPod!N6&amp;"."&amp;UnosPod!O6&amp;UnosPod!P6&amp;"."&amp;PoslGod&amp;". godine"</f>
        <v>na dan 31.12.2018. godine</v>
      </c>
      <c r="B11" s="2090"/>
      <c r="C11" s="2090"/>
      <c r="D11" s="2090"/>
      <c r="E11" s="2090"/>
      <c r="F11" s="2090"/>
      <c r="G11" s="2090"/>
      <c r="H11" s="2090"/>
      <c r="I11" s="2090"/>
      <c r="J11" s="2090"/>
      <c r="K11" s="2090"/>
      <c r="L11" s="2090"/>
      <c r="M11" s="2090"/>
      <c r="N11" s="2090"/>
      <c r="O11" s="2090"/>
      <c r="P11" s="2090"/>
      <c r="Q11" s="2090"/>
      <c r="R11" s="2090"/>
      <c r="S11" s="2090"/>
      <c r="T11" s="2090"/>
      <c r="U11" s="2090"/>
      <c r="V11" s="2090"/>
      <c r="W11" s="2090"/>
      <c r="X11" s="2090"/>
      <c r="Y11" s="2090"/>
      <c r="Z11" s="2090"/>
      <c r="AA11" s="2090"/>
      <c r="AB11" s="2090"/>
      <c r="AC11" s="2090"/>
      <c r="AD11" s="2090"/>
      <c r="AE11" s="2090"/>
      <c r="AF11" s="2090"/>
      <c r="AG11" s="2090"/>
      <c r="AH11" s="2090"/>
      <c r="AI11" s="2090"/>
      <c r="AJ11" s="2090"/>
      <c r="AK11" s="2090"/>
      <c r="AL11" s="2090"/>
      <c r="AM11" s="2090"/>
      <c r="AN11" s="2090"/>
      <c r="AO11" s="2090"/>
      <c r="AP11" s="2090"/>
      <c r="AQ11" s="2090"/>
      <c r="AR11" s="2090"/>
      <c r="AS11" s="2090"/>
      <c r="AT11" s="2090"/>
      <c r="AU11" s="2090"/>
      <c r="AV11" s="2090"/>
      <c r="AW11" s="2090"/>
      <c r="AX11" s="2090"/>
      <c r="AY11" s="2090"/>
      <c r="AZ11" s="2090"/>
      <c r="BA11" s="2090"/>
      <c r="BB11" s="2090"/>
      <c r="BC11" s="2090"/>
      <c r="BG11" s="681"/>
    </row>
    <row r="12" spans="1:59" ht="13.5" customHeight="1" x14ac:dyDescent="0.2">
      <c r="BC12" s="962" t="s">
        <v>1325</v>
      </c>
    </row>
    <row r="13" spans="1:59" s="967" customFormat="1" ht="13.5" customHeight="1" x14ac:dyDescent="0.2">
      <c r="A13" s="2552"/>
      <c r="B13" s="2553"/>
      <c r="C13" s="2553"/>
      <c r="D13" s="2554"/>
      <c r="E13" s="2554"/>
      <c r="F13" s="2553"/>
      <c r="G13" s="2601"/>
      <c r="H13" s="2601"/>
      <c r="I13" s="2601"/>
      <c r="J13" s="2601"/>
      <c r="K13" s="2601"/>
      <c r="L13" s="2601"/>
      <c r="M13" s="2601"/>
      <c r="N13" s="2601"/>
      <c r="O13" s="2601"/>
      <c r="P13" s="2601"/>
      <c r="Q13" s="2601"/>
      <c r="R13" s="2601"/>
      <c r="S13" s="2601"/>
      <c r="T13" s="2601"/>
      <c r="U13" s="2601"/>
      <c r="V13" s="2601"/>
      <c r="W13" s="2601"/>
      <c r="X13" s="2601"/>
      <c r="Y13" s="2601"/>
      <c r="Z13" s="2601"/>
      <c r="AA13" s="2601"/>
      <c r="AB13" s="2601"/>
      <c r="AC13" s="2601"/>
      <c r="AD13" s="2601"/>
      <c r="AE13" s="2601"/>
      <c r="AF13" s="2601"/>
      <c r="AG13" s="2555"/>
      <c r="AH13" s="2557"/>
      <c r="AI13" s="2557"/>
      <c r="AJ13" s="2618" t="s">
        <v>1683</v>
      </c>
      <c r="AK13" s="2619"/>
      <c r="AL13" s="2619"/>
      <c r="AM13" s="2619"/>
      <c r="AN13" s="2619"/>
      <c r="AO13" s="2619"/>
      <c r="AP13" s="2619"/>
      <c r="AQ13" s="2619"/>
      <c r="AR13" s="2619"/>
      <c r="AS13" s="2619"/>
      <c r="AT13" s="2619"/>
      <c r="AU13" s="2619"/>
      <c r="AV13" s="2619"/>
      <c r="AW13" s="2619"/>
      <c r="AX13" s="2620"/>
      <c r="AY13" s="2621" t="s">
        <v>1817</v>
      </c>
      <c r="AZ13" s="2622"/>
      <c r="BA13" s="2622"/>
      <c r="BB13" s="2622"/>
      <c r="BC13" s="2623"/>
    </row>
    <row r="14" spans="1:59" s="967" customFormat="1" ht="13.5" customHeight="1" x14ac:dyDescent="0.2">
      <c r="A14" s="2567" t="s">
        <v>1814</v>
      </c>
      <c r="B14" s="2568"/>
      <c r="C14" s="2568"/>
      <c r="D14" s="2568"/>
      <c r="E14" s="2568"/>
      <c r="F14" s="2568"/>
      <c r="G14" s="2569" t="s">
        <v>1652</v>
      </c>
      <c r="H14" s="2569"/>
      <c r="I14" s="2569"/>
      <c r="J14" s="2569"/>
      <c r="K14" s="2569"/>
      <c r="L14" s="2569"/>
      <c r="M14" s="2569"/>
      <c r="N14" s="2569"/>
      <c r="O14" s="2569"/>
      <c r="P14" s="2569"/>
      <c r="Q14" s="2569"/>
      <c r="R14" s="2569"/>
      <c r="S14" s="2569"/>
      <c r="T14" s="2569"/>
      <c r="U14" s="2569"/>
      <c r="V14" s="2569"/>
      <c r="W14" s="2569"/>
      <c r="X14" s="2569"/>
      <c r="Y14" s="2569"/>
      <c r="Z14" s="2569"/>
      <c r="AA14" s="2569"/>
      <c r="AB14" s="2569"/>
      <c r="AC14" s="2569"/>
      <c r="AD14" s="2569"/>
      <c r="AE14" s="2569"/>
      <c r="AF14" s="2569"/>
      <c r="AG14" s="2584" t="s">
        <v>305</v>
      </c>
      <c r="AH14" s="2585"/>
      <c r="AI14" s="2585"/>
      <c r="AJ14" s="2627" t="s">
        <v>1684</v>
      </c>
      <c r="AK14" s="2628"/>
      <c r="AL14" s="2628"/>
      <c r="AM14" s="2628"/>
      <c r="AN14" s="2628"/>
      <c r="AO14" s="2628" t="s">
        <v>1685</v>
      </c>
      <c r="AP14" s="2628"/>
      <c r="AQ14" s="2628"/>
      <c r="AR14" s="2628"/>
      <c r="AS14" s="2628"/>
      <c r="AT14" s="2628" t="s">
        <v>1815</v>
      </c>
      <c r="AU14" s="2628"/>
      <c r="AV14" s="2628"/>
      <c r="AW14" s="2628"/>
      <c r="AX14" s="2631"/>
      <c r="AY14" s="2624"/>
      <c r="AZ14" s="2625"/>
      <c r="BA14" s="2625"/>
      <c r="BB14" s="2625"/>
      <c r="BC14" s="2626"/>
    </row>
    <row r="15" spans="1:59" s="967" customFormat="1" ht="13.5" customHeight="1" x14ac:dyDescent="0.2">
      <c r="A15" s="2578"/>
      <c r="B15" s="2579"/>
      <c r="C15" s="2579"/>
      <c r="D15" s="2579"/>
      <c r="E15" s="2579"/>
      <c r="F15" s="2579"/>
      <c r="G15" s="2569"/>
      <c r="H15" s="2569"/>
      <c r="I15" s="2569"/>
      <c r="J15" s="2569"/>
      <c r="K15" s="2569"/>
      <c r="L15" s="2569"/>
      <c r="M15" s="2569"/>
      <c r="N15" s="2569"/>
      <c r="O15" s="2569"/>
      <c r="P15" s="2569"/>
      <c r="Q15" s="2569"/>
      <c r="R15" s="2569"/>
      <c r="S15" s="2569"/>
      <c r="T15" s="2569"/>
      <c r="U15" s="2569"/>
      <c r="V15" s="2569"/>
      <c r="W15" s="2569"/>
      <c r="X15" s="2569"/>
      <c r="Y15" s="2569"/>
      <c r="Z15" s="2569"/>
      <c r="AA15" s="2569"/>
      <c r="AB15" s="2569"/>
      <c r="AC15" s="2569"/>
      <c r="AD15" s="2569"/>
      <c r="AE15" s="2569"/>
      <c r="AF15" s="2569"/>
      <c r="AG15" s="2584" t="s">
        <v>1816</v>
      </c>
      <c r="AH15" s="2585"/>
      <c r="AI15" s="2585"/>
      <c r="AJ15" s="2629"/>
      <c r="AK15" s="2630"/>
      <c r="AL15" s="2630"/>
      <c r="AM15" s="2630"/>
      <c r="AN15" s="2630"/>
      <c r="AO15" s="2630" t="s">
        <v>1686</v>
      </c>
      <c r="AP15" s="2630"/>
      <c r="AQ15" s="2630"/>
      <c r="AR15" s="2630"/>
      <c r="AS15" s="2630"/>
      <c r="AT15" s="2630"/>
      <c r="AU15" s="2630"/>
      <c r="AV15" s="2630"/>
      <c r="AW15" s="2630"/>
      <c r="AX15" s="2632"/>
      <c r="AY15" s="2624"/>
      <c r="AZ15" s="2625"/>
      <c r="BA15" s="2625"/>
      <c r="BB15" s="2625"/>
      <c r="BC15" s="2626"/>
    </row>
    <row r="16" spans="1:59" s="992" customFormat="1" ht="13.5" customHeight="1" x14ac:dyDescent="0.2">
      <c r="A16" s="2530" t="s">
        <v>194</v>
      </c>
      <c r="B16" s="2531"/>
      <c r="C16" s="2531"/>
      <c r="D16" s="2531"/>
      <c r="E16" s="2531"/>
      <c r="F16" s="2531"/>
      <c r="G16" s="2531" t="s">
        <v>408</v>
      </c>
      <c r="H16" s="2531"/>
      <c r="I16" s="2531"/>
      <c r="J16" s="2531"/>
      <c r="K16" s="2531"/>
      <c r="L16" s="2531"/>
      <c r="M16" s="2531"/>
      <c r="N16" s="2531"/>
      <c r="O16" s="2531"/>
      <c r="P16" s="2531"/>
      <c r="Q16" s="2531"/>
      <c r="R16" s="2531"/>
      <c r="S16" s="2531"/>
      <c r="T16" s="2531"/>
      <c r="U16" s="2531"/>
      <c r="V16" s="2531"/>
      <c r="W16" s="2531"/>
      <c r="X16" s="2531"/>
      <c r="Y16" s="2531"/>
      <c r="Z16" s="2531"/>
      <c r="AA16" s="2531"/>
      <c r="AB16" s="2531"/>
      <c r="AC16" s="2531"/>
      <c r="AD16" s="2531"/>
      <c r="AE16" s="2531"/>
      <c r="AF16" s="2532"/>
      <c r="AG16" s="2580" t="s">
        <v>80</v>
      </c>
      <c r="AH16" s="2580"/>
      <c r="AI16" s="2580"/>
      <c r="AJ16" s="2594" t="s">
        <v>188</v>
      </c>
      <c r="AK16" s="2594"/>
      <c r="AL16" s="2594"/>
      <c r="AM16" s="2594"/>
      <c r="AN16" s="2595"/>
      <c r="AO16" s="2596" t="s">
        <v>697</v>
      </c>
      <c r="AP16" s="2596"/>
      <c r="AQ16" s="2596"/>
      <c r="AR16" s="2596"/>
      <c r="AS16" s="2596"/>
      <c r="AT16" s="2596" t="s">
        <v>698</v>
      </c>
      <c r="AU16" s="2596"/>
      <c r="AV16" s="2596"/>
      <c r="AW16" s="2596"/>
      <c r="AX16" s="2597"/>
      <c r="AY16" s="2598" t="s">
        <v>699</v>
      </c>
      <c r="AZ16" s="2599"/>
      <c r="BA16" s="2599"/>
      <c r="BB16" s="2599"/>
      <c r="BC16" s="2600"/>
    </row>
    <row r="17" spans="1:55" ht="15" customHeight="1" x14ac:dyDescent="0.2">
      <c r="A17" s="2653"/>
      <c r="B17" s="2654"/>
      <c r="C17" s="2654"/>
      <c r="D17" s="2654"/>
      <c r="E17" s="2654"/>
      <c r="F17" s="2654"/>
      <c r="G17" s="1005" t="s">
        <v>738</v>
      </c>
      <c r="H17" s="1006"/>
      <c r="I17" s="1006"/>
      <c r="J17" s="1006"/>
      <c r="K17" s="1006"/>
      <c r="L17" s="1006"/>
      <c r="M17" s="1006"/>
      <c r="N17" s="1006"/>
      <c r="O17" s="1006"/>
      <c r="P17" s="1006"/>
      <c r="Q17" s="1006"/>
      <c r="R17" s="1006"/>
      <c r="S17" s="1006"/>
      <c r="T17" s="1006"/>
      <c r="U17" s="1006"/>
      <c r="V17" s="1006"/>
      <c r="W17" s="1006"/>
      <c r="X17" s="1006"/>
      <c r="Y17" s="1006"/>
      <c r="Z17" s="1006"/>
      <c r="AA17" s="1006"/>
      <c r="AB17" s="1006"/>
      <c r="AC17" s="1006"/>
      <c r="AD17" s="1006"/>
      <c r="AE17" s="1006"/>
      <c r="AF17" s="1006"/>
      <c r="AG17" s="2699"/>
      <c r="AH17" s="2699"/>
      <c r="AI17" s="2699"/>
      <c r="AJ17" s="2700"/>
      <c r="AK17" s="2700"/>
      <c r="AL17" s="2700"/>
      <c r="AM17" s="2700"/>
      <c r="AN17" s="2700"/>
      <c r="AO17" s="2700"/>
      <c r="AP17" s="2700"/>
      <c r="AQ17" s="2700"/>
      <c r="AR17" s="2700"/>
      <c r="AS17" s="2700"/>
      <c r="AT17" s="2700"/>
      <c r="AU17" s="2700"/>
      <c r="AV17" s="2700"/>
      <c r="AW17" s="2700"/>
      <c r="AX17" s="2700"/>
      <c r="AY17" s="2700"/>
      <c r="AZ17" s="2700"/>
      <c r="BA17" s="2700"/>
      <c r="BB17" s="2700"/>
      <c r="BC17" s="2701"/>
    </row>
    <row r="18" spans="1:55" s="951" customFormat="1" ht="15.75" customHeight="1" x14ac:dyDescent="0.2">
      <c r="A18" s="2655"/>
      <c r="B18" s="2656"/>
      <c r="C18" s="2656"/>
      <c r="D18" s="2656"/>
      <c r="E18" s="2656"/>
      <c r="F18" s="2656"/>
      <c r="G18" s="1004" t="s">
        <v>1516</v>
      </c>
      <c r="H18" s="2643" t="s">
        <v>1517</v>
      </c>
      <c r="I18" s="2643"/>
      <c r="J18" s="2643"/>
      <c r="K18" s="2643"/>
      <c r="L18" s="2643"/>
      <c r="M18" s="2643"/>
      <c r="N18" s="2643"/>
      <c r="O18" s="2643"/>
      <c r="P18" s="2643"/>
      <c r="Q18" s="2643"/>
      <c r="R18" s="2643"/>
      <c r="S18" s="2643"/>
      <c r="T18" s="2643"/>
      <c r="U18" s="2643"/>
      <c r="V18" s="2643"/>
      <c r="W18" s="2643"/>
      <c r="X18" s="2643"/>
      <c r="Y18" s="2643"/>
      <c r="Z18" s="2643"/>
      <c r="AA18" s="2643"/>
      <c r="AB18" s="2643"/>
      <c r="AC18" s="2643"/>
      <c r="AD18" s="2643"/>
      <c r="AE18" s="2643"/>
      <c r="AF18" s="2644"/>
      <c r="AG18" s="2698" t="s">
        <v>297</v>
      </c>
      <c r="AH18" s="2698"/>
      <c r="AI18" s="2698"/>
      <c r="AJ18" s="2641">
        <f>AJ19+AJ25+AJ32+AJ38+AJ47</f>
        <v>0</v>
      </c>
      <c r="AK18" s="2641"/>
      <c r="AL18" s="2641"/>
      <c r="AM18" s="2641"/>
      <c r="AN18" s="2641"/>
      <c r="AO18" s="2641">
        <f>AO19+AO25+AO32+AO38+AO47</f>
        <v>0</v>
      </c>
      <c r="AP18" s="2641"/>
      <c r="AQ18" s="2641"/>
      <c r="AR18" s="2641"/>
      <c r="AS18" s="2641"/>
      <c r="AT18" s="2641">
        <f>AT19+AT25+AT32+AT38+AT47</f>
        <v>0</v>
      </c>
      <c r="AU18" s="2641"/>
      <c r="AV18" s="2641"/>
      <c r="AW18" s="2641"/>
      <c r="AX18" s="2641"/>
      <c r="AY18" s="2641">
        <f>AY19+AY25+AY32+AY38+AY47</f>
        <v>0</v>
      </c>
      <c r="AZ18" s="2641"/>
      <c r="BA18" s="2641"/>
      <c r="BB18" s="2641"/>
      <c r="BC18" s="2642"/>
    </row>
    <row r="19" spans="1:55" s="951" customFormat="1" ht="14.25" customHeight="1" x14ac:dyDescent="0.2">
      <c r="A19" s="2647" t="s">
        <v>114</v>
      </c>
      <c r="B19" s="2648"/>
      <c r="C19" s="2648"/>
      <c r="D19" s="2648"/>
      <c r="E19" s="2648"/>
      <c r="F19" s="2648"/>
      <c r="G19" s="977" t="s">
        <v>260</v>
      </c>
      <c r="H19" s="971" t="s">
        <v>1518</v>
      </c>
      <c r="I19" s="971"/>
      <c r="J19" s="971"/>
      <c r="K19" s="971"/>
      <c r="L19" s="971"/>
      <c r="M19" s="971"/>
      <c r="N19" s="971"/>
      <c r="O19" s="971"/>
      <c r="P19" s="971"/>
      <c r="Q19" s="971"/>
      <c r="R19" s="971"/>
      <c r="S19" s="971"/>
      <c r="T19" s="971"/>
      <c r="U19" s="971"/>
      <c r="V19" s="971"/>
      <c r="W19" s="971"/>
      <c r="X19" s="971"/>
      <c r="Y19" s="971"/>
      <c r="Z19" s="971"/>
      <c r="AA19" s="971"/>
      <c r="AB19" s="971"/>
      <c r="AC19" s="971"/>
      <c r="AD19" s="971"/>
      <c r="AE19" s="971"/>
      <c r="AF19" s="978"/>
      <c r="AG19" s="2503" t="s">
        <v>296</v>
      </c>
      <c r="AH19" s="2503"/>
      <c r="AI19" s="2503"/>
      <c r="AJ19" s="2610">
        <f>SUM(AJ20:AN24)</f>
        <v>0</v>
      </c>
      <c r="AK19" s="2610"/>
      <c r="AL19" s="2610"/>
      <c r="AM19" s="2610"/>
      <c r="AN19" s="2610"/>
      <c r="AO19" s="2610">
        <f>SUM(AO20:AS24)</f>
        <v>0</v>
      </c>
      <c r="AP19" s="2610"/>
      <c r="AQ19" s="2610"/>
      <c r="AR19" s="2610"/>
      <c r="AS19" s="2610"/>
      <c r="AT19" s="2610">
        <f>SUM(AT20:AX24)</f>
        <v>0</v>
      </c>
      <c r="AU19" s="2610"/>
      <c r="AV19" s="2610"/>
      <c r="AW19" s="2610"/>
      <c r="AX19" s="2610"/>
      <c r="AY19" s="2610">
        <f>SUM(AY20:BC24)</f>
        <v>0</v>
      </c>
      <c r="AZ19" s="2610"/>
      <c r="BA19" s="2610"/>
      <c r="BB19" s="2610"/>
      <c r="BC19" s="2611"/>
    </row>
    <row r="20" spans="1:55" s="951" customFormat="1" ht="14.25" customHeight="1" x14ac:dyDescent="0.2">
      <c r="A20" s="2616" t="s">
        <v>1687</v>
      </c>
      <c r="B20" s="2617"/>
      <c r="C20" s="2617"/>
      <c r="D20" s="2617"/>
      <c r="E20" s="2617"/>
      <c r="F20" s="2617"/>
      <c r="G20" s="975" t="s">
        <v>203</v>
      </c>
      <c r="H20" s="970" t="s">
        <v>1519</v>
      </c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  <c r="AE20" s="970"/>
      <c r="AF20" s="976"/>
      <c r="AG20" s="2497" t="s">
        <v>295</v>
      </c>
      <c r="AH20" s="2497"/>
      <c r="AI20" s="2497"/>
      <c r="AJ20" s="2608">
        <f>UnosPod!F337</f>
        <v>0</v>
      </c>
      <c r="AK20" s="2608"/>
      <c r="AL20" s="2608"/>
      <c r="AM20" s="2608"/>
      <c r="AN20" s="2608"/>
      <c r="AO20" s="2608">
        <f>UnosPod!M337</f>
        <v>0</v>
      </c>
      <c r="AP20" s="2608"/>
      <c r="AQ20" s="2608"/>
      <c r="AR20" s="2608"/>
      <c r="AS20" s="2608"/>
      <c r="AT20" s="2608">
        <f>AJ20-AO20</f>
        <v>0</v>
      </c>
      <c r="AU20" s="2608"/>
      <c r="AV20" s="2608"/>
      <c r="AW20" s="2608"/>
      <c r="AX20" s="2608"/>
      <c r="AY20" s="2608">
        <f>ProslaGodina!B148</f>
        <v>0</v>
      </c>
      <c r="AZ20" s="2608"/>
      <c r="BA20" s="2608"/>
      <c r="BB20" s="2608"/>
      <c r="BC20" s="2609"/>
    </row>
    <row r="21" spans="1:55" s="951" customFormat="1" ht="14.25" customHeight="1" x14ac:dyDescent="0.2">
      <c r="A21" s="2647" t="s">
        <v>1688</v>
      </c>
      <c r="B21" s="2648"/>
      <c r="C21" s="2648"/>
      <c r="D21" s="2648"/>
      <c r="E21" s="2648"/>
      <c r="F21" s="2648"/>
      <c r="G21" s="977" t="s">
        <v>204</v>
      </c>
      <c r="H21" s="971" t="s">
        <v>1520</v>
      </c>
      <c r="I21" s="971"/>
      <c r="J21" s="971"/>
      <c r="K21" s="971"/>
      <c r="L21" s="971"/>
      <c r="M21" s="971"/>
      <c r="N21" s="971"/>
      <c r="O21" s="971"/>
      <c r="P21" s="971"/>
      <c r="Q21" s="971"/>
      <c r="R21" s="971"/>
      <c r="S21" s="971"/>
      <c r="T21" s="971"/>
      <c r="U21" s="971"/>
      <c r="V21" s="971"/>
      <c r="W21" s="971"/>
      <c r="X21" s="971"/>
      <c r="Y21" s="971"/>
      <c r="Z21" s="971"/>
      <c r="AA21" s="971"/>
      <c r="AB21" s="971"/>
      <c r="AC21" s="971"/>
      <c r="AD21" s="971"/>
      <c r="AE21" s="971"/>
      <c r="AF21" s="978"/>
      <c r="AG21" s="2503" t="s">
        <v>294</v>
      </c>
      <c r="AH21" s="2503"/>
      <c r="AI21" s="2503"/>
      <c r="AJ21" s="2610">
        <f>UnosPod!F338</f>
        <v>0</v>
      </c>
      <c r="AK21" s="2610"/>
      <c r="AL21" s="2610"/>
      <c r="AM21" s="2610"/>
      <c r="AN21" s="2610"/>
      <c r="AO21" s="2610">
        <f>UnosPod!M338</f>
        <v>0</v>
      </c>
      <c r="AP21" s="2610"/>
      <c r="AQ21" s="2610"/>
      <c r="AR21" s="2610"/>
      <c r="AS21" s="2610"/>
      <c r="AT21" s="2610">
        <f>AJ21-AO21</f>
        <v>0</v>
      </c>
      <c r="AU21" s="2610"/>
      <c r="AV21" s="2610"/>
      <c r="AW21" s="2610"/>
      <c r="AX21" s="2610"/>
      <c r="AY21" s="2610">
        <f>ProslaGodina!B149</f>
        <v>0</v>
      </c>
      <c r="AZ21" s="2610"/>
      <c r="BA21" s="2610"/>
      <c r="BB21" s="2610"/>
      <c r="BC21" s="2611"/>
    </row>
    <row r="22" spans="1:55" s="951" customFormat="1" ht="14.25" customHeight="1" x14ac:dyDescent="0.2">
      <c r="A22" s="2616" t="s">
        <v>1689</v>
      </c>
      <c r="B22" s="2617"/>
      <c r="C22" s="2617"/>
      <c r="D22" s="2617"/>
      <c r="E22" s="2617"/>
      <c r="F22" s="2617"/>
      <c r="G22" s="975" t="s">
        <v>205</v>
      </c>
      <c r="H22" s="970" t="s">
        <v>1521</v>
      </c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  <c r="AB22" s="970"/>
      <c r="AC22" s="970"/>
      <c r="AD22" s="970"/>
      <c r="AE22" s="970"/>
      <c r="AF22" s="976"/>
      <c r="AG22" s="2497" t="s">
        <v>293</v>
      </c>
      <c r="AH22" s="2497"/>
      <c r="AI22" s="2497"/>
      <c r="AJ22" s="2608">
        <f>UnosPod!F339</f>
        <v>0</v>
      </c>
      <c r="AK22" s="2608"/>
      <c r="AL22" s="2608"/>
      <c r="AM22" s="2608"/>
      <c r="AN22" s="2608"/>
      <c r="AO22" s="2608">
        <f>UnosPod!M339</f>
        <v>0</v>
      </c>
      <c r="AP22" s="2608"/>
      <c r="AQ22" s="2608"/>
      <c r="AR22" s="2608"/>
      <c r="AS22" s="2608"/>
      <c r="AT22" s="2608">
        <f>AJ22-AO22</f>
        <v>0</v>
      </c>
      <c r="AU22" s="2608"/>
      <c r="AV22" s="2608"/>
      <c r="AW22" s="2608"/>
      <c r="AX22" s="2608"/>
      <c r="AY22" s="2608">
        <f>ProslaGodina!B150</f>
        <v>0</v>
      </c>
      <c r="AZ22" s="2608"/>
      <c r="BA22" s="2608"/>
      <c r="BB22" s="2608"/>
      <c r="BC22" s="2609"/>
    </row>
    <row r="23" spans="1:55" s="951" customFormat="1" ht="14.25" customHeight="1" x14ac:dyDescent="0.2">
      <c r="A23" s="2647" t="s">
        <v>1690</v>
      </c>
      <c r="B23" s="2648"/>
      <c r="C23" s="2648"/>
      <c r="D23" s="2648"/>
      <c r="E23" s="2648"/>
      <c r="F23" s="2648"/>
      <c r="G23" s="977" t="s">
        <v>206</v>
      </c>
      <c r="H23" s="971" t="s">
        <v>1522</v>
      </c>
      <c r="I23" s="971"/>
      <c r="J23" s="971"/>
      <c r="K23" s="971"/>
      <c r="L23" s="971"/>
      <c r="M23" s="971"/>
      <c r="N23" s="971"/>
      <c r="O23" s="971"/>
      <c r="P23" s="971"/>
      <c r="Q23" s="971"/>
      <c r="R23" s="971"/>
      <c r="S23" s="971"/>
      <c r="T23" s="971"/>
      <c r="U23" s="971"/>
      <c r="V23" s="971"/>
      <c r="W23" s="971"/>
      <c r="X23" s="971"/>
      <c r="Y23" s="971"/>
      <c r="Z23" s="971"/>
      <c r="AA23" s="971"/>
      <c r="AB23" s="971"/>
      <c r="AC23" s="971"/>
      <c r="AD23" s="971"/>
      <c r="AE23" s="971"/>
      <c r="AF23" s="978"/>
      <c r="AG23" s="2503" t="s">
        <v>292</v>
      </c>
      <c r="AH23" s="2503"/>
      <c r="AI23" s="2503"/>
      <c r="AJ23" s="2610">
        <f>UnosPod!F340</f>
        <v>0</v>
      </c>
      <c r="AK23" s="2610"/>
      <c r="AL23" s="2610"/>
      <c r="AM23" s="2610"/>
      <c r="AN23" s="2610"/>
      <c r="AO23" s="2610">
        <f>UnosPod!M340</f>
        <v>0</v>
      </c>
      <c r="AP23" s="2610"/>
      <c r="AQ23" s="2610"/>
      <c r="AR23" s="2610"/>
      <c r="AS23" s="2610"/>
      <c r="AT23" s="2610">
        <f>AJ23-AO23</f>
        <v>0</v>
      </c>
      <c r="AU23" s="2610"/>
      <c r="AV23" s="2610"/>
      <c r="AW23" s="2610"/>
      <c r="AX23" s="2610"/>
      <c r="AY23" s="2610">
        <f>ProslaGodina!B151</f>
        <v>0</v>
      </c>
      <c r="AZ23" s="2610"/>
      <c r="BA23" s="2610"/>
      <c r="BB23" s="2610"/>
      <c r="BC23" s="2611"/>
    </row>
    <row r="24" spans="1:55" s="951" customFormat="1" ht="14.25" customHeight="1" x14ac:dyDescent="0.2">
      <c r="A24" s="2651" t="s">
        <v>1691</v>
      </c>
      <c r="B24" s="2652"/>
      <c r="C24" s="2652"/>
      <c r="D24" s="2652"/>
      <c r="E24" s="2652"/>
      <c r="F24" s="2652"/>
      <c r="G24" s="1008" t="s">
        <v>207</v>
      </c>
      <c r="H24" s="2659" t="s">
        <v>1523</v>
      </c>
      <c r="I24" s="2659"/>
      <c r="J24" s="2659"/>
      <c r="K24" s="2659"/>
      <c r="L24" s="2659"/>
      <c r="M24" s="2659"/>
      <c r="N24" s="2659"/>
      <c r="O24" s="2659"/>
      <c r="P24" s="2659"/>
      <c r="Q24" s="2659"/>
      <c r="R24" s="2659"/>
      <c r="S24" s="2659"/>
      <c r="T24" s="2659"/>
      <c r="U24" s="2659"/>
      <c r="V24" s="2659"/>
      <c r="W24" s="2659"/>
      <c r="X24" s="2659"/>
      <c r="Y24" s="2659"/>
      <c r="Z24" s="2659"/>
      <c r="AA24" s="2659"/>
      <c r="AB24" s="2659"/>
      <c r="AC24" s="2659"/>
      <c r="AD24" s="2659"/>
      <c r="AE24" s="2659"/>
      <c r="AF24" s="2660"/>
      <c r="AG24" s="2497" t="s">
        <v>291</v>
      </c>
      <c r="AH24" s="2497"/>
      <c r="AI24" s="2497"/>
      <c r="AJ24" s="2608">
        <f>UnosPod!F341+UnosPod!F342</f>
        <v>0</v>
      </c>
      <c r="AK24" s="2608"/>
      <c r="AL24" s="2608"/>
      <c r="AM24" s="2608"/>
      <c r="AN24" s="2608"/>
      <c r="AO24" s="2608">
        <f>UnosPod!M341+UnosPod!M342</f>
        <v>0</v>
      </c>
      <c r="AP24" s="2608"/>
      <c r="AQ24" s="2608"/>
      <c r="AR24" s="2608"/>
      <c r="AS24" s="2608"/>
      <c r="AT24" s="2608">
        <f>AJ24-AO24</f>
        <v>0</v>
      </c>
      <c r="AU24" s="2608"/>
      <c r="AV24" s="2608"/>
      <c r="AW24" s="2608"/>
      <c r="AX24" s="2608"/>
      <c r="AY24" s="2608">
        <f>ProslaGodina!B152</f>
        <v>0</v>
      </c>
      <c r="AZ24" s="2608"/>
      <c r="BA24" s="2608"/>
      <c r="BB24" s="2608"/>
      <c r="BC24" s="2609"/>
    </row>
    <row r="25" spans="1:55" s="951" customFormat="1" ht="14.25" customHeight="1" x14ac:dyDescent="0.2">
      <c r="A25" s="2647" t="s">
        <v>115</v>
      </c>
      <c r="B25" s="2648"/>
      <c r="C25" s="2648"/>
      <c r="D25" s="2648"/>
      <c r="E25" s="2648"/>
      <c r="F25" s="2648"/>
      <c r="G25" s="977" t="s">
        <v>259</v>
      </c>
      <c r="H25" s="2633" t="s">
        <v>1524</v>
      </c>
      <c r="I25" s="2633"/>
      <c r="J25" s="2633"/>
      <c r="K25" s="2633"/>
      <c r="L25" s="2633"/>
      <c r="M25" s="2633"/>
      <c r="N25" s="2633"/>
      <c r="O25" s="2633"/>
      <c r="P25" s="2633"/>
      <c r="Q25" s="2633"/>
      <c r="R25" s="2633"/>
      <c r="S25" s="2633"/>
      <c r="T25" s="2633"/>
      <c r="U25" s="2633"/>
      <c r="V25" s="2633"/>
      <c r="W25" s="2633"/>
      <c r="X25" s="2633"/>
      <c r="Y25" s="2633"/>
      <c r="Z25" s="2633"/>
      <c r="AA25" s="2633"/>
      <c r="AB25" s="2633"/>
      <c r="AC25" s="2633"/>
      <c r="AD25" s="2633"/>
      <c r="AE25" s="2633"/>
      <c r="AF25" s="2634"/>
      <c r="AG25" s="2503" t="s">
        <v>290</v>
      </c>
      <c r="AH25" s="2503"/>
      <c r="AI25" s="2503"/>
      <c r="AJ25" s="2610">
        <f>SUM(AJ26:AN31)</f>
        <v>0</v>
      </c>
      <c r="AK25" s="2610"/>
      <c r="AL25" s="2610"/>
      <c r="AM25" s="2610"/>
      <c r="AN25" s="2610"/>
      <c r="AO25" s="2610">
        <f>SUM(AO26:AS31)</f>
        <v>0</v>
      </c>
      <c r="AP25" s="2610"/>
      <c r="AQ25" s="2610"/>
      <c r="AR25" s="2610"/>
      <c r="AS25" s="2610"/>
      <c r="AT25" s="2610">
        <f>SUM(AT26:AX31)</f>
        <v>0</v>
      </c>
      <c r="AU25" s="2610"/>
      <c r="AV25" s="2610"/>
      <c r="AW25" s="2610"/>
      <c r="AX25" s="2610"/>
      <c r="AY25" s="2610">
        <f>SUM(AY26:BC31)</f>
        <v>0</v>
      </c>
      <c r="AZ25" s="2610"/>
      <c r="BA25" s="2610"/>
      <c r="BB25" s="2610"/>
      <c r="BC25" s="2611"/>
    </row>
    <row r="26" spans="1:55" s="951" customFormat="1" ht="14.25" customHeight="1" x14ac:dyDescent="0.2">
      <c r="A26" s="2616" t="s">
        <v>1692</v>
      </c>
      <c r="B26" s="2617"/>
      <c r="C26" s="2617"/>
      <c r="D26" s="2617"/>
      <c r="E26" s="2617"/>
      <c r="F26" s="2617"/>
      <c r="G26" s="975" t="s">
        <v>203</v>
      </c>
      <c r="H26" s="970" t="s">
        <v>1525</v>
      </c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  <c r="AA26" s="970"/>
      <c r="AB26" s="970"/>
      <c r="AC26" s="970"/>
      <c r="AD26" s="970"/>
      <c r="AE26" s="970"/>
      <c r="AF26" s="976"/>
      <c r="AG26" s="2497" t="s">
        <v>289</v>
      </c>
      <c r="AH26" s="2497"/>
      <c r="AI26" s="2497"/>
      <c r="AJ26" s="2608">
        <f>UnosPod!F344</f>
        <v>0</v>
      </c>
      <c r="AK26" s="2608"/>
      <c r="AL26" s="2608"/>
      <c r="AM26" s="2608"/>
      <c r="AN26" s="2608"/>
      <c r="AO26" s="2608">
        <f>UnosPod!M344</f>
        <v>0</v>
      </c>
      <c r="AP26" s="2608"/>
      <c r="AQ26" s="2608"/>
      <c r="AR26" s="2608"/>
      <c r="AS26" s="2608"/>
      <c r="AT26" s="2608">
        <f t="shared" ref="AT26:AT31" si="0">AJ26-AO26</f>
        <v>0</v>
      </c>
      <c r="AU26" s="2608"/>
      <c r="AV26" s="2608"/>
      <c r="AW26" s="2608"/>
      <c r="AX26" s="2608"/>
      <c r="AY26" s="2608">
        <f>ProslaGodina!B154</f>
        <v>0</v>
      </c>
      <c r="AZ26" s="2608"/>
      <c r="BA26" s="2608"/>
      <c r="BB26" s="2608"/>
      <c r="BC26" s="2609"/>
    </row>
    <row r="27" spans="1:55" s="951" customFormat="1" ht="14.25" customHeight="1" x14ac:dyDescent="0.2">
      <c r="A27" s="2647" t="s">
        <v>1693</v>
      </c>
      <c r="B27" s="2648"/>
      <c r="C27" s="2648"/>
      <c r="D27" s="2648"/>
      <c r="E27" s="2648"/>
      <c r="F27" s="2648"/>
      <c r="G27" s="977" t="s">
        <v>204</v>
      </c>
      <c r="H27" s="971" t="s">
        <v>1526</v>
      </c>
      <c r="I27" s="971"/>
      <c r="J27" s="971"/>
      <c r="K27" s="971"/>
      <c r="L27" s="971"/>
      <c r="M27" s="971"/>
      <c r="N27" s="971"/>
      <c r="O27" s="971"/>
      <c r="P27" s="971"/>
      <c r="Q27" s="971"/>
      <c r="R27" s="971"/>
      <c r="S27" s="971"/>
      <c r="T27" s="971"/>
      <c r="U27" s="971"/>
      <c r="V27" s="971"/>
      <c r="W27" s="971"/>
      <c r="X27" s="971"/>
      <c r="Y27" s="971"/>
      <c r="Z27" s="971"/>
      <c r="AA27" s="971"/>
      <c r="AB27" s="971"/>
      <c r="AC27" s="971"/>
      <c r="AD27" s="971"/>
      <c r="AE27" s="971"/>
      <c r="AF27" s="978"/>
      <c r="AG27" s="2503" t="s">
        <v>141</v>
      </c>
      <c r="AH27" s="2503"/>
      <c r="AI27" s="2503"/>
      <c r="AJ27" s="2610">
        <f>UnosPod!F345</f>
        <v>0</v>
      </c>
      <c r="AK27" s="2610"/>
      <c r="AL27" s="2610"/>
      <c r="AM27" s="2610"/>
      <c r="AN27" s="2610"/>
      <c r="AO27" s="2610">
        <f>UnosPod!M345</f>
        <v>0</v>
      </c>
      <c r="AP27" s="2610"/>
      <c r="AQ27" s="2610"/>
      <c r="AR27" s="2610"/>
      <c r="AS27" s="2610"/>
      <c r="AT27" s="2610">
        <f t="shared" si="0"/>
        <v>0</v>
      </c>
      <c r="AU27" s="2610"/>
      <c r="AV27" s="2610"/>
      <c r="AW27" s="2610"/>
      <c r="AX27" s="2610"/>
      <c r="AY27" s="2610">
        <f>ProslaGodina!B155</f>
        <v>0</v>
      </c>
      <c r="AZ27" s="2610"/>
      <c r="BA27" s="2610"/>
      <c r="BB27" s="2610"/>
      <c r="BC27" s="2611"/>
    </row>
    <row r="28" spans="1:55" s="951" customFormat="1" ht="14.25" customHeight="1" x14ac:dyDescent="0.2">
      <c r="A28" s="2616" t="s">
        <v>1694</v>
      </c>
      <c r="B28" s="2617"/>
      <c r="C28" s="2617"/>
      <c r="D28" s="2617"/>
      <c r="E28" s="2617"/>
      <c r="F28" s="2617"/>
      <c r="G28" s="975" t="s">
        <v>205</v>
      </c>
      <c r="H28" s="970" t="s">
        <v>1527</v>
      </c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  <c r="AA28" s="970"/>
      <c r="AB28" s="970"/>
      <c r="AC28" s="970"/>
      <c r="AD28" s="970"/>
      <c r="AE28" s="970"/>
      <c r="AF28" s="976"/>
      <c r="AG28" s="2497" t="s">
        <v>154</v>
      </c>
      <c r="AH28" s="2497"/>
      <c r="AI28" s="2497"/>
      <c r="AJ28" s="2608">
        <f>UnosPod!F346</f>
        <v>0</v>
      </c>
      <c r="AK28" s="2608"/>
      <c r="AL28" s="2608"/>
      <c r="AM28" s="2608"/>
      <c r="AN28" s="2608"/>
      <c r="AO28" s="2608">
        <f>UnosPod!M346</f>
        <v>0</v>
      </c>
      <c r="AP28" s="2608"/>
      <c r="AQ28" s="2608"/>
      <c r="AR28" s="2608"/>
      <c r="AS28" s="2608"/>
      <c r="AT28" s="2608">
        <f t="shared" si="0"/>
        <v>0</v>
      </c>
      <c r="AU28" s="2608"/>
      <c r="AV28" s="2608"/>
      <c r="AW28" s="2608"/>
      <c r="AX28" s="2608"/>
      <c r="AY28" s="2608">
        <f>ProslaGodina!B156</f>
        <v>0</v>
      </c>
      <c r="AZ28" s="2608"/>
      <c r="BA28" s="2608"/>
      <c r="BB28" s="2608"/>
      <c r="BC28" s="2609"/>
    </row>
    <row r="29" spans="1:55" s="951" customFormat="1" ht="14.25" customHeight="1" x14ac:dyDescent="0.2">
      <c r="A29" s="2647" t="s">
        <v>1695</v>
      </c>
      <c r="B29" s="2648"/>
      <c r="C29" s="2648"/>
      <c r="D29" s="2648"/>
      <c r="E29" s="2648"/>
      <c r="F29" s="2648"/>
      <c r="G29" s="977" t="s">
        <v>206</v>
      </c>
      <c r="H29" s="971" t="s">
        <v>1528</v>
      </c>
      <c r="I29" s="971"/>
      <c r="J29" s="971"/>
      <c r="K29" s="971"/>
      <c r="L29" s="971"/>
      <c r="M29" s="971"/>
      <c r="N29" s="971"/>
      <c r="O29" s="971"/>
      <c r="P29" s="971"/>
      <c r="Q29" s="971"/>
      <c r="R29" s="971"/>
      <c r="S29" s="971"/>
      <c r="T29" s="971"/>
      <c r="U29" s="971"/>
      <c r="V29" s="971"/>
      <c r="W29" s="971"/>
      <c r="X29" s="971"/>
      <c r="Y29" s="971"/>
      <c r="Z29" s="971"/>
      <c r="AA29" s="971"/>
      <c r="AB29" s="971"/>
      <c r="AC29" s="971"/>
      <c r="AD29" s="971"/>
      <c r="AE29" s="971"/>
      <c r="AF29" s="978"/>
      <c r="AG29" s="2503" t="s">
        <v>155</v>
      </c>
      <c r="AH29" s="2503"/>
      <c r="AI29" s="2503"/>
      <c r="AJ29" s="2610">
        <f>UnosPod!F347</f>
        <v>0</v>
      </c>
      <c r="AK29" s="2610"/>
      <c r="AL29" s="2610"/>
      <c r="AM29" s="2610"/>
      <c r="AN29" s="2610"/>
      <c r="AO29" s="2610">
        <f>UnosPod!M347</f>
        <v>0</v>
      </c>
      <c r="AP29" s="2610"/>
      <c r="AQ29" s="2610"/>
      <c r="AR29" s="2610"/>
      <c r="AS29" s="2610"/>
      <c r="AT29" s="2610">
        <f t="shared" si="0"/>
        <v>0</v>
      </c>
      <c r="AU29" s="2610"/>
      <c r="AV29" s="2610"/>
      <c r="AW29" s="2610"/>
      <c r="AX29" s="2610"/>
      <c r="AY29" s="2610">
        <f>ProslaGodina!B157</f>
        <v>0</v>
      </c>
      <c r="AZ29" s="2610"/>
      <c r="BA29" s="2610"/>
      <c r="BB29" s="2610"/>
      <c r="BC29" s="2611"/>
    </row>
    <row r="30" spans="1:55" s="951" customFormat="1" ht="14.25" customHeight="1" x14ac:dyDescent="0.2">
      <c r="A30" s="2616" t="s">
        <v>1696</v>
      </c>
      <c r="B30" s="2617"/>
      <c r="C30" s="2617"/>
      <c r="D30" s="2617"/>
      <c r="E30" s="2617"/>
      <c r="F30" s="2617"/>
      <c r="G30" s="975" t="s">
        <v>208</v>
      </c>
      <c r="H30" s="2659" t="s">
        <v>1529</v>
      </c>
      <c r="I30" s="2659"/>
      <c r="J30" s="2659"/>
      <c r="K30" s="2659"/>
      <c r="L30" s="2659"/>
      <c r="M30" s="2659"/>
      <c r="N30" s="2659"/>
      <c r="O30" s="2659"/>
      <c r="P30" s="2659"/>
      <c r="Q30" s="2659"/>
      <c r="R30" s="2659"/>
      <c r="S30" s="2659"/>
      <c r="T30" s="2659"/>
      <c r="U30" s="2659"/>
      <c r="V30" s="2659"/>
      <c r="W30" s="2659"/>
      <c r="X30" s="2659"/>
      <c r="Y30" s="2659"/>
      <c r="Z30" s="2659"/>
      <c r="AA30" s="2659"/>
      <c r="AB30" s="2659"/>
      <c r="AC30" s="2659"/>
      <c r="AD30" s="2659"/>
      <c r="AE30" s="2659"/>
      <c r="AF30" s="2660"/>
      <c r="AG30" s="2497" t="s">
        <v>156</v>
      </c>
      <c r="AH30" s="2497"/>
      <c r="AI30" s="2497"/>
      <c r="AJ30" s="2608">
        <f>UnosPod!F348</f>
        <v>0</v>
      </c>
      <c r="AK30" s="2608"/>
      <c r="AL30" s="2608"/>
      <c r="AM30" s="2608"/>
      <c r="AN30" s="2608"/>
      <c r="AO30" s="2608">
        <f>UnosPod!M348</f>
        <v>0</v>
      </c>
      <c r="AP30" s="2608"/>
      <c r="AQ30" s="2608"/>
      <c r="AR30" s="2608"/>
      <c r="AS30" s="2608"/>
      <c r="AT30" s="2608">
        <f t="shared" si="0"/>
        <v>0</v>
      </c>
      <c r="AU30" s="2608"/>
      <c r="AV30" s="2608"/>
      <c r="AW30" s="2608"/>
      <c r="AX30" s="2608"/>
      <c r="AY30" s="2608">
        <f>ProslaGodina!B158</f>
        <v>0</v>
      </c>
      <c r="AZ30" s="2608"/>
      <c r="BA30" s="2608"/>
      <c r="BB30" s="2608"/>
      <c r="BC30" s="2609"/>
    </row>
    <row r="31" spans="1:55" s="951" customFormat="1" ht="14.25" customHeight="1" x14ac:dyDescent="0.2">
      <c r="A31" s="2649" t="s">
        <v>1697</v>
      </c>
      <c r="B31" s="2650"/>
      <c r="C31" s="2650"/>
      <c r="D31" s="2650"/>
      <c r="E31" s="2650"/>
      <c r="F31" s="2650"/>
      <c r="G31" s="977" t="s">
        <v>207</v>
      </c>
      <c r="H31" s="2633" t="s">
        <v>1530</v>
      </c>
      <c r="I31" s="2633"/>
      <c r="J31" s="2633"/>
      <c r="K31" s="2633"/>
      <c r="L31" s="2633"/>
      <c r="M31" s="2633"/>
      <c r="N31" s="2633"/>
      <c r="O31" s="2633"/>
      <c r="P31" s="2633"/>
      <c r="Q31" s="2633"/>
      <c r="R31" s="2633"/>
      <c r="S31" s="2633"/>
      <c r="T31" s="2633"/>
      <c r="U31" s="2633"/>
      <c r="V31" s="2633"/>
      <c r="W31" s="2633"/>
      <c r="X31" s="2633"/>
      <c r="Y31" s="2633"/>
      <c r="Z31" s="2633"/>
      <c r="AA31" s="2633"/>
      <c r="AB31" s="2633"/>
      <c r="AC31" s="2633"/>
      <c r="AD31" s="2633"/>
      <c r="AE31" s="2633"/>
      <c r="AF31" s="2634"/>
      <c r="AG31" s="2503" t="s">
        <v>189</v>
      </c>
      <c r="AH31" s="2503"/>
      <c r="AI31" s="2503"/>
      <c r="AJ31" s="2610">
        <f>UnosPod!F349+UnosPod!F350</f>
        <v>0</v>
      </c>
      <c r="AK31" s="2610"/>
      <c r="AL31" s="2610"/>
      <c r="AM31" s="2610"/>
      <c r="AN31" s="2610"/>
      <c r="AO31" s="2610">
        <f>UnosPod!M349+UnosPod!M350</f>
        <v>0</v>
      </c>
      <c r="AP31" s="2610"/>
      <c r="AQ31" s="2610"/>
      <c r="AR31" s="2610"/>
      <c r="AS31" s="2610"/>
      <c r="AT31" s="2610">
        <f t="shared" si="0"/>
        <v>0</v>
      </c>
      <c r="AU31" s="2610"/>
      <c r="AV31" s="2610"/>
      <c r="AW31" s="2610"/>
      <c r="AX31" s="2610"/>
      <c r="AY31" s="2610">
        <f>ProslaGodina!B159</f>
        <v>0</v>
      </c>
      <c r="AZ31" s="2610"/>
      <c r="BA31" s="2610"/>
      <c r="BB31" s="2610"/>
      <c r="BC31" s="2611"/>
    </row>
    <row r="32" spans="1:55" s="951" customFormat="1" ht="14.25" customHeight="1" x14ac:dyDescent="0.2">
      <c r="A32" s="2616" t="s">
        <v>33</v>
      </c>
      <c r="B32" s="2617"/>
      <c r="C32" s="2617"/>
      <c r="D32" s="2617"/>
      <c r="E32" s="2617"/>
      <c r="F32" s="2617"/>
      <c r="G32" s="975" t="s">
        <v>258</v>
      </c>
      <c r="H32" s="2659" t="s">
        <v>1531</v>
      </c>
      <c r="I32" s="2659"/>
      <c r="J32" s="2659"/>
      <c r="K32" s="2659"/>
      <c r="L32" s="2659"/>
      <c r="M32" s="2659"/>
      <c r="N32" s="2659"/>
      <c r="O32" s="2659"/>
      <c r="P32" s="2659"/>
      <c r="Q32" s="2659"/>
      <c r="R32" s="2659"/>
      <c r="S32" s="2659"/>
      <c r="T32" s="2659"/>
      <c r="U32" s="2659"/>
      <c r="V32" s="2659"/>
      <c r="W32" s="2659"/>
      <c r="X32" s="2659"/>
      <c r="Y32" s="2659"/>
      <c r="Z32" s="2659"/>
      <c r="AA32" s="2659"/>
      <c r="AB32" s="2659"/>
      <c r="AC32" s="2659"/>
      <c r="AD32" s="2659"/>
      <c r="AE32" s="2659"/>
      <c r="AF32" s="2660"/>
      <c r="AG32" s="2497" t="s">
        <v>48</v>
      </c>
      <c r="AH32" s="2497"/>
      <c r="AI32" s="2497"/>
      <c r="AJ32" s="2608">
        <f>SUM(AJ33:AN37)</f>
        <v>0</v>
      </c>
      <c r="AK32" s="2608"/>
      <c r="AL32" s="2608"/>
      <c r="AM32" s="2608"/>
      <c r="AN32" s="2608"/>
      <c r="AO32" s="2608">
        <f>SUM(AO33:AS37)</f>
        <v>0</v>
      </c>
      <c r="AP32" s="2608"/>
      <c r="AQ32" s="2608"/>
      <c r="AR32" s="2608"/>
      <c r="AS32" s="2608"/>
      <c r="AT32" s="2608">
        <f>SUM(AT33:AX37)</f>
        <v>0</v>
      </c>
      <c r="AU32" s="2608"/>
      <c r="AV32" s="2608"/>
      <c r="AW32" s="2608"/>
      <c r="AX32" s="2608"/>
      <c r="AY32" s="2608">
        <f>SUM(AY33:BC37)</f>
        <v>0</v>
      </c>
      <c r="AZ32" s="2608"/>
      <c r="BA32" s="2608"/>
      <c r="BB32" s="2608"/>
      <c r="BC32" s="2609"/>
    </row>
    <row r="33" spans="1:55" s="951" customFormat="1" ht="14.25" customHeight="1" x14ac:dyDescent="0.2">
      <c r="A33" s="2614" t="s">
        <v>1698</v>
      </c>
      <c r="B33" s="2615"/>
      <c r="C33" s="2615"/>
      <c r="D33" s="2615"/>
      <c r="E33" s="2615"/>
      <c r="F33" s="2615"/>
      <c r="G33" s="977" t="s">
        <v>203</v>
      </c>
      <c r="H33" s="971" t="s">
        <v>1532</v>
      </c>
      <c r="I33" s="971"/>
      <c r="J33" s="971"/>
      <c r="K33" s="971"/>
      <c r="L33" s="971"/>
      <c r="M33" s="971"/>
      <c r="N33" s="971"/>
      <c r="O33" s="971"/>
      <c r="P33" s="971"/>
      <c r="Q33" s="971"/>
      <c r="R33" s="971"/>
      <c r="S33" s="971"/>
      <c r="T33" s="971"/>
      <c r="U33" s="971"/>
      <c r="V33" s="971"/>
      <c r="W33" s="971"/>
      <c r="X33" s="971"/>
      <c r="Y33" s="971"/>
      <c r="Z33" s="971"/>
      <c r="AA33" s="971"/>
      <c r="AB33" s="971"/>
      <c r="AC33" s="971"/>
      <c r="AD33" s="971"/>
      <c r="AE33" s="971"/>
      <c r="AF33" s="978"/>
      <c r="AG33" s="2503" t="s">
        <v>288</v>
      </c>
      <c r="AH33" s="2503"/>
      <c r="AI33" s="2503"/>
      <c r="AJ33" s="2610">
        <f>UnosPod!F352</f>
        <v>0</v>
      </c>
      <c r="AK33" s="2610"/>
      <c r="AL33" s="2610"/>
      <c r="AM33" s="2610"/>
      <c r="AN33" s="2610"/>
      <c r="AO33" s="2610">
        <f>UnosPod!M352</f>
        <v>0</v>
      </c>
      <c r="AP33" s="2610"/>
      <c r="AQ33" s="2610"/>
      <c r="AR33" s="2610"/>
      <c r="AS33" s="2610"/>
      <c r="AT33" s="2610">
        <f>AJ33-AO33</f>
        <v>0</v>
      </c>
      <c r="AU33" s="2610"/>
      <c r="AV33" s="2610"/>
      <c r="AW33" s="2610"/>
      <c r="AX33" s="2610"/>
      <c r="AY33" s="2610">
        <f>ProslaGodina!B161</f>
        <v>0</v>
      </c>
      <c r="AZ33" s="2610"/>
      <c r="BA33" s="2610"/>
      <c r="BB33" s="2610"/>
      <c r="BC33" s="2611"/>
    </row>
    <row r="34" spans="1:55" s="951" customFormat="1" ht="14.25" customHeight="1" x14ac:dyDescent="0.2">
      <c r="A34" s="2616" t="s">
        <v>1699</v>
      </c>
      <c r="B34" s="2617"/>
      <c r="C34" s="2617"/>
      <c r="D34" s="2617"/>
      <c r="E34" s="2617"/>
      <c r="F34" s="2617"/>
      <c r="G34" s="975" t="s">
        <v>204</v>
      </c>
      <c r="H34" s="970" t="s">
        <v>1533</v>
      </c>
      <c r="I34" s="970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  <c r="AC34" s="970"/>
      <c r="AD34" s="970"/>
      <c r="AE34" s="970"/>
      <c r="AF34" s="976"/>
      <c r="AG34" s="2497" t="s">
        <v>157</v>
      </c>
      <c r="AH34" s="2497"/>
      <c r="AI34" s="2497"/>
      <c r="AJ34" s="2608">
        <f>UnosPod!F353</f>
        <v>0</v>
      </c>
      <c r="AK34" s="2608"/>
      <c r="AL34" s="2608"/>
      <c r="AM34" s="2608"/>
      <c r="AN34" s="2608"/>
      <c r="AO34" s="2608">
        <f>UnosPod!M353</f>
        <v>0</v>
      </c>
      <c r="AP34" s="2608"/>
      <c r="AQ34" s="2608"/>
      <c r="AR34" s="2608"/>
      <c r="AS34" s="2608"/>
      <c r="AT34" s="2608">
        <f>AJ34-AO34</f>
        <v>0</v>
      </c>
      <c r="AU34" s="2608"/>
      <c r="AV34" s="2608"/>
      <c r="AW34" s="2608"/>
      <c r="AX34" s="2608"/>
      <c r="AY34" s="2608">
        <f>ProslaGodina!B162</f>
        <v>0</v>
      </c>
      <c r="AZ34" s="2608"/>
      <c r="BA34" s="2608"/>
      <c r="BB34" s="2608"/>
      <c r="BC34" s="2609"/>
    </row>
    <row r="35" spans="1:55" s="951" customFormat="1" ht="14.25" customHeight="1" x14ac:dyDescent="0.2">
      <c r="A35" s="2614" t="s">
        <v>1700</v>
      </c>
      <c r="B35" s="2615"/>
      <c r="C35" s="2615"/>
      <c r="D35" s="2615"/>
      <c r="E35" s="2615"/>
      <c r="F35" s="2615"/>
      <c r="G35" s="977" t="s">
        <v>205</v>
      </c>
      <c r="H35" s="971" t="s">
        <v>1534</v>
      </c>
      <c r="I35" s="971"/>
      <c r="J35" s="971"/>
      <c r="K35" s="971"/>
      <c r="L35" s="971"/>
      <c r="M35" s="971"/>
      <c r="N35" s="971"/>
      <c r="O35" s="971"/>
      <c r="P35" s="971"/>
      <c r="Q35" s="971"/>
      <c r="R35" s="971"/>
      <c r="S35" s="971"/>
      <c r="T35" s="971"/>
      <c r="U35" s="971"/>
      <c r="V35" s="971"/>
      <c r="W35" s="971"/>
      <c r="X35" s="971"/>
      <c r="Y35" s="971"/>
      <c r="Z35" s="971"/>
      <c r="AA35" s="971"/>
      <c r="AB35" s="971"/>
      <c r="AC35" s="971"/>
      <c r="AD35" s="971"/>
      <c r="AE35" s="971"/>
      <c r="AF35" s="978"/>
      <c r="AG35" s="2503" t="s">
        <v>49</v>
      </c>
      <c r="AH35" s="2503"/>
      <c r="AI35" s="2503"/>
      <c r="AJ35" s="2610">
        <f>UnosPod!F354</f>
        <v>0</v>
      </c>
      <c r="AK35" s="2610"/>
      <c r="AL35" s="2610"/>
      <c r="AM35" s="2610"/>
      <c r="AN35" s="2610"/>
      <c r="AO35" s="2610">
        <f>UnosPod!M354</f>
        <v>0</v>
      </c>
      <c r="AP35" s="2610"/>
      <c r="AQ35" s="2610"/>
      <c r="AR35" s="2610"/>
      <c r="AS35" s="2610"/>
      <c r="AT35" s="2610">
        <f>AJ35-AO35</f>
        <v>0</v>
      </c>
      <c r="AU35" s="2610"/>
      <c r="AV35" s="2610"/>
      <c r="AW35" s="2610"/>
      <c r="AX35" s="2610"/>
      <c r="AY35" s="2610">
        <f>ProslaGodina!B163</f>
        <v>0</v>
      </c>
      <c r="AZ35" s="2610"/>
      <c r="BA35" s="2610"/>
      <c r="BB35" s="2610"/>
      <c r="BC35" s="2611"/>
    </row>
    <row r="36" spans="1:55" s="951" customFormat="1" ht="14.25" customHeight="1" x14ac:dyDescent="0.2">
      <c r="A36" s="2616" t="s">
        <v>1701</v>
      </c>
      <c r="B36" s="2617"/>
      <c r="C36" s="2617"/>
      <c r="D36" s="2617"/>
      <c r="E36" s="2617"/>
      <c r="F36" s="2617"/>
      <c r="G36" s="975" t="s">
        <v>206</v>
      </c>
      <c r="H36" s="970" t="s">
        <v>1535</v>
      </c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  <c r="AC36" s="970"/>
      <c r="AD36" s="970"/>
      <c r="AE36" s="970"/>
      <c r="AF36" s="976"/>
      <c r="AG36" s="2497" t="s">
        <v>287</v>
      </c>
      <c r="AH36" s="2497"/>
      <c r="AI36" s="2497"/>
      <c r="AJ36" s="2608">
        <f>UnosPod!F355</f>
        <v>0</v>
      </c>
      <c r="AK36" s="2608"/>
      <c r="AL36" s="2608"/>
      <c r="AM36" s="2608"/>
      <c r="AN36" s="2608"/>
      <c r="AO36" s="2608">
        <f>UnosPod!M355</f>
        <v>0</v>
      </c>
      <c r="AP36" s="2608"/>
      <c r="AQ36" s="2608"/>
      <c r="AR36" s="2608"/>
      <c r="AS36" s="2608"/>
      <c r="AT36" s="2608">
        <f>AJ36-AO36</f>
        <v>0</v>
      </c>
      <c r="AU36" s="2608"/>
      <c r="AV36" s="2608"/>
      <c r="AW36" s="2608"/>
      <c r="AX36" s="2608"/>
      <c r="AY36" s="2608">
        <f>ProslaGodina!B164</f>
        <v>0</v>
      </c>
      <c r="AZ36" s="2608"/>
      <c r="BA36" s="2608"/>
      <c r="BB36" s="2608"/>
      <c r="BC36" s="2609"/>
    </row>
    <row r="37" spans="1:55" s="951" customFormat="1" ht="14.25" customHeight="1" x14ac:dyDescent="0.2">
      <c r="A37" s="2665" t="s">
        <v>1702</v>
      </c>
      <c r="B37" s="2666"/>
      <c r="C37" s="2666"/>
      <c r="D37" s="2666"/>
      <c r="E37" s="2666"/>
      <c r="F37" s="2666"/>
      <c r="G37" s="977" t="s">
        <v>207</v>
      </c>
      <c r="H37" s="2633" t="s">
        <v>1536</v>
      </c>
      <c r="I37" s="2633"/>
      <c r="J37" s="2633"/>
      <c r="K37" s="2633"/>
      <c r="L37" s="2633"/>
      <c r="M37" s="2633"/>
      <c r="N37" s="2633"/>
      <c r="O37" s="2633"/>
      <c r="P37" s="2633"/>
      <c r="Q37" s="2633"/>
      <c r="R37" s="2633"/>
      <c r="S37" s="2633"/>
      <c r="T37" s="2633"/>
      <c r="U37" s="2633"/>
      <c r="V37" s="2633"/>
      <c r="W37" s="2633"/>
      <c r="X37" s="2633"/>
      <c r="Y37" s="2633"/>
      <c r="Z37" s="2633"/>
      <c r="AA37" s="2633"/>
      <c r="AB37" s="2633"/>
      <c r="AC37" s="2633"/>
      <c r="AD37" s="2633"/>
      <c r="AE37" s="2633"/>
      <c r="AF37" s="2634"/>
      <c r="AG37" s="2503" t="s">
        <v>158</v>
      </c>
      <c r="AH37" s="2503"/>
      <c r="AI37" s="2503"/>
      <c r="AJ37" s="2610">
        <f>UnosPod!F356+UnosPod!F357</f>
        <v>0</v>
      </c>
      <c r="AK37" s="2610"/>
      <c r="AL37" s="2610"/>
      <c r="AM37" s="2610"/>
      <c r="AN37" s="2610"/>
      <c r="AO37" s="2610">
        <f>UnosPod!M356+UnosPod!M357</f>
        <v>0</v>
      </c>
      <c r="AP37" s="2610"/>
      <c r="AQ37" s="2610"/>
      <c r="AR37" s="2610"/>
      <c r="AS37" s="2610"/>
      <c r="AT37" s="2610">
        <f>AJ37-AO37</f>
        <v>0</v>
      </c>
      <c r="AU37" s="2610"/>
      <c r="AV37" s="2610"/>
      <c r="AW37" s="2610"/>
      <c r="AX37" s="2610"/>
      <c r="AY37" s="2610">
        <f>ProslaGodina!B165</f>
        <v>0</v>
      </c>
      <c r="AZ37" s="2610"/>
      <c r="BA37" s="2610"/>
      <c r="BB37" s="2610"/>
      <c r="BC37" s="2611"/>
    </row>
    <row r="38" spans="1:55" s="990" customFormat="1" ht="14.25" customHeight="1" x14ac:dyDescent="0.2">
      <c r="A38" s="2667" t="s">
        <v>35</v>
      </c>
      <c r="B38" s="2668"/>
      <c r="C38" s="2668"/>
      <c r="D38" s="2668"/>
      <c r="E38" s="2668"/>
      <c r="F38" s="2668"/>
      <c r="G38" s="975" t="s">
        <v>1324</v>
      </c>
      <c r="H38" s="2661" t="s">
        <v>1537</v>
      </c>
      <c r="I38" s="2661"/>
      <c r="J38" s="2661"/>
      <c r="K38" s="2661"/>
      <c r="L38" s="2661"/>
      <c r="M38" s="2661"/>
      <c r="N38" s="2661"/>
      <c r="O38" s="2661"/>
      <c r="P38" s="2661"/>
      <c r="Q38" s="2661"/>
      <c r="R38" s="2661"/>
      <c r="S38" s="2661"/>
      <c r="T38" s="2661"/>
      <c r="U38" s="2661"/>
      <c r="V38" s="2661"/>
      <c r="W38" s="2661"/>
      <c r="X38" s="2661"/>
      <c r="Y38" s="2661"/>
      <c r="Z38" s="2661"/>
      <c r="AA38" s="2661"/>
      <c r="AB38" s="2661"/>
      <c r="AC38" s="2661"/>
      <c r="AD38" s="2661"/>
      <c r="AE38" s="2661"/>
      <c r="AF38" s="2662"/>
      <c r="AG38" s="2671" t="s">
        <v>159</v>
      </c>
      <c r="AH38" s="2671"/>
      <c r="AI38" s="2671"/>
      <c r="AJ38" s="2637">
        <f>SUM(AJ40:AN46)+AJ39</f>
        <v>0</v>
      </c>
      <c r="AK38" s="2637"/>
      <c r="AL38" s="2637"/>
      <c r="AM38" s="2637"/>
      <c r="AN38" s="2637"/>
      <c r="AO38" s="2637">
        <f>SUM(AO40:AS46)+AO39</f>
        <v>0</v>
      </c>
      <c r="AP38" s="2637"/>
      <c r="AQ38" s="2637"/>
      <c r="AR38" s="2637"/>
      <c r="AS38" s="2637"/>
      <c r="AT38" s="2637">
        <f>SUM(AT40:AX46)+AT39</f>
        <v>0</v>
      </c>
      <c r="AU38" s="2637"/>
      <c r="AV38" s="2637"/>
      <c r="AW38" s="2637"/>
      <c r="AX38" s="2637"/>
      <c r="AY38" s="2637">
        <f>SUM(AY40:BC46)+AY39</f>
        <v>0</v>
      </c>
      <c r="AZ38" s="2637"/>
      <c r="BA38" s="2637"/>
      <c r="BB38" s="2637"/>
      <c r="BC38" s="2638"/>
    </row>
    <row r="39" spans="1:55" s="951" customFormat="1" ht="14.25" customHeight="1" x14ac:dyDescent="0.2">
      <c r="A39" s="2614" t="s">
        <v>1703</v>
      </c>
      <c r="B39" s="2615"/>
      <c r="C39" s="2615"/>
      <c r="D39" s="2615"/>
      <c r="E39" s="2615"/>
      <c r="F39" s="2615"/>
      <c r="G39" s="977" t="s">
        <v>203</v>
      </c>
      <c r="H39" s="971" t="s">
        <v>1538</v>
      </c>
      <c r="I39" s="971"/>
      <c r="J39" s="971"/>
      <c r="K39" s="971"/>
      <c r="L39" s="971"/>
      <c r="M39" s="971"/>
      <c r="N39" s="971"/>
      <c r="O39" s="971"/>
      <c r="P39" s="971"/>
      <c r="Q39" s="971"/>
      <c r="R39" s="971"/>
      <c r="S39" s="971"/>
      <c r="T39" s="971"/>
      <c r="U39" s="971"/>
      <c r="V39" s="971"/>
      <c r="W39" s="971"/>
      <c r="X39" s="971"/>
      <c r="Y39" s="971"/>
      <c r="Z39" s="971"/>
      <c r="AA39" s="971"/>
      <c r="AB39" s="971"/>
      <c r="AC39" s="971"/>
      <c r="AD39" s="971"/>
      <c r="AE39" s="971"/>
      <c r="AF39" s="978"/>
      <c r="AG39" s="2503" t="s">
        <v>160</v>
      </c>
      <c r="AH39" s="2503"/>
      <c r="AI39" s="2503"/>
      <c r="AJ39" s="2610">
        <f>UnosPod!F359</f>
        <v>0</v>
      </c>
      <c r="AK39" s="2610"/>
      <c r="AL39" s="2610"/>
      <c r="AM39" s="2610"/>
      <c r="AN39" s="2610"/>
      <c r="AO39" s="2610">
        <f>UnosPod!M359</f>
        <v>0</v>
      </c>
      <c r="AP39" s="2610"/>
      <c r="AQ39" s="2610"/>
      <c r="AR39" s="2610"/>
      <c r="AS39" s="2610"/>
      <c r="AT39" s="2610">
        <f t="shared" ref="AT39:AT56" si="1">AJ39-AO39</f>
        <v>0</v>
      </c>
      <c r="AU39" s="2610"/>
      <c r="AV39" s="2610"/>
      <c r="AW39" s="2610"/>
      <c r="AX39" s="2610"/>
      <c r="AY39" s="2610">
        <f>ProslaGodina!B167</f>
        <v>0</v>
      </c>
      <c r="AZ39" s="2610"/>
      <c r="BA39" s="2610"/>
      <c r="BB39" s="2610"/>
      <c r="BC39" s="2611"/>
    </row>
    <row r="40" spans="1:55" s="951" customFormat="1" ht="14.25" customHeight="1" x14ac:dyDescent="0.2">
      <c r="A40" s="2616" t="s">
        <v>1704</v>
      </c>
      <c r="B40" s="2617"/>
      <c r="C40" s="2617"/>
      <c r="D40" s="2617"/>
      <c r="E40" s="2617"/>
      <c r="F40" s="2617"/>
      <c r="G40" s="975" t="s">
        <v>204</v>
      </c>
      <c r="H40" s="970" t="s">
        <v>1539</v>
      </c>
      <c r="I40" s="970"/>
      <c r="J40" s="970"/>
      <c r="K40" s="970"/>
      <c r="L40" s="970"/>
      <c r="M40" s="970"/>
      <c r="N40" s="970"/>
      <c r="O40" s="970"/>
      <c r="P40" s="970"/>
      <c r="Q40" s="970"/>
      <c r="R40" s="970"/>
      <c r="S40" s="970"/>
      <c r="T40" s="970"/>
      <c r="U40" s="970"/>
      <c r="V40" s="970"/>
      <c r="W40" s="970"/>
      <c r="X40" s="970"/>
      <c r="Y40" s="970"/>
      <c r="Z40" s="970"/>
      <c r="AA40" s="970"/>
      <c r="AB40" s="970"/>
      <c r="AC40" s="970"/>
      <c r="AD40" s="970"/>
      <c r="AE40" s="970"/>
      <c r="AF40" s="976"/>
      <c r="AG40" s="2497" t="s">
        <v>161</v>
      </c>
      <c r="AH40" s="2497"/>
      <c r="AI40" s="2497"/>
      <c r="AJ40" s="2608">
        <f>UnosPod!F360</f>
        <v>0</v>
      </c>
      <c r="AK40" s="2608"/>
      <c r="AL40" s="2608"/>
      <c r="AM40" s="2608"/>
      <c r="AN40" s="2608"/>
      <c r="AO40" s="2608">
        <f>UnosPod!M360</f>
        <v>0</v>
      </c>
      <c r="AP40" s="2608"/>
      <c r="AQ40" s="2608"/>
      <c r="AR40" s="2608"/>
      <c r="AS40" s="2608"/>
      <c r="AT40" s="2608">
        <f t="shared" si="1"/>
        <v>0</v>
      </c>
      <c r="AU40" s="2608"/>
      <c r="AV40" s="2608"/>
      <c r="AW40" s="2608"/>
      <c r="AX40" s="2608"/>
      <c r="AY40" s="2608">
        <f>ProslaGodina!B168</f>
        <v>0</v>
      </c>
      <c r="AZ40" s="2608"/>
      <c r="BA40" s="2608"/>
      <c r="BB40" s="2608"/>
      <c r="BC40" s="2609"/>
    </row>
    <row r="41" spans="1:55" s="951" customFormat="1" ht="14.25" customHeight="1" x14ac:dyDescent="0.2">
      <c r="A41" s="2614" t="s">
        <v>1705</v>
      </c>
      <c r="B41" s="2615"/>
      <c r="C41" s="2615"/>
      <c r="D41" s="2615"/>
      <c r="E41" s="2615"/>
      <c r="F41" s="2615"/>
      <c r="G41" s="977" t="s">
        <v>205</v>
      </c>
      <c r="H41" s="971" t="s">
        <v>1540</v>
      </c>
      <c r="I41" s="971"/>
      <c r="J41" s="971"/>
      <c r="K41" s="971"/>
      <c r="L41" s="971"/>
      <c r="M41" s="971"/>
      <c r="N41" s="971"/>
      <c r="O41" s="971"/>
      <c r="P41" s="971"/>
      <c r="Q41" s="971"/>
      <c r="R41" s="971"/>
      <c r="S41" s="971"/>
      <c r="T41" s="971"/>
      <c r="U41" s="971"/>
      <c r="V41" s="971"/>
      <c r="W41" s="971"/>
      <c r="X41" s="971"/>
      <c r="Y41" s="971"/>
      <c r="Z41" s="971"/>
      <c r="AA41" s="971"/>
      <c r="AB41" s="971"/>
      <c r="AC41" s="971"/>
      <c r="AD41" s="971"/>
      <c r="AE41" s="971"/>
      <c r="AF41" s="978"/>
      <c r="AG41" s="2503" t="s">
        <v>162</v>
      </c>
      <c r="AH41" s="2503"/>
      <c r="AI41" s="2503"/>
      <c r="AJ41" s="2610">
        <f>UnosPod!F361</f>
        <v>0</v>
      </c>
      <c r="AK41" s="2610"/>
      <c r="AL41" s="2610"/>
      <c r="AM41" s="2610"/>
      <c r="AN41" s="2610"/>
      <c r="AO41" s="2610">
        <f>UnosPod!M361</f>
        <v>0</v>
      </c>
      <c r="AP41" s="2610"/>
      <c r="AQ41" s="2610"/>
      <c r="AR41" s="2610"/>
      <c r="AS41" s="2610"/>
      <c r="AT41" s="2610">
        <f t="shared" si="1"/>
        <v>0</v>
      </c>
      <c r="AU41" s="2610"/>
      <c r="AV41" s="2610"/>
      <c r="AW41" s="2610"/>
      <c r="AX41" s="2610"/>
      <c r="AY41" s="2610">
        <f>ProslaGodina!B169</f>
        <v>0</v>
      </c>
      <c r="AZ41" s="2610"/>
      <c r="BA41" s="2610"/>
      <c r="BB41" s="2610"/>
      <c r="BC41" s="2611"/>
    </row>
    <row r="42" spans="1:55" s="951" customFormat="1" ht="14.25" customHeight="1" x14ac:dyDescent="0.2">
      <c r="A42" s="2616" t="s">
        <v>1706</v>
      </c>
      <c r="B42" s="2617"/>
      <c r="C42" s="2617"/>
      <c r="D42" s="2617"/>
      <c r="E42" s="2617"/>
      <c r="F42" s="2617"/>
      <c r="G42" s="975" t="s">
        <v>206</v>
      </c>
      <c r="H42" s="970" t="s">
        <v>1541</v>
      </c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  <c r="AA42" s="970"/>
      <c r="AB42" s="970"/>
      <c r="AC42" s="970"/>
      <c r="AD42" s="970"/>
      <c r="AE42" s="970"/>
      <c r="AF42" s="976"/>
      <c r="AG42" s="2497" t="s">
        <v>50</v>
      </c>
      <c r="AH42" s="2497"/>
      <c r="AI42" s="2497"/>
      <c r="AJ42" s="2608">
        <f>UnosPod!F362</f>
        <v>0</v>
      </c>
      <c r="AK42" s="2608"/>
      <c r="AL42" s="2608"/>
      <c r="AM42" s="2608"/>
      <c r="AN42" s="2608"/>
      <c r="AO42" s="2608">
        <f>UnosPod!M362</f>
        <v>0</v>
      </c>
      <c r="AP42" s="2608"/>
      <c r="AQ42" s="2608"/>
      <c r="AR42" s="2608"/>
      <c r="AS42" s="2608"/>
      <c r="AT42" s="2608">
        <f t="shared" si="1"/>
        <v>0</v>
      </c>
      <c r="AU42" s="2608"/>
      <c r="AV42" s="2608"/>
      <c r="AW42" s="2608"/>
      <c r="AX42" s="2608"/>
      <c r="AY42" s="2608">
        <f>ProslaGodina!B170</f>
        <v>0</v>
      </c>
      <c r="AZ42" s="2608"/>
      <c r="BA42" s="2608"/>
      <c r="BB42" s="2608"/>
      <c r="BC42" s="2609"/>
    </row>
    <row r="43" spans="1:55" s="951" customFormat="1" ht="14.25" customHeight="1" x14ac:dyDescent="0.2">
      <c r="A43" s="2614" t="s">
        <v>1707</v>
      </c>
      <c r="B43" s="2615"/>
      <c r="C43" s="2615"/>
      <c r="D43" s="2615"/>
      <c r="E43" s="2615"/>
      <c r="F43" s="2615"/>
      <c r="G43" s="977" t="s">
        <v>207</v>
      </c>
      <c r="H43" s="971" t="s">
        <v>1542</v>
      </c>
      <c r="I43" s="971"/>
      <c r="J43" s="971"/>
      <c r="K43" s="971"/>
      <c r="L43" s="971"/>
      <c r="M43" s="971"/>
      <c r="N43" s="971"/>
      <c r="O43" s="971"/>
      <c r="P43" s="971"/>
      <c r="Q43" s="971"/>
      <c r="R43" s="971"/>
      <c r="S43" s="971"/>
      <c r="T43" s="971"/>
      <c r="U43" s="971"/>
      <c r="V43" s="971"/>
      <c r="W43" s="971"/>
      <c r="X43" s="971"/>
      <c r="Y43" s="971"/>
      <c r="Z43" s="971"/>
      <c r="AA43" s="971"/>
      <c r="AB43" s="971"/>
      <c r="AC43" s="971"/>
      <c r="AD43" s="971"/>
      <c r="AE43" s="971"/>
      <c r="AF43" s="978"/>
      <c r="AG43" s="2503" t="s">
        <v>51</v>
      </c>
      <c r="AH43" s="2503"/>
      <c r="AI43" s="2503"/>
      <c r="AJ43" s="2610">
        <f>UnosPod!F363</f>
        <v>0</v>
      </c>
      <c r="AK43" s="2610"/>
      <c r="AL43" s="2610"/>
      <c r="AM43" s="2610"/>
      <c r="AN43" s="2610"/>
      <c r="AO43" s="2610">
        <f>UnosPod!M363</f>
        <v>0</v>
      </c>
      <c r="AP43" s="2610"/>
      <c r="AQ43" s="2610"/>
      <c r="AR43" s="2610"/>
      <c r="AS43" s="2610"/>
      <c r="AT43" s="2610">
        <f t="shared" si="1"/>
        <v>0</v>
      </c>
      <c r="AU43" s="2610"/>
      <c r="AV43" s="2610"/>
      <c r="AW43" s="2610"/>
      <c r="AX43" s="2610"/>
      <c r="AY43" s="2610">
        <f>ProslaGodina!B171</f>
        <v>0</v>
      </c>
      <c r="AZ43" s="2610"/>
      <c r="BA43" s="2610"/>
      <c r="BB43" s="2610"/>
      <c r="BC43" s="2611"/>
    </row>
    <row r="44" spans="1:55" s="951" customFormat="1" ht="14.25" customHeight="1" x14ac:dyDescent="0.2">
      <c r="A44" s="2616" t="s">
        <v>1708</v>
      </c>
      <c r="B44" s="2617"/>
      <c r="C44" s="2617"/>
      <c r="D44" s="2617"/>
      <c r="E44" s="2617"/>
      <c r="F44" s="2617"/>
      <c r="G44" s="975" t="s">
        <v>208</v>
      </c>
      <c r="H44" s="970" t="s">
        <v>1543</v>
      </c>
      <c r="I44" s="970"/>
      <c r="J44" s="970"/>
      <c r="K44" s="97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  <c r="AA44" s="970"/>
      <c r="AB44" s="970"/>
      <c r="AC44" s="970"/>
      <c r="AD44" s="970"/>
      <c r="AE44" s="970"/>
      <c r="AF44" s="976"/>
      <c r="AG44" s="2497" t="s">
        <v>163</v>
      </c>
      <c r="AH44" s="2497"/>
      <c r="AI44" s="2497"/>
      <c r="AJ44" s="2608">
        <f>UnosPod!F364</f>
        <v>0</v>
      </c>
      <c r="AK44" s="2608"/>
      <c r="AL44" s="2608"/>
      <c r="AM44" s="2608"/>
      <c r="AN44" s="2608"/>
      <c r="AO44" s="2608">
        <f>UnosPod!M364</f>
        <v>0</v>
      </c>
      <c r="AP44" s="2608"/>
      <c r="AQ44" s="2608"/>
      <c r="AR44" s="2608"/>
      <c r="AS44" s="2608"/>
      <c r="AT44" s="2608">
        <f t="shared" si="1"/>
        <v>0</v>
      </c>
      <c r="AU44" s="2608"/>
      <c r="AV44" s="2608"/>
      <c r="AW44" s="2608"/>
      <c r="AX44" s="2608"/>
      <c r="AY44" s="2608">
        <f>ProslaGodina!B172</f>
        <v>0</v>
      </c>
      <c r="AZ44" s="2608"/>
      <c r="BA44" s="2608"/>
      <c r="BB44" s="2608"/>
      <c r="BC44" s="2609"/>
    </row>
    <row r="45" spans="1:55" s="951" customFormat="1" ht="14.25" customHeight="1" x14ac:dyDescent="0.2">
      <c r="A45" s="2647" t="s">
        <v>1709</v>
      </c>
      <c r="B45" s="2648"/>
      <c r="C45" s="2648"/>
      <c r="D45" s="2648"/>
      <c r="E45" s="2648"/>
      <c r="F45" s="2648"/>
      <c r="G45" s="996" t="s">
        <v>209</v>
      </c>
      <c r="H45" s="972" t="s">
        <v>1544</v>
      </c>
      <c r="I45" s="972"/>
      <c r="J45" s="972"/>
      <c r="K45" s="972"/>
      <c r="L45" s="972"/>
      <c r="M45" s="972"/>
      <c r="N45" s="972"/>
      <c r="O45" s="972"/>
      <c r="P45" s="972"/>
      <c r="Q45" s="972"/>
      <c r="R45" s="972"/>
      <c r="S45" s="972"/>
      <c r="T45" s="972"/>
      <c r="U45" s="972"/>
      <c r="V45" s="972"/>
      <c r="W45" s="972"/>
      <c r="X45" s="972"/>
      <c r="Y45" s="972"/>
      <c r="Z45" s="972"/>
      <c r="AA45" s="972"/>
      <c r="AB45" s="972"/>
      <c r="AC45" s="972"/>
      <c r="AD45" s="972"/>
      <c r="AE45" s="972"/>
      <c r="AF45" s="995"/>
      <c r="AG45" s="2503" t="s">
        <v>286</v>
      </c>
      <c r="AH45" s="2503"/>
      <c r="AI45" s="2503"/>
      <c r="AJ45" s="2639">
        <f>UnosPod!F365</f>
        <v>0</v>
      </c>
      <c r="AK45" s="2639"/>
      <c r="AL45" s="2639"/>
      <c r="AM45" s="2639"/>
      <c r="AN45" s="2639"/>
      <c r="AO45" s="2639">
        <f>UnosPod!M365</f>
        <v>0</v>
      </c>
      <c r="AP45" s="2639"/>
      <c r="AQ45" s="2639"/>
      <c r="AR45" s="2639"/>
      <c r="AS45" s="2639"/>
      <c r="AT45" s="2639">
        <f t="shared" si="1"/>
        <v>0</v>
      </c>
      <c r="AU45" s="2639"/>
      <c r="AV45" s="2639"/>
      <c r="AW45" s="2639"/>
      <c r="AX45" s="2639"/>
      <c r="AY45" s="2639">
        <f>ProslaGodina!B173</f>
        <v>0</v>
      </c>
      <c r="AZ45" s="2639"/>
      <c r="BA45" s="2639"/>
      <c r="BB45" s="2639"/>
      <c r="BC45" s="2640"/>
    </row>
    <row r="46" spans="1:55" s="951" customFormat="1" ht="14.25" customHeight="1" x14ac:dyDescent="0.2">
      <c r="A46" s="2616" t="s">
        <v>1710</v>
      </c>
      <c r="B46" s="2617"/>
      <c r="C46" s="2617"/>
      <c r="D46" s="2617"/>
      <c r="E46" s="2617"/>
      <c r="F46" s="2617"/>
      <c r="G46" s="975" t="s">
        <v>210</v>
      </c>
      <c r="H46" s="970" t="s">
        <v>1545</v>
      </c>
      <c r="I46" s="970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0"/>
      <c r="AB46" s="970"/>
      <c r="AC46" s="970"/>
      <c r="AD46" s="970"/>
      <c r="AE46" s="970"/>
      <c r="AF46" s="976"/>
      <c r="AG46" s="2497" t="s">
        <v>285</v>
      </c>
      <c r="AH46" s="2497"/>
      <c r="AI46" s="2497"/>
      <c r="AJ46" s="2608">
        <f>UnosPod!F366</f>
        <v>0</v>
      </c>
      <c r="AK46" s="2608"/>
      <c r="AL46" s="2608"/>
      <c r="AM46" s="2608"/>
      <c r="AN46" s="2608"/>
      <c r="AO46" s="2608">
        <f>UnosPod!M366</f>
        <v>0</v>
      </c>
      <c r="AP46" s="2608"/>
      <c r="AQ46" s="2608"/>
      <c r="AR46" s="2608"/>
      <c r="AS46" s="2608"/>
      <c r="AT46" s="2608">
        <f t="shared" si="1"/>
        <v>0</v>
      </c>
      <c r="AU46" s="2608"/>
      <c r="AV46" s="2608"/>
      <c r="AW46" s="2608"/>
      <c r="AX46" s="2608"/>
      <c r="AY46" s="2608">
        <f>ProslaGodina!B174</f>
        <v>0</v>
      </c>
      <c r="AZ46" s="2608"/>
      <c r="BA46" s="2608"/>
      <c r="BB46" s="2608"/>
      <c r="BC46" s="2609"/>
    </row>
    <row r="47" spans="1:55" s="951" customFormat="1" ht="14.25" customHeight="1" x14ac:dyDescent="0.2">
      <c r="A47" s="2647" t="s">
        <v>53</v>
      </c>
      <c r="B47" s="2648"/>
      <c r="C47" s="2648"/>
      <c r="D47" s="2648"/>
      <c r="E47" s="2648"/>
      <c r="F47" s="2648"/>
      <c r="G47" s="996" t="s">
        <v>279</v>
      </c>
      <c r="H47" s="972" t="s">
        <v>1546</v>
      </c>
      <c r="I47" s="972"/>
      <c r="J47" s="972"/>
      <c r="K47" s="972"/>
      <c r="L47" s="972"/>
      <c r="M47" s="972"/>
      <c r="N47" s="972"/>
      <c r="O47" s="972"/>
      <c r="P47" s="972"/>
      <c r="Q47" s="972"/>
      <c r="R47" s="972"/>
      <c r="S47" s="972"/>
      <c r="T47" s="972"/>
      <c r="U47" s="972"/>
      <c r="V47" s="972"/>
      <c r="W47" s="972"/>
      <c r="X47" s="972"/>
      <c r="Y47" s="972"/>
      <c r="Z47" s="972"/>
      <c r="AA47" s="972"/>
      <c r="AB47" s="972"/>
      <c r="AC47" s="972"/>
      <c r="AD47" s="972"/>
      <c r="AE47" s="972"/>
      <c r="AF47" s="995"/>
      <c r="AG47" s="2503" t="s">
        <v>164</v>
      </c>
      <c r="AH47" s="2503"/>
      <c r="AI47" s="2503"/>
      <c r="AJ47" s="2639">
        <f>UnosPod!F368</f>
        <v>0</v>
      </c>
      <c r="AK47" s="2639"/>
      <c r="AL47" s="2639"/>
      <c r="AM47" s="2639"/>
      <c r="AN47" s="2639"/>
      <c r="AO47" s="2639">
        <f>UnosPod!M368</f>
        <v>0</v>
      </c>
      <c r="AP47" s="2639"/>
      <c r="AQ47" s="2639"/>
      <c r="AR47" s="2639"/>
      <c r="AS47" s="2639"/>
      <c r="AT47" s="2639">
        <f t="shared" si="1"/>
        <v>0</v>
      </c>
      <c r="AU47" s="2639"/>
      <c r="AV47" s="2639"/>
      <c r="AW47" s="2639"/>
      <c r="AX47" s="2639"/>
      <c r="AY47" s="2639">
        <f>ProslaGodina!B175</f>
        <v>0</v>
      </c>
      <c r="AZ47" s="2639"/>
      <c r="BA47" s="2639"/>
      <c r="BB47" s="2639"/>
      <c r="BC47" s="2640"/>
    </row>
    <row r="48" spans="1:55" s="951" customFormat="1" ht="14.25" customHeight="1" x14ac:dyDescent="0.2"/>
    <row r="49" spans="1:55" s="951" customFormat="1" ht="14.25" customHeight="1" x14ac:dyDescent="0.2"/>
    <row r="50" spans="1:55" s="951" customFormat="1" ht="14.25" customHeight="1" x14ac:dyDescent="0.2"/>
    <row r="51" spans="1:55" s="951" customFormat="1" ht="14.25" customHeight="1" x14ac:dyDescent="0.2"/>
    <row r="52" spans="1:55" s="967" customFormat="1" ht="13.5" customHeight="1" x14ac:dyDescent="0.2">
      <c r="A52" s="2552"/>
      <c r="B52" s="2553"/>
      <c r="C52" s="2553"/>
      <c r="D52" s="2554"/>
      <c r="E52" s="2554"/>
      <c r="F52" s="2553"/>
      <c r="G52" s="2601"/>
      <c r="H52" s="2601"/>
      <c r="I52" s="2601"/>
      <c r="J52" s="2601"/>
      <c r="K52" s="2601"/>
      <c r="L52" s="2601"/>
      <c r="M52" s="2601"/>
      <c r="N52" s="2601"/>
      <c r="O52" s="2601"/>
      <c r="P52" s="2601"/>
      <c r="Q52" s="2601"/>
      <c r="R52" s="2601"/>
      <c r="S52" s="2601"/>
      <c r="T52" s="2601"/>
      <c r="U52" s="2601"/>
      <c r="V52" s="2601"/>
      <c r="W52" s="2601"/>
      <c r="X52" s="2601"/>
      <c r="Y52" s="2601"/>
      <c r="Z52" s="2601"/>
      <c r="AA52" s="2601"/>
      <c r="AB52" s="2601"/>
      <c r="AC52" s="2601"/>
      <c r="AD52" s="2601"/>
      <c r="AE52" s="2601"/>
      <c r="AF52" s="2601"/>
      <c r="AG52" s="2555"/>
      <c r="AH52" s="2557"/>
      <c r="AI52" s="2557"/>
      <c r="AJ52" s="2618" t="s">
        <v>1683</v>
      </c>
      <c r="AK52" s="2619"/>
      <c r="AL52" s="2619"/>
      <c r="AM52" s="2619"/>
      <c r="AN52" s="2619"/>
      <c r="AO52" s="2619"/>
      <c r="AP52" s="2619"/>
      <c r="AQ52" s="2619"/>
      <c r="AR52" s="2619"/>
      <c r="AS52" s="2619"/>
      <c r="AT52" s="2619"/>
      <c r="AU52" s="2619"/>
      <c r="AV52" s="2619"/>
      <c r="AW52" s="2619"/>
      <c r="AX52" s="2620"/>
      <c r="AY52" s="2621" t="s">
        <v>1817</v>
      </c>
      <c r="AZ52" s="2622"/>
      <c r="BA52" s="2622"/>
      <c r="BB52" s="2622"/>
      <c r="BC52" s="2623"/>
    </row>
    <row r="53" spans="1:55" s="967" customFormat="1" ht="13.5" customHeight="1" x14ac:dyDescent="0.2">
      <c r="A53" s="2567" t="s">
        <v>1814</v>
      </c>
      <c r="B53" s="2568"/>
      <c r="C53" s="2568"/>
      <c r="D53" s="2568"/>
      <c r="E53" s="2568"/>
      <c r="F53" s="2568"/>
      <c r="G53" s="2569" t="s">
        <v>1652</v>
      </c>
      <c r="H53" s="2569"/>
      <c r="I53" s="2569"/>
      <c r="J53" s="2569"/>
      <c r="K53" s="2569"/>
      <c r="L53" s="2569"/>
      <c r="M53" s="2569"/>
      <c r="N53" s="2569"/>
      <c r="O53" s="2569"/>
      <c r="P53" s="2569"/>
      <c r="Q53" s="2569"/>
      <c r="R53" s="2569"/>
      <c r="S53" s="2569"/>
      <c r="T53" s="2569"/>
      <c r="U53" s="2569"/>
      <c r="V53" s="2569"/>
      <c r="W53" s="2569"/>
      <c r="X53" s="2569"/>
      <c r="Y53" s="2569"/>
      <c r="Z53" s="2569"/>
      <c r="AA53" s="2569"/>
      <c r="AB53" s="2569"/>
      <c r="AC53" s="2569"/>
      <c r="AD53" s="2569"/>
      <c r="AE53" s="2569"/>
      <c r="AF53" s="2569"/>
      <c r="AG53" s="2584" t="s">
        <v>305</v>
      </c>
      <c r="AH53" s="2585"/>
      <c r="AI53" s="2585"/>
      <c r="AJ53" s="2627" t="s">
        <v>1684</v>
      </c>
      <c r="AK53" s="2628"/>
      <c r="AL53" s="2628"/>
      <c r="AM53" s="2628"/>
      <c r="AN53" s="2628"/>
      <c r="AO53" s="2628" t="s">
        <v>1685</v>
      </c>
      <c r="AP53" s="2628"/>
      <c r="AQ53" s="2628"/>
      <c r="AR53" s="2628"/>
      <c r="AS53" s="2628"/>
      <c r="AT53" s="2628" t="s">
        <v>1815</v>
      </c>
      <c r="AU53" s="2628"/>
      <c r="AV53" s="2628"/>
      <c r="AW53" s="2628"/>
      <c r="AX53" s="2631"/>
      <c r="AY53" s="2624"/>
      <c r="AZ53" s="2625"/>
      <c r="BA53" s="2625"/>
      <c r="BB53" s="2625"/>
      <c r="BC53" s="2626"/>
    </row>
    <row r="54" spans="1:55" s="967" customFormat="1" ht="13.5" customHeight="1" x14ac:dyDescent="0.2">
      <c r="A54" s="2578"/>
      <c r="B54" s="2579"/>
      <c r="C54" s="2579"/>
      <c r="D54" s="2579"/>
      <c r="E54" s="2579"/>
      <c r="F54" s="2579"/>
      <c r="G54" s="2569"/>
      <c r="H54" s="2569"/>
      <c r="I54" s="2569"/>
      <c r="J54" s="2569"/>
      <c r="K54" s="2569"/>
      <c r="L54" s="2569"/>
      <c r="M54" s="2569"/>
      <c r="N54" s="2569"/>
      <c r="O54" s="2569"/>
      <c r="P54" s="2569"/>
      <c r="Q54" s="2569"/>
      <c r="R54" s="2569"/>
      <c r="S54" s="2569"/>
      <c r="T54" s="2569"/>
      <c r="U54" s="2569"/>
      <c r="V54" s="2569"/>
      <c r="W54" s="2569"/>
      <c r="X54" s="2569"/>
      <c r="Y54" s="2569"/>
      <c r="Z54" s="2569"/>
      <c r="AA54" s="2569"/>
      <c r="AB54" s="2569"/>
      <c r="AC54" s="2569"/>
      <c r="AD54" s="2569"/>
      <c r="AE54" s="2569"/>
      <c r="AF54" s="2569"/>
      <c r="AG54" s="2584" t="s">
        <v>1816</v>
      </c>
      <c r="AH54" s="2585"/>
      <c r="AI54" s="2585"/>
      <c r="AJ54" s="2629"/>
      <c r="AK54" s="2630"/>
      <c r="AL54" s="2630"/>
      <c r="AM54" s="2630"/>
      <c r="AN54" s="2630"/>
      <c r="AO54" s="2630" t="s">
        <v>1686</v>
      </c>
      <c r="AP54" s="2630"/>
      <c r="AQ54" s="2630"/>
      <c r="AR54" s="2630"/>
      <c r="AS54" s="2630"/>
      <c r="AT54" s="2630"/>
      <c r="AU54" s="2630"/>
      <c r="AV54" s="2630"/>
      <c r="AW54" s="2630"/>
      <c r="AX54" s="2632"/>
      <c r="AY54" s="2624"/>
      <c r="AZ54" s="2625"/>
      <c r="BA54" s="2625"/>
      <c r="BB54" s="2625"/>
      <c r="BC54" s="2626"/>
    </row>
    <row r="55" spans="1:55" s="992" customFormat="1" ht="13.5" customHeight="1" x14ac:dyDescent="0.2">
      <c r="A55" s="2530" t="s">
        <v>194</v>
      </c>
      <c r="B55" s="2531"/>
      <c r="C55" s="2531"/>
      <c r="D55" s="2531"/>
      <c r="E55" s="2531"/>
      <c r="F55" s="2531"/>
      <c r="G55" s="2531" t="s">
        <v>408</v>
      </c>
      <c r="H55" s="2531"/>
      <c r="I55" s="2531"/>
      <c r="J55" s="2531"/>
      <c r="K55" s="2531"/>
      <c r="L55" s="2531"/>
      <c r="M55" s="2531"/>
      <c r="N55" s="2531"/>
      <c r="O55" s="2531"/>
      <c r="P55" s="2531"/>
      <c r="Q55" s="2531"/>
      <c r="R55" s="2531"/>
      <c r="S55" s="2531"/>
      <c r="T55" s="2531"/>
      <c r="U55" s="2531"/>
      <c r="V55" s="2531"/>
      <c r="W55" s="2531"/>
      <c r="X55" s="2531"/>
      <c r="Y55" s="2531"/>
      <c r="Z55" s="2531"/>
      <c r="AA55" s="2531"/>
      <c r="AB55" s="2531"/>
      <c r="AC55" s="2531"/>
      <c r="AD55" s="2531"/>
      <c r="AE55" s="2531"/>
      <c r="AF55" s="2532"/>
      <c r="AG55" s="2580" t="s">
        <v>80</v>
      </c>
      <c r="AH55" s="2580"/>
      <c r="AI55" s="2580"/>
      <c r="AJ55" s="2594" t="s">
        <v>188</v>
      </c>
      <c r="AK55" s="2594"/>
      <c r="AL55" s="2594"/>
      <c r="AM55" s="2594"/>
      <c r="AN55" s="2595"/>
      <c r="AO55" s="2596" t="s">
        <v>697</v>
      </c>
      <c r="AP55" s="2596"/>
      <c r="AQ55" s="2596"/>
      <c r="AR55" s="2596"/>
      <c r="AS55" s="2596"/>
      <c r="AT55" s="2596" t="s">
        <v>698</v>
      </c>
      <c r="AU55" s="2596"/>
      <c r="AV55" s="2596"/>
      <c r="AW55" s="2596"/>
      <c r="AX55" s="2597"/>
      <c r="AY55" s="2598" t="s">
        <v>699</v>
      </c>
      <c r="AZ55" s="2599"/>
      <c r="BA55" s="2599"/>
      <c r="BB55" s="2599"/>
      <c r="BC55" s="2600"/>
    </row>
    <row r="56" spans="1:55" s="951" customFormat="1" ht="15.75" customHeight="1" x14ac:dyDescent="0.2">
      <c r="A56" s="2616"/>
      <c r="B56" s="2617"/>
      <c r="C56" s="2617"/>
      <c r="D56" s="2617"/>
      <c r="E56" s="2617"/>
      <c r="F56" s="2617"/>
      <c r="G56" s="981" t="s">
        <v>1429</v>
      </c>
      <c r="H56" s="982" t="s">
        <v>1547</v>
      </c>
      <c r="I56" s="970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0"/>
      <c r="AC56" s="970"/>
      <c r="AD56" s="970"/>
      <c r="AE56" s="970"/>
      <c r="AF56" s="976"/>
      <c r="AG56" s="2497" t="s">
        <v>165</v>
      </c>
      <c r="AH56" s="2497"/>
      <c r="AI56" s="2497"/>
      <c r="AJ56" s="2608">
        <f>AJ57+AJ64+AJ86</f>
        <v>0</v>
      </c>
      <c r="AK56" s="2608"/>
      <c r="AL56" s="2608"/>
      <c r="AM56" s="2608"/>
      <c r="AN56" s="2608"/>
      <c r="AO56" s="2608">
        <f>AO57+AO64+AO86</f>
        <v>0</v>
      </c>
      <c r="AP56" s="2608"/>
      <c r="AQ56" s="2608"/>
      <c r="AR56" s="2608"/>
      <c r="AS56" s="2608"/>
      <c r="AT56" s="2608">
        <f t="shared" si="1"/>
        <v>0</v>
      </c>
      <c r="AU56" s="2608"/>
      <c r="AV56" s="2608"/>
      <c r="AW56" s="2608"/>
      <c r="AX56" s="2608"/>
      <c r="AY56" s="2608">
        <f>AY57+AY64+AY86</f>
        <v>0</v>
      </c>
      <c r="AZ56" s="2608"/>
      <c r="BA56" s="2608"/>
      <c r="BB56" s="2608"/>
      <c r="BC56" s="2609"/>
    </row>
    <row r="57" spans="1:55" s="951" customFormat="1" ht="15.75" customHeight="1" x14ac:dyDescent="0.2">
      <c r="A57" s="2614" t="s">
        <v>1711</v>
      </c>
      <c r="B57" s="2615"/>
      <c r="C57" s="2615"/>
      <c r="D57" s="2615"/>
      <c r="E57" s="2615"/>
      <c r="F57" s="2615"/>
      <c r="G57" s="980" t="s">
        <v>260</v>
      </c>
      <c r="H57" s="2663" t="s">
        <v>1548</v>
      </c>
      <c r="I57" s="2663"/>
      <c r="J57" s="2663"/>
      <c r="K57" s="2663"/>
      <c r="L57" s="2663"/>
      <c r="M57" s="2663"/>
      <c r="N57" s="2663"/>
      <c r="O57" s="2663"/>
      <c r="P57" s="2663"/>
      <c r="Q57" s="2663"/>
      <c r="R57" s="2663"/>
      <c r="S57" s="2663"/>
      <c r="T57" s="2663"/>
      <c r="U57" s="2663"/>
      <c r="V57" s="2663"/>
      <c r="W57" s="2663"/>
      <c r="X57" s="2663"/>
      <c r="Y57" s="2663"/>
      <c r="Z57" s="2663"/>
      <c r="AA57" s="2663"/>
      <c r="AB57" s="2663"/>
      <c r="AC57" s="2663"/>
      <c r="AD57" s="2663"/>
      <c r="AE57" s="2663"/>
      <c r="AF57" s="2664"/>
      <c r="AG57" s="2503" t="s">
        <v>284</v>
      </c>
      <c r="AH57" s="2503"/>
      <c r="AI57" s="2503"/>
      <c r="AJ57" s="2639">
        <f>SUM(AJ58:AN63)</f>
        <v>0</v>
      </c>
      <c r="AK57" s="2639"/>
      <c r="AL57" s="2639"/>
      <c r="AM57" s="2639"/>
      <c r="AN57" s="2639"/>
      <c r="AO57" s="2639">
        <f>SUM(AO58:AS63)</f>
        <v>0</v>
      </c>
      <c r="AP57" s="2639"/>
      <c r="AQ57" s="2639"/>
      <c r="AR57" s="2639"/>
      <c r="AS57" s="2639"/>
      <c r="AT57" s="2639">
        <f>SUM(AT58:AX63)</f>
        <v>0</v>
      </c>
      <c r="AU57" s="2639"/>
      <c r="AV57" s="2639"/>
      <c r="AW57" s="2639"/>
      <c r="AX57" s="2639"/>
      <c r="AY57" s="2639">
        <f>SUM(AY58:BC63)</f>
        <v>0</v>
      </c>
      <c r="AZ57" s="2639"/>
      <c r="BA57" s="2639"/>
      <c r="BB57" s="2639"/>
      <c r="BC57" s="2640"/>
    </row>
    <row r="58" spans="1:55" s="951" customFormat="1" ht="15.75" customHeight="1" x14ac:dyDescent="0.2">
      <c r="A58" s="2616" t="s">
        <v>1712</v>
      </c>
      <c r="B58" s="2617"/>
      <c r="C58" s="2617"/>
      <c r="D58" s="2617"/>
      <c r="E58" s="2617"/>
      <c r="F58" s="2617"/>
      <c r="G58" s="975" t="s">
        <v>203</v>
      </c>
      <c r="H58" s="970" t="s">
        <v>1549</v>
      </c>
      <c r="I58" s="970"/>
      <c r="J58" s="970"/>
      <c r="K58" s="970"/>
      <c r="L58" s="970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0"/>
      <c r="AC58" s="970"/>
      <c r="AD58" s="970"/>
      <c r="AE58" s="970"/>
      <c r="AF58" s="976"/>
      <c r="AG58" s="2497" t="s">
        <v>283</v>
      </c>
      <c r="AH58" s="2497"/>
      <c r="AI58" s="2497"/>
      <c r="AJ58" s="2608">
        <f>UnosPod!F372</f>
        <v>0</v>
      </c>
      <c r="AK58" s="2608"/>
      <c r="AL58" s="2608"/>
      <c r="AM58" s="2608"/>
      <c r="AN58" s="2608"/>
      <c r="AO58" s="2608">
        <f>UnosPod!M372</f>
        <v>0</v>
      </c>
      <c r="AP58" s="2608"/>
      <c r="AQ58" s="2608"/>
      <c r="AR58" s="2608"/>
      <c r="AS58" s="2608"/>
      <c r="AT58" s="2608">
        <f t="shared" ref="AT58:AT63" si="2">AJ58-AO58</f>
        <v>0</v>
      </c>
      <c r="AU58" s="2608"/>
      <c r="AV58" s="2608"/>
      <c r="AW58" s="2608"/>
      <c r="AX58" s="2608"/>
      <c r="AY58" s="2608">
        <f>ProslaGodina!B178</f>
        <v>0</v>
      </c>
      <c r="AZ58" s="2608"/>
      <c r="BA58" s="2608"/>
      <c r="BB58" s="2608"/>
      <c r="BC58" s="2609"/>
    </row>
    <row r="59" spans="1:55" s="951" customFormat="1" ht="15.75" customHeight="1" x14ac:dyDescent="0.2">
      <c r="A59" s="2614" t="s">
        <v>1713</v>
      </c>
      <c r="B59" s="2615"/>
      <c r="C59" s="2615"/>
      <c r="D59" s="2615"/>
      <c r="E59" s="2615"/>
      <c r="F59" s="2615"/>
      <c r="G59" s="977" t="s">
        <v>204</v>
      </c>
      <c r="H59" s="2633" t="s">
        <v>1550</v>
      </c>
      <c r="I59" s="2633"/>
      <c r="J59" s="2633"/>
      <c r="K59" s="2633"/>
      <c r="L59" s="2633"/>
      <c r="M59" s="2633"/>
      <c r="N59" s="2633"/>
      <c r="O59" s="2633"/>
      <c r="P59" s="2633"/>
      <c r="Q59" s="2633"/>
      <c r="R59" s="2633"/>
      <c r="S59" s="2633"/>
      <c r="T59" s="2633"/>
      <c r="U59" s="2633"/>
      <c r="V59" s="2633"/>
      <c r="W59" s="2633"/>
      <c r="X59" s="2633"/>
      <c r="Y59" s="2633"/>
      <c r="Z59" s="2633"/>
      <c r="AA59" s="2633"/>
      <c r="AB59" s="2633"/>
      <c r="AC59" s="2633"/>
      <c r="AD59" s="2633"/>
      <c r="AE59" s="2633"/>
      <c r="AF59" s="2634"/>
      <c r="AG59" s="2503" t="s">
        <v>282</v>
      </c>
      <c r="AH59" s="2503"/>
      <c r="AI59" s="2503"/>
      <c r="AJ59" s="2639">
        <f>UnosPod!F373</f>
        <v>0</v>
      </c>
      <c r="AK59" s="2639"/>
      <c r="AL59" s="2639"/>
      <c r="AM59" s="2639"/>
      <c r="AN59" s="2639"/>
      <c r="AO59" s="2639">
        <f>UnosPod!M373</f>
        <v>0</v>
      </c>
      <c r="AP59" s="2639"/>
      <c r="AQ59" s="2639"/>
      <c r="AR59" s="2639"/>
      <c r="AS59" s="2639"/>
      <c r="AT59" s="2639">
        <f t="shared" si="2"/>
        <v>0</v>
      </c>
      <c r="AU59" s="2639"/>
      <c r="AV59" s="2639"/>
      <c r="AW59" s="2639"/>
      <c r="AX59" s="2639"/>
      <c r="AY59" s="2639">
        <f>ProslaGodina!B179</f>
        <v>0</v>
      </c>
      <c r="AZ59" s="2639"/>
      <c r="BA59" s="2639"/>
      <c r="BB59" s="2639"/>
      <c r="BC59" s="2640"/>
    </row>
    <row r="60" spans="1:55" s="951" customFormat="1" ht="15.75" customHeight="1" x14ac:dyDescent="0.2">
      <c r="A60" s="2616" t="s">
        <v>1714</v>
      </c>
      <c r="B60" s="2617"/>
      <c r="C60" s="2617"/>
      <c r="D60" s="2617"/>
      <c r="E60" s="2617"/>
      <c r="F60" s="2617"/>
      <c r="G60" s="975" t="s">
        <v>205</v>
      </c>
      <c r="H60" s="970" t="s">
        <v>1551</v>
      </c>
      <c r="I60" s="970"/>
      <c r="J60" s="970"/>
      <c r="K60" s="970"/>
      <c r="L60" s="970"/>
      <c r="M60" s="970"/>
      <c r="N60" s="970"/>
      <c r="O60" s="970"/>
      <c r="P60" s="970"/>
      <c r="Q60" s="970"/>
      <c r="R60" s="970"/>
      <c r="S60" s="970"/>
      <c r="T60" s="970"/>
      <c r="U60" s="970"/>
      <c r="V60" s="970"/>
      <c r="W60" s="970"/>
      <c r="X60" s="970"/>
      <c r="Y60" s="970"/>
      <c r="Z60" s="970"/>
      <c r="AA60" s="970"/>
      <c r="AB60" s="970"/>
      <c r="AC60" s="970"/>
      <c r="AD60" s="970"/>
      <c r="AE60" s="970"/>
      <c r="AF60" s="976"/>
      <c r="AG60" s="2497" t="s">
        <v>52</v>
      </c>
      <c r="AH60" s="2497"/>
      <c r="AI60" s="2497"/>
      <c r="AJ60" s="2608">
        <f>UnosPod!F374</f>
        <v>0</v>
      </c>
      <c r="AK60" s="2608"/>
      <c r="AL60" s="2608"/>
      <c r="AM60" s="2608"/>
      <c r="AN60" s="2608"/>
      <c r="AO60" s="2608">
        <f>UnosPod!M374</f>
        <v>0</v>
      </c>
      <c r="AP60" s="2608"/>
      <c r="AQ60" s="2608"/>
      <c r="AR60" s="2608"/>
      <c r="AS60" s="2608"/>
      <c r="AT60" s="2608">
        <f t="shared" si="2"/>
        <v>0</v>
      </c>
      <c r="AU60" s="2608"/>
      <c r="AV60" s="2608"/>
      <c r="AW60" s="2608"/>
      <c r="AX60" s="2608"/>
      <c r="AY60" s="2608">
        <f>ProslaGodina!B180</f>
        <v>0</v>
      </c>
      <c r="AZ60" s="2608"/>
      <c r="BA60" s="2608"/>
      <c r="BB60" s="2608"/>
      <c r="BC60" s="2609"/>
    </row>
    <row r="61" spans="1:55" s="951" customFormat="1" ht="15.75" customHeight="1" x14ac:dyDescent="0.2">
      <c r="A61" s="2614" t="s">
        <v>1715</v>
      </c>
      <c r="B61" s="2615"/>
      <c r="C61" s="2615"/>
      <c r="D61" s="2615"/>
      <c r="E61" s="2615"/>
      <c r="F61" s="2615"/>
      <c r="G61" s="977" t="s">
        <v>206</v>
      </c>
      <c r="H61" s="971" t="s">
        <v>1552</v>
      </c>
      <c r="I61" s="971"/>
      <c r="J61" s="971"/>
      <c r="K61" s="971"/>
      <c r="L61" s="971"/>
      <c r="M61" s="971"/>
      <c r="N61" s="971"/>
      <c r="O61" s="971"/>
      <c r="P61" s="971"/>
      <c r="Q61" s="971"/>
      <c r="R61" s="971"/>
      <c r="S61" s="971"/>
      <c r="T61" s="971"/>
      <c r="U61" s="971"/>
      <c r="V61" s="971"/>
      <c r="W61" s="971"/>
      <c r="X61" s="971"/>
      <c r="Y61" s="971"/>
      <c r="Z61" s="971"/>
      <c r="AA61" s="971"/>
      <c r="AB61" s="971"/>
      <c r="AC61" s="971"/>
      <c r="AD61" s="971"/>
      <c r="AE61" s="971"/>
      <c r="AF61" s="978"/>
      <c r="AG61" s="2503" t="s">
        <v>281</v>
      </c>
      <c r="AH61" s="2503"/>
      <c r="AI61" s="2503"/>
      <c r="AJ61" s="2639">
        <f>UnosPod!F375</f>
        <v>0</v>
      </c>
      <c r="AK61" s="2639"/>
      <c r="AL61" s="2639"/>
      <c r="AM61" s="2639"/>
      <c r="AN61" s="2639"/>
      <c r="AO61" s="2639">
        <f>UnosPod!M375</f>
        <v>0</v>
      </c>
      <c r="AP61" s="2639"/>
      <c r="AQ61" s="2639"/>
      <c r="AR61" s="2639"/>
      <c r="AS61" s="2639"/>
      <c r="AT61" s="2639">
        <f t="shared" si="2"/>
        <v>0</v>
      </c>
      <c r="AU61" s="2639"/>
      <c r="AV61" s="2639"/>
      <c r="AW61" s="2639"/>
      <c r="AX61" s="2639"/>
      <c r="AY61" s="2639">
        <f>ProslaGodina!B181</f>
        <v>0</v>
      </c>
      <c r="AZ61" s="2639"/>
      <c r="BA61" s="2639"/>
      <c r="BB61" s="2639"/>
      <c r="BC61" s="2640"/>
    </row>
    <row r="62" spans="1:55" s="951" customFormat="1" ht="15.75" customHeight="1" x14ac:dyDescent="0.2">
      <c r="A62" s="2616" t="s">
        <v>1716</v>
      </c>
      <c r="B62" s="2617"/>
      <c r="C62" s="2617"/>
      <c r="D62" s="2617"/>
      <c r="E62" s="2617"/>
      <c r="F62" s="2617"/>
      <c r="G62" s="975" t="s">
        <v>207</v>
      </c>
      <c r="H62" s="2659" t="s">
        <v>1553</v>
      </c>
      <c r="I62" s="2659"/>
      <c r="J62" s="2659"/>
      <c r="K62" s="2659"/>
      <c r="L62" s="2659"/>
      <c r="M62" s="2659"/>
      <c r="N62" s="2659"/>
      <c r="O62" s="2659"/>
      <c r="P62" s="2659"/>
      <c r="Q62" s="2659"/>
      <c r="R62" s="2659"/>
      <c r="S62" s="2659"/>
      <c r="T62" s="2659"/>
      <c r="U62" s="2659"/>
      <c r="V62" s="2659"/>
      <c r="W62" s="2659"/>
      <c r="X62" s="2659"/>
      <c r="Y62" s="2659"/>
      <c r="Z62" s="2659"/>
      <c r="AA62" s="2659"/>
      <c r="AB62" s="2659"/>
      <c r="AC62" s="2659"/>
      <c r="AD62" s="2659"/>
      <c r="AE62" s="2659"/>
      <c r="AF62" s="2660"/>
      <c r="AG62" s="2497" t="s">
        <v>34</v>
      </c>
      <c r="AH62" s="2497"/>
      <c r="AI62" s="2497"/>
      <c r="AJ62" s="2608">
        <f>UnosPod!F376</f>
        <v>0</v>
      </c>
      <c r="AK62" s="2608"/>
      <c r="AL62" s="2608"/>
      <c r="AM62" s="2608"/>
      <c r="AN62" s="2608"/>
      <c r="AO62" s="2608">
        <f>UnosPod!M376</f>
        <v>0</v>
      </c>
      <c r="AP62" s="2608"/>
      <c r="AQ62" s="2608"/>
      <c r="AR62" s="2608"/>
      <c r="AS62" s="2608"/>
      <c r="AT62" s="2608">
        <f t="shared" si="2"/>
        <v>0</v>
      </c>
      <c r="AU62" s="2608"/>
      <c r="AV62" s="2608"/>
      <c r="AW62" s="2608"/>
      <c r="AX62" s="2608"/>
      <c r="AY62" s="2608">
        <f>ProslaGodina!B182</f>
        <v>0</v>
      </c>
      <c r="AZ62" s="2608"/>
      <c r="BA62" s="2608"/>
      <c r="BB62" s="2608"/>
      <c r="BC62" s="2609"/>
    </row>
    <row r="63" spans="1:55" s="951" customFormat="1" ht="15.75" customHeight="1" x14ac:dyDescent="0.2">
      <c r="A63" s="2614" t="s">
        <v>1717</v>
      </c>
      <c r="B63" s="2615"/>
      <c r="C63" s="2615"/>
      <c r="D63" s="2615"/>
      <c r="E63" s="2615"/>
      <c r="F63" s="2615"/>
      <c r="G63" s="977" t="s">
        <v>208</v>
      </c>
      <c r="H63" s="971" t="s">
        <v>1554</v>
      </c>
      <c r="I63" s="971"/>
      <c r="J63" s="971"/>
      <c r="K63" s="971"/>
      <c r="L63" s="971"/>
      <c r="M63" s="971"/>
      <c r="N63" s="971"/>
      <c r="O63" s="971"/>
      <c r="P63" s="971"/>
      <c r="Q63" s="971"/>
      <c r="R63" s="971"/>
      <c r="S63" s="971"/>
      <c r="T63" s="971"/>
      <c r="U63" s="971"/>
      <c r="V63" s="971"/>
      <c r="W63" s="971"/>
      <c r="X63" s="971"/>
      <c r="Y63" s="971"/>
      <c r="Z63" s="971"/>
      <c r="AA63" s="971"/>
      <c r="AB63" s="971"/>
      <c r="AC63" s="971"/>
      <c r="AD63" s="971"/>
      <c r="AE63" s="971"/>
      <c r="AF63" s="978"/>
      <c r="AG63" s="2503" t="s">
        <v>280</v>
      </c>
      <c r="AH63" s="2503"/>
      <c r="AI63" s="2503"/>
      <c r="AJ63" s="2639">
        <f>UnosPod!F377</f>
        <v>0</v>
      </c>
      <c r="AK63" s="2639"/>
      <c r="AL63" s="2639"/>
      <c r="AM63" s="2639"/>
      <c r="AN63" s="2639"/>
      <c r="AO63" s="2639">
        <f>UnosPod!M377</f>
        <v>0</v>
      </c>
      <c r="AP63" s="2639"/>
      <c r="AQ63" s="2639"/>
      <c r="AR63" s="2639"/>
      <c r="AS63" s="2639"/>
      <c r="AT63" s="2639">
        <f t="shared" si="2"/>
        <v>0</v>
      </c>
      <c r="AU63" s="2639"/>
      <c r="AV63" s="2639"/>
      <c r="AW63" s="2639"/>
      <c r="AX63" s="2639"/>
      <c r="AY63" s="2639">
        <f>ProslaGodina!B183</f>
        <v>0</v>
      </c>
      <c r="AZ63" s="2639"/>
      <c r="BA63" s="2639"/>
      <c r="BB63" s="2639"/>
      <c r="BC63" s="2640"/>
    </row>
    <row r="64" spans="1:55" s="951" customFormat="1" ht="15.75" customHeight="1" x14ac:dyDescent="0.2">
      <c r="A64" s="2616"/>
      <c r="B64" s="2617"/>
      <c r="C64" s="2617"/>
      <c r="D64" s="2617"/>
      <c r="E64" s="2617"/>
      <c r="F64" s="2617"/>
      <c r="G64" s="975" t="s">
        <v>259</v>
      </c>
      <c r="H64" s="2659" t="s">
        <v>1555</v>
      </c>
      <c r="I64" s="2659"/>
      <c r="J64" s="2659"/>
      <c r="K64" s="2659"/>
      <c r="L64" s="2659"/>
      <c r="M64" s="2659"/>
      <c r="N64" s="2659"/>
      <c r="O64" s="2659"/>
      <c r="P64" s="2659"/>
      <c r="Q64" s="2659"/>
      <c r="R64" s="2659"/>
      <c r="S64" s="2659"/>
      <c r="T64" s="2659"/>
      <c r="U64" s="2659"/>
      <c r="V64" s="2659"/>
      <c r="W64" s="2659"/>
      <c r="X64" s="2659"/>
      <c r="Y64" s="2659"/>
      <c r="Z64" s="2659"/>
      <c r="AA64" s="2659"/>
      <c r="AB64" s="2659"/>
      <c r="AC64" s="2659"/>
      <c r="AD64" s="2659"/>
      <c r="AE64" s="2659"/>
      <c r="AF64" s="2660"/>
      <c r="AG64" s="2497" t="s">
        <v>278</v>
      </c>
      <c r="AH64" s="2497"/>
      <c r="AI64" s="2497"/>
      <c r="AJ64" s="2608">
        <f>AJ65+AJ72+AJ81+AJ84+AJ85</f>
        <v>0</v>
      </c>
      <c r="AK64" s="2608"/>
      <c r="AL64" s="2608"/>
      <c r="AM64" s="2608"/>
      <c r="AN64" s="2608"/>
      <c r="AO64" s="2608">
        <f>AO65+AO72+AO81+AO84+AO85</f>
        <v>0</v>
      </c>
      <c r="AP64" s="2608"/>
      <c r="AQ64" s="2608"/>
      <c r="AR64" s="2608"/>
      <c r="AS64" s="2608"/>
      <c r="AT64" s="2608">
        <f>AT65+AT72+AT81+AT84+AT85</f>
        <v>0</v>
      </c>
      <c r="AU64" s="2608"/>
      <c r="AV64" s="2608"/>
      <c r="AW64" s="2608"/>
      <c r="AX64" s="2608"/>
      <c r="AY64" s="2608">
        <f>AY65+AY72+AY81+AY84+AY85</f>
        <v>0</v>
      </c>
      <c r="AZ64" s="2608"/>
      <c r="BA64" s="2608"/>
      <c r="BB64" s="2608"/>
      <c r="BC64" s="2609"/>
    </row>
    <row r="65" spans="1:55" s="951" customFormat="1" ht="15.75" customHeight="1" x14ac:dyDescent="0.2">
      <c r="A65" s="2614" t="s">
        <v>700</v>
      </c>
      <c r="B65" s="2615"/>
      <c r="C65" s="2615"/>
      <c r="D65" s="2615"/>
      <c r="E65" s="2615"/>
      <c r="F65" s="2615"/>
      <c r="G65" s="977" t="s">
        <v>203</v>
      </c>
      <c r="H65" s="971" t="s">
        <v>1556</v>
      </c>
      <c r="I65" s="971"/>
      <c r="J65" s="971"/>
      <c r="K65" s="971"/>
      <c r="L65" s="971"/>
      <c r="M65" s="971"/>
      <c r="N65" s="971"/>
      <c r="O65" s="971"/>
      <c r="P65" s="971"/>
      <c r="Q65" s="971"/>
      <c r="R65" s="971"/>
      <c r="S65" s="971"/>
      <c r="T65" s="971"/>
      <c r="U65" s="971"/>
      <c r="V65" s="971"/>
      <c r="W65" s="971"/>
      <c r="X65" s="971"/>
      <c r="Y65" s="971"/>
      <c r="Z65" s="971"/>
      <c r="AA65" s="971"/>
      <c r="AB65" s="971"/>
      <c r="AC65" s="971"/>
      <c r="AD65" s="971"/>
      <c r="AE65" s="971"/>
      <c r="AF65" s="978"/>
      <c r="AG65" s="2503" t="s">
        <v>277</v>
      </c>
      <c r="AH65" s="2503"/>
      <c r="AI65" s="2503"/>
      <c r="AJ65" s="2610">
        <f>SUM(AJ66:AN71)</f>
        <v>0</v>
      </c>
      <c r="AK65" s="2610"/>
      <c r="AL65" s="2610"/>
      <c r="AM65" s="2610"/>
      <c r="AN65" s="2610"/>
      <c r="AO65" s="2610">
        <f>SUM(AO66:AS71)</f>
        <v>0</v>
      </c>
      <c r="AP65" s="2610"/>
      <c r="AQ65" s="2610"/>
      <c r="AR65" s="2610"/>
      <c r="AS65" s="2610"/>
      <c r="AT65" s="2610">
        <f>SUM(AT66:AX71)</f>
        <v>0</v>
      </c>
      <c r="AU65" s="2610"/>
      <c r="AV65" s="2610"/>
      <c r="AW65" s="2610"/>
      <c r="AX65" s="2610"/>
      <c r="AY65" s="2610">
        <f>SUM(AY66:BC71)</f>
        <v>0</v>
      </c>
      <c r="AZ65" s="2610"/>
      <c r="BA65" s="2610"/>
      <c r="BB65" s="2610"/>
      <c r="BC65" s="2611"/>
    </row>
    <row r="66" spans="1:55" s="951" customFormat="1" ht="15.75" customHeight="1" x14ac:dyDescent="0.2">
      <c r="A66" s="2616" t="s">
        <v>1718</v>
      </c>
      <c r="B66" s="2617"/>
      <c r="C66" s="2617"/>
      <c r="D66" s="2617"/>
      <c r="E66" s="2617"/>
      <c r="F66" s="2617"/>
      <c r="G66" s="975" t="s">
        <v>264</v>
      </c>
      <c r="H66" s="970" t="s">
        <v>1557</v>
      </c>
      <c r="I66" s="970"/>
      <c r="J66" s="970"/>
      <c r="K66" s="970"/>
      <c r="L66" s="970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  <c r="AC66" s="970"/>
      <c r="AD66" s="970"/>
      <c r="AE66" s="970"/>
      <c r="AF66" s="976"/>
      <c r="AG66" s="2497" t="s">
        <v>276</v>
      </c>
      <c r="AH66" s="2497"/>
      <c r="AI66" s="2497"/>
      <c r="AJ66" s="2608">
        <f>UnosPod!F380</f>
        <v>0</v>
      </c>
      <c r="AK66" s="2608"/>
      <c r="AL66" s="2608"/>
      <c r="AM66" s="2608"/>
      <c r="AN66" s="2608"/>
      <c r="AO66" s="2608">
        <f>UnosPod!M380</f>
        <v>0</v>
      </c>
      <c r="AP66" s="2608"/>
      <c r="AQ66" s="2608"/>
      <c r="AR66" s="2608"/>
      <c r="AS66" s="2608"/>
      <c r="AT66" s="2608">
        <f t="shared" ref="AT66:AT71" si="3">AJ66-AO66</f>
        <v>0</v>
      </c>
      <c r="AU66" s="2608"/>
      <c r="AV66" s="2608"/>
      <c r="AW66" s="2608"/>
      <c r="AX66" s="2608"/>
      <c r="AY66" s="2608">
        <f>ProslaGodina!B186</f>
        <v>0</v>
      </c>
      <c r="AZ66" s="2608"/>
      <c r="BA66" s="2608"/>
      <c r="BB66" s="2608"/>
      <c r="BC66" s="2609"/>
    </row>
    <row r="67" spans="1:55" s="951" customFormat="1" ht="15.75" customHeight="1" x14ac:dyDescent="0.2">
      <c r="A67" s="2649" t="s">
        <v>1719</v>
      </c>
      <c r="B67" s="2650"/>
      <c r="C67" s="2650"/>
      <c r="D67" s="2650"/>
      <c r="E67" s="2650"/>
      <c r="F67" s="2650"/>
      <c r="G67" s="996" t="s">
        <v>263</v>
      </c>
      <c r="H67" s="972" t="s">
        <v>1558</v>
      </c>
      <c r="I67" s="972"/>
      <c r="J67" s="972"/>
      <c r="K67" s="972"/>
      <c r="L67" s="972"/>
      <c r="M67" s="972"/>
      <c r="N67" s="972"/>
      <c r="O67" s="972"/>
      <c r="P67" s="972"/>
      <c r="Q67" s="972"/>
      <c r="R67" s="972"/>
      <c r="S67" s="972"/>
      <c r="T67" s="972"/>
      <c r="U67" s="972"/>
      <c r="V67" s="972"/>
      <c r="W67" s="972"/>
      <c r="X67" s="972"/>
      <c r="Y67" s="972"/>
      <c r="Z67" s="972"/>
      <c r="AA67" s="972"/>
      <c r="AB67" s="972"/>
      <c r="AC67" s="972"/>
      <c r="AD67" s="972"/>
      <c r="AE67" s="972"/>
      <c r="AF67" s="995"/>
      <c r="AG67" s="2503" t="s">
        <v>274</v>
      </c>
      <c r="AH67" s="2503"/>
      <c r="AI67" s="2503"/>
      <c r="AJ67" s="2639">
        <f>UnosPod!F381+UnosPod!F382+UnosPod!F383</f>
        <v>0</v>
      </c>
      <c r="AK67" s="2639"/>
      <c r="AL67" s="2639"/>
      <c r="AM67" s="2639"/>
      <c r="AN67" s="2639"/>
      <c r="AO67" s="2639">
        <f>UnosPod!M381+UnosPod!M382+UnosPod!M383</f>
        <v>0</v>
      </c>
      <c r="AP67" s="2639"/>
      <c r="AQ67" s="2639"/>
      <c r="AR67" s="2639"/>
      <c r="AS67" s="2639"/>
      <c r="AT67" s="2610">
        <f t="shared" si="3"/>
        <v>0</v>
      </c>
      <c r="AU67" s="2610"/>
      <c r="AV67" s="2610"/>
      <c r="AW67" s="2610"/>
      <c r="AX67" s="2610"/>
      <c r="AY67" s="2610">
        <f>ProslaGodina!B187</f>
        <v>0</v>
      </c>
      <c r="AZ67" s="2610"/>
      <c r="BA67" s="2610"/>
      <c r="BB67" s="2610"/>
      <c r="BC67" s="2611"/>
    </row>
    <row r="68" spans="1:55" s="951" customFormat="1" ht="15.75" customHeight="1" x14ac:dyDescent="0.2">
      <c r="A68" s="2616" t="s">
        <v>1720</v>
      </c>
      <c r="B68" s="2617"/>
      <c r="C68" s="2617"/>
      <c r="D68" s="2617"/>
      <c r="E68" s="2617"/>
      <c r="F68" s="2617"/>
      <c r="G68" s="975" t="s">
        <v>724</v>
      </c>
      <c r="H68" s="970" t="s">
        <v>1559</v>
      </c>
      <c r="I68" s="970"/>
      <c r="J68" s="970"/>
      <c r="K68" s="970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  <c r="Y68" s="970"/>
      <c r="Z68" s="970"/>
      <c r="AA68" s="970"/>
      <c r="AB68" s="970"/>
      <c r="AC68" s="970"/>
      <c r="AD68" s="970"/>
      <c r="AE68" s="970"/>
      <c r="AF68" s="976"/>
      <c r="AG68" s="2497" t="s">
        <v>273</v>
      </c>
      <c r="AH68" s="2497"/>
      <c r="AI68" s="2497"/>
      <c r="AJ68" s="2608">
        <f>UnosPod!F384</f>
        <v>0</v>
      </c>
      <c r="AK68" s="2608"/>
      <c r="AL68" s="2608"/>
      <c r="AM68" s="2608"/>
      <c r="AN68" s="2608"/>
      <c r="AO68" s="2608">
        <f>UnosPod!M384</f>
        <v>0</v>
      </c>
      <c r="AP68" s="2608"/>
      <c r="AQ68" s="2608"/>
      <c r="AR68" s="2608"/>
      <c r="AS68" s="2608"/>
      <c r="AT68" s="2608">
        <f t="shared" si="3"/>
        <v>0</v>
      </c>
      <c r="AU68" s="2608"/>
      <c r="AV68" s="2608"/>
      <c r="AW68" s="2608"/>
      <c r="AX68" s="2608"/>
      <c r="AY68" s="2608">
        <f>ProslaGodina!B188</f>
        <v>0</v>
      </c>
      <c r="AZ68" s="2608"/>
      <c r="BA68" s="2608"/>
      <c r="BB68" s="2608"/>
      <c r="BC68" s="2609"/>
    </row>
    <row r="69" spans="1:55" s="951" customFormat="1" ht="15.75" customHeight="1" x14ac:dyDescent="0.2">
      <c r="A69" s="2647" t="s">
        <v>1721</v>
      </c>
      <c r="B69" s="2648"/>
      <c r="C69" s="2648"/>
      <c r="D69" s="2648"/>
      <c r="E69" s="2648"/>
      <c r="F69" s="2648"/>
      <c r="G69" s="996" t="s">
        <v>731</v>
      </c>
      <c r="H69" s="972" t="s">
        <v>1560</v>
      </c>
      <c r="I69" s="972"/>
      <c r="J69" s="972"/>
      <c r="K69" s="972"/>
      <c r="L69" s="972"/>
      <c r="M69" s="972"/>
      <c r="N69" s="972"/>
      <c r="O69" s="972"/>
      <c r="P69" s="972"/>
      <c r="Q69" s="972"/>
      <c r="R69" s="972"/>
      <c r="S69" s="972"/>
      <c r="T69" s="972"/>
      <c r="U69" s="972"/>
      <c r="V69" s="972"/>
      <c r="W69" s="972"/>
      <c r="X69" s="972"/>
      <c r="Y69" s="972"/>
      <c r="Z69" s="972"/>
      <c r="AA69" s="972"/>
      <c r="AB69" s="972"/>
      <c r="AC69" s="972"/>
      <c r="AD69" s="972"/>
      <c r="AE69" s="972"/>
      <c r="AF69" s="995"/>
      <c r="AG69" s="2503" t="s">
        <v>271</v>
      </c>
      <c r="AH69" s="2503"/>
      <c r="AI69" s="2503"/>
      <c r="AJ69" s="2610">
        <f>UnosPod!F385</f>
        <v>0</v>
      </c>
      <c r="AK69" s="2610"/>
      <c r="AL69" s="2610"/>
      <c r="AM69" s="2610"/>
      <c r="AN69" s="2610"/>
      <c r="AO69" s="2610">
        <f>UnosPod!M385</f>
        <v>0</v>
      </c>
      <c r="AP69" s="2610"/>
      <c r="AQ69" s="2610"/>
      <c r="AR69" s="2610"/>
      <c r="AS69" s="2610"/>
      <c r="AT69" s="2610">
        <f t="shared" si="3"/>
        <v>0</v>
      </c>
      <c r="AU69" s="2610"/>
      <c r="AV69" s="2610"/>
      <c r="AW69" s="2610"/>
      <c r="AX69" s="2610"/>
      <c r="AY69" s="2610">
        <f>ProslaGodina!B189</f>
        <v>0</v>
      </c>
      <c r="AZ69" s="2610"/>
      <c r="BA69" s="2610"/>
      <c r="BB69" s="2610"/>
      <c r="BC69" s="2611"/>
    </row>
    <row r="70" spans="1:55" s="951" customFormat="1" ht="15.75" customHeight="1" x14ac:dyDescent="0.2">
      <c r="A70" s="2616" t="s">
        <v>1722</v>
      </c>
      <c r="B70" s="2617"/>
      <c r="C70" s="2617"/>
      <c r="D70" s="2617"/>
      <c r="E70" s="2617"/>
      <c r="F70" s="2617"/>
      <c r="G70" s="975" t="s">
        <v>265</v>
      </c>
      <c r="H70" s="970" t="s">
        <v>1561</v>
      </c>
      <c r="I70" s="970"/>
      <c r="J70" s="970"/>
      <c r="K70" s="970"/>
      <c r="L70" s="970"/>
      <c r="M70" s="970"/>
      <c r="N70" s="970"/>
      <c r="O70" s="970"/>
      <c r="P70" s="970"/>
      <c r="Q70" s="970"/>
      <c r="R70" s="970"/>
      <c r="S70" s="970"/>
      <c r="T70" s="970"/>
      <c r="U70" s="970"/>
      <c r="V70" s="970"/>
      <c r="W70" s="970"/>
      <c r="X70" s="970"/>
      <c r="Y70" s="970"/>
      <c r="Z70" s="970"/>
      <c r="AA70" s="970"/>
      <c r="AB70" s="970"/>
      <c r="AC70" s="970"/>
      <c r="AD70" s="970"/>
      <c r="AE70" s="970"/>
      <c r="AF70" s="976"/>
      <c r="AG70" s="2497" t="s">
        <v>270</v>
      </c>
      <c r="AH70" s="2497"/>
      <c r="AI70" s="2497"/>
      <c r="AJ70" s="2608">
        <f>UnosPod!F392</f>
        <v>0</v>
      </c>
      <c r="AK70" s="2608"/>
      <c r="AL70" s="2608"/>
      <c r="AM70" s="2608"/>
      <c r="AN70" s="2608"/>
      <c r="AO70" s="2608">
        <f>UnosPod!K392</f>
        <v>0</v>
      </c>
      <c r="AP70" s="2608"/>
      <c r="AQ70" s="2608"/>
      <c r="AR70" s="2608"/>
      <c r="AS70" s="2608"/>
      <c r="AT70" s="2608">
        <f t="shared" si="3"/>
        <v>0</v>
      </c>
      <c r="AU70" s="2608"/>
      <c r="AV70" s="2608"/>
      <c r="AW70" s="2608"/>
      <c r="AX70" s="2608"/>
      <c r="AY70" s="2608">
        <f>ProslaGodina!B190</f>
        <v>0</v>
      </c>
      <c r="AZ70" s="2608"/>
      <c r="BA70" s="2608"/>
      <c r="BB70" s="2608"/>
      <c r="BC70" s="2609"/>
    </row>
    <row r="71" spans="1:55" s="951" customFormat="1" ht="15.75" customHeight="1" x14ac:dyDescent="0.2">
      <c r="A71" s="2614" t="s">
        <v>1723</v>
      </c>
      <c r="B71" s="2615"/>
      <c r="C71" s="2615"/>
      <c r="D71" s="2615"/>
      <c r="E71" s="2615"/>
      <c r="F71" s="2615"/>
      <c r="G71" s="996" t="s">
        <v>1562</v>
      </c>
      <c r="H71" s="971" t="s">
        <v>1563</v>
      </c>
      <c r="I71" s="971"/>
      <c r="J71" s="971"/>
      <c r="K71" s="971"/>
      <c r="L71" s="971"/>
      <c r="M71" s="971"/>
      <c r="N71" s="971"/>
      <c r="O71" s="971"/>
      <c r="P71" s="971"/>
      <c r="Q71" s="971"/>
      <c r="R71" s="971"/>
      <c r="S71" s="971"/>
      <c r="T71" s="971"/>
      <c r="U71" s="971"/>
      <c r="V71" s="971"/>
      <c r="W71" s="971"/>
      <c r="X71" s="971"/>
      <c r="Y71" s="971"/>
      <c r="Z71" s="971"/>
      <c r="AA71" s="971"/>
      <c r="AB71" s="971"/>
      <c r="AC71" s="971"/>
      <c r="AD71" s="971"/>
      <c r="AE71" s="971"/>
      <c r="AF71" s="978"/>
      <c r="AG71" s="2503" t="s">
        <v>269</v>
      </c>
      <c r="AH71" s="2503"/>
      <c r="AI71" s="2503"/>
      <c r="AJ71" s="2610">
        <f>UnosPod!F401</f>
        <v>0</v>
      </c>
      <c r="AK71" s="2610"/>
      <c r="AL71" s="2610"/>
      <c r="AM71" s="2610"/>
      <c r="AN71" s="2610"/>
      <c r="AO71" s="2610">
        <f>SUM(UnosPod!M393:S399)</f>
        <v>0</v>
      </c>
      <c r="AP71" s="2610"/>
      <c r="AQ71" s="2610"/>
      <c r="AR71" s="2610"/>
      <c r="AS71" s="2610"/>
      <c r="AT71" s="2610">
        <f t="shared" si="3"/>
        <v>0</v>
      </c>
      <c r="AU71" s="2610"/>
      <c r="AV71" s="2610"/>
      <c r="AW71" s="2610"/>
      <c r="AX71" s="2610"/>
      <c r="AY71" s="2610">
        <f>ProslaGodina!B191</f>
        <v>0</v>
      </c>
      <c r="AZ71" s="2610"/>
      <c r="BA71" s="2610"/>
      <c r="BB71" s="2610"/>
      <c r="BC71" s="2611"/>
    </row>
    <row r="72" spans="1:55" s="951" customFormat="1" ht="15.75" customHeight="1" x14ac:dyDescent="0.2">
      <c r="A72" s="2616" t="s">
        <v>112</v>
      </c>
      <c r="B72" s="2617"/>
      <c r="C72" s="2617"/>
      <c r="D72" s="2617"/>
      <c r="E72" s="2617"/>
      <c r="F72" s="2617"/>
      <c r="G72" s="975" t="s">
        <v>204</v>
      </c>
      <c r="H72" s="970" t="s">
        <v>1564</v>
      </c>
      <c r="I72" s="970"/>
      <c r="J72" s="970"/>
      <c r="K72" s="970"/>
      <c r="L72" s="970"/>
      <c r="M72" s="970"/>
      <c r="N72" s="970"/>
      <c r="O72" s="970"/>
      <c r="P72" s="970"/>
      <c r="Q72" s="970"/>
      <c r="R72" s="970"/>
      <c r="S72" s="970"/>
      <c r="T72" s="970"/>
      <c r="U72" s="970"/>
      <c r="V72" s="970"/>
      <c r="W72" s="970"/>
      <c r="X72" s="970"/>
      <c r="Y72" s="970"/>
      <c r="Z72" s="970"/>
      <c r="AA72" s="970"/>
      <c r="AB72" s="970"/>
      <c r="AC72" s="970"/>
      <c r="AD72" s="970"/>
      <c r="AE72" s="970"/>
      <c r="AF72" s="976"/>
      <c r="AG72" s="2497" t="s">
        <v>268</v>
      </c>
      <c r="AH72" s="2497"/>
      <c r="AI72" s="2497"/>
      <c r="AJ72" s="2608">
        <f>SUM(AJ73:AN80)</f>
        <v>0</v>
      </c>
      <c r="AK72" s="2608"/>
      <c r="AL72" s="2608"/>
      <c r="AM72" s="2608"/>
      <c r="AN72" s="2608"/>
      <c r="AO72" s="2608">
        <f>SUM(AO73:AS80)</f>
        <v>0</v>
      </c>
      <c r="AP72" s="2608"/>
      <c r="AQ72" s="2608"/>
      <c r="AR72" s="2608"/>
      <c r="AS72" s="2608"/>
      <c r="AT72" s="2608">
        <f>SUM(AT73:AX80)</f>
        <v>0</v>
      </c>
      <c r="AU72" s="2608"/>
      <c r="AV72" s="2608"/>
      <c r="AW72" s="2608"/>
      <c r="AX72" s="2608"/>
      <c r="AY72" s="2608">
        <f>SUM(AY73:BC80)</f>
        <v>0</v>
      </c>
      <c r="AZ72" s="2608"/>
      <c r="BA72" s="2608"/>
      <c r="BB72" s="2608"/>
      <c r="BC72" s="2609"/>
    </row>
    <row r="73" spans="1:55" s="951" customFormat="1" ht="15.75" customHeight="1" x14ac:dyDescent="0.2">
      <c r="A73" s="2614" t="s">
        <v>1724</v>
      </c>
      <c r="B73" s="2615"/>
      <c r="C73" s="2615"/>
      <c r="D73" s="2615"/>
      <c r="E73" s="2615"/>
      <c r="F73" s="2615"/>
      <c r="G73" s="977" t="s">
        <v>264</v>
      </c>
      <c r="H73" s="971" t="s">
        <v>1565</v>
      </c>
      <c r="I73" s="971"/>
      <c r="J73" s="971"/>
      <c r="K73" s="971"/>
      <c r="L73" s="971"/>
      <c r="M73" s="971"/>
      <c r="N73" s="971"/>
      <c r="O73" s="971"/>
      <c r="P73" s="971"/>
      <c r="Q73" s="971"/>
      <c r="R73" s="971"/>
      <c r="S73" s="971"/>
      <c r="T73" s="971"/>
      <c r="U73" s="971"/>
      <c r="V73" s="971"/>
      <c r="W73" s="971"/>
      <c r="X73" s="971"/>
      <c r="Y73" s="971"/>
      <c r="Z73" s="971"/>
      <c r="AA73" s="971"/>
      <c r="AB73" s="971"/>
      <c r="AC73" s="971"/>
      <c r="AD73" s="971"/>
      <c r="AE73" s="971"/>
      <c r="AF73" s="978"/>
      <c r="AG73" s="2503" t="s">
        <v>267</v>
      </c>
      <c r="AH73" s="2503"/>
      <c r="AI73" s="2503"/>
      <c r="AJ73" s="2610">
        <f>UnosPod!F402</f>
        <v>0</v>
      </c>
      <c r="AK73" s="2610"/>
      <c r="AL73" s="2610"/>
      <c r="AM73" s="2610"/>
      <c r="AN73" s="2610"/>
      <c r="AO73" s="2610">
        <f>UnosPod!M402</f>
        <v>0</v>
      </c>
      <c r="AP73" s="2610"/>
      <c r="AQ73" s="2610"/>
      <c r="AR73" s="2610"/>
      <c r="AS73" s="2610"/>
      <c r="AT73" s="2610">
        <f t="shared" ref="AT73:AT86" si="4">AJ73-AO73</f>
        <v>0</v>
      </c>
      <c r="AU73" s="2610"/>
      <c r="AV73" s="2610"/>
      <c r="AW73" s="2610"/>
      <c r="AX73" s="2610"/>
      <c r="AY73" s="2610">
        <f>ProslaGodina!B193</f>
        <v>0</v>
      </c>
      <c r="AZ73" s="2610"/>
      <c r="BA73" s="2610"/>
      <c r="BB73" s="2610"/>
      <c r="BC73" s="2611"/>
    </row>
    <row r="74" spans="1:55" s="951" customFormat="1" ht="15.75" customHeight="1" x14ac:dyDescent="0.2">
      <c r="A74" s="2616" t="s">
        <v>1725</v>
      </c>
      <c r="B74" s="2617"/>
      <c r="C74" s="2617"/>
      <c r="D74" s="2617"/>
      <c r="E74" s="2617"/>
      <c r="F74" s="2617"/>
      <c r="G74" s="975" t="s">
        <v>263</v>
      </c>
      <c r="H74" s="970" t="s">
        <v>1566</v>
      </c>
      <c r="I74" s="970"/>
      <c r="J74" s="970"/>
      <c r="K74" s="970"/>
      <c r="L74" s="970"/>
      <c r="M74" s="970"/>
      <c r="N74" s="970"/>
      <c r="O74" s="970"/>
      <c r="P74" s="970"/>
      <c r="Q74" s="970"/>
      <c r="R74" s="970"/>
      <c r="S74" s="970"/>
      <c r="T74" s="970"/>
      <c r="U74" s="970"/>
      <c r="V74" s="970"/>
      <c r="W74" s="970"/>
      <c r="X74" s="970"/>
      <c r="Y74" s="970"/>
      <c r="Z74" s="970"/>
      <c r="AA74" s="970"/>
      <c r="AB74" s="970"/>
      <c r="AC74" s="970"/>
      <c r="AD74" s="970"/>
      <c r="AE74" s="970"/>
      <c r="AF74" s="976"/>
      <c r="AG74" s="2497" t="s">
        <v>266</v>
      </c>
      <c r="AH74" s="2497"/>
      <c r="AI74" s="2497"/>
      <c r="AJ74" s="2608">
        <f>UnosPod!F403</f>
        <v>0</v>
      </c>
      <c r="AK74" s="2608"/>
      <c r="AL74" s="2608"/>
      <c r="AM74" s="2608"/>
      <c r="AN74" s="2608"/>
      <c r="AO74" s="2608">
        <f>UnosPod!M403</f>
        <v>0</v>
      </c>
      <c r="AP74" s="2608"/>
      <c r="AQ74" s="2608"/>
      <c r="AR74" s="2608"/>
      <c r="AS74" s="2608"/>
      <c r="AT74" s="2608">
        <f t="shared" si="4"/>
        <v>0</v>
      </c>
      <c r="AU74" s="2608"/>
      <c r="AV74" s="2608"/>
      <c r="AW74" s="2608"/>
      <c r="AX74" s="2608"/>
      <c r="AY74" s="2608">
        <f>ProslaGodina!B194</f>
        <v>0</v>
      </c>
      <c r="AZ74" s="2608"/>
      <c r="BA74" s="2608"/>
      <c r="BB74" s="2608"/>
      <c r="BC74" s="2609"/>
    </row>
    <row r="75" spans="1:55" s="951" customFormat="1" ht="15.75" customHeight="1" x14ac:dyDescent="0.2">
      <c r="A75" s="2614" t="s">
        <v>1726</v>
      </c>
      <c r="B75" s="2615"/>
      <c r="C75" s="2615"/>
      <c r="D75" s="2615"/>
      <c r="E75" s="2615"/>
      <c r="F75" s="2615"/>
      <c r="G75" s="977" t="s">
        <v>724</v>
      </c>
      <c r="H75" s="971" t="s">
        <v>1567</v>
      </c>
      <c r="I75" s="971"/>
      <c r="J75" s="971"/>
      <c r="K75" s="971"/>
      <c r="L75" s="971"/>
      <c r="M75" s="971"/>
      <c r="N75" s="971"/>
      <c r="O75" s="971"/>
      <c r="P75" s="971"/>
      <c r="Q75" s="971"/>
      <c r="R75" s="971"/>
      <c r="S75" s="971"/>
      <c r="T75" s="971"/>
      <c r="U75" s="971"/>
      <c r="V75" s="971"/>
      <c r="W75" s="971"/>
      <c r="X75" s="971"/>
      <c r="Y75" s="971"/>
      <c r="Z75" s="971"/>
      <c r="AA75" s="971"/>
      <c r="AB75" s="971"/>
      <c r="AC75" s="971"/>
      <c r="AD75" s="971"/>
      <c r="AE75" s="971"/>
      <c r="AF75" s="978"/>
      <c r="AG75" s="2503" t="s">
        <v>53</v>
      </c>
      <c r="AH75" s="2503"/>
      <c r="AI75" s="2503"/>
      <c r="AJ75" s="2610">
        <f>UnosPod!F404</f>
        <v>0</v>
      </c>
      <c r="AK75" s="2610"/>
      <c r="AL75" s="2610"/>
      <c r="AM75" s="2610"/>
      <c r="AN75" s="2610"/>
      <c r="AO75" s="2610">
        <f>UnosPod!M404</f>
        <v>0</v>
      </c>
      <c r="AP75" s="2610"/>
      <c r="AQ75" s="2610"/>
      <c r="AR75" s="2610"/>
      <c r="AS75" s="2610"/>
      <c r="AT75" s="2610">
        <f t="shared" si="4"/>
        <v>0</v>
      </c>
      <c r="AU75" s="2610"/>
      <c r="AV75" s="2610"/>
      <c r="AW75" s="2610"/>
      <c r="AX75" s="2610"/>
      <c r="AY75" s="2610">
        <f>ProslaGodina!B195</f>
        <v>0</v>
      </c>
      <c r="AZ75" s="2610"/>
      <c r="BA75" s="2610"/>
      <c r="BB75" s="2610"/>
      <c r="BC75" s="2611"/>
    </row>
    <row r="76" spans="1:55" s="951" customFormat="1" ht="15.75" customHeight="1" x14ac:dyDescent="0.2">
      <c r="A76" s="2651" t="s">
        <v>1727</v>
      </c>
      <c r="B76" s="2652"/>
      <c r="C76" s="2652"/>
      <c r="D76" s="2652"/>
      <c r="E76" s="2652"/>
      <c r="F76" s="2652"/>
      <c r="G76" s="975" t="s">
        <v>731</v>
      </c>
      <c r="H76" s="2612" t="s">
        <v>1568</v>
      </c>
      <c r="I76" s="2612"/>
      <c r="J76" s="2612"/>
      <c r="K76" s="2612"/>
      <c r="L76" s="2612"/>
      <c r="M76" s="2612"/>
      <c r="N76" s="2612"/>
      <c r="O76" s="2612"/>
      <c r="P76" s="2612"/>
      <c r="Q76" s="2612"/>
      <c r="R76" s="2612"/>
      <c r="S76" s="2612"/>
      <c r="T76" s="2612"/>
      <c r="U76" s="2612"/>
      <c r="V76" s="2612"/>
      <c r="W76" s="2612"/>
      <c r="X76" s="2612"/>
      <c r="Y76" s="2612"/>
      <c r="Z76" s="2612"/>
      <c r="AA76" s="2612"/>
      <c r="AB76" s="2612"/>
      <c r="AC76" s="2612"/>
      <c r="AD76" s="2612"/>
      <c r="AE76" s="2612"/>
      <c r="AF76" s="2613"/>
      <c r="AG76" s="2497" t="s">
        <v>54</v>
      </c>
      <c r="AH76" s="2497"/>
      <c r="AI76" s="2497"/>
      <c r="AJ76" s="2608">
        <f>UnosPod!F405+UnosPod!F406</f>
        <v>0</v>
      </c>
      <c r="AK76" s="2608"/>
      <c r="AL76" s="2608"/>
      <c r="AM76" s="2608"/>
      <c r="AN76" s="2608"/>
      <c r="AO76" s="2608">
        <f>UnosPod!M405+UnosPod!M406</f>
        <v>0</v>
      </c>
      <c r="AP76" s="2608"/>
      <c r="AQ76" s="2608"/>
      <c r="AR76" s="2608"/>
      <c r="AS76" s="2608"/>
      <c r="AT76" s="2608">
        <f t="shared" si="4"/>
        <v>0</v>
      </c>
      <c r="AU76" s="2608"/>
      <c r="AV76" s="2608"/>
      <c r="AW76" s="2608"/>
      <c r="AX76" s="2608"/>
      <c r="AY76" s="2608">
        <f>ProslaGodina!B196</f>
        <v>0</v>
      </c>
      <c r="AZ76" s="2608"/>
      <c r="BA76" s="2608"/>
      <c r="BB76" s="2608"/>
      <c r="BC76" s="2609"/>
    </row>
    <row r="77" spans="1:55" s="951" customFormat="1" ht="15.75" customHeight="1" x14ac:dyDescent="0.2">
      <c r="A77" s="2614" t="s">
        <v>1728</v>
      </c>
      <c r="B77" s="2615"/>
      <c r="C77" s="2615"/>
      <c r="D77" s="2615"/>
      <c r="E77" s="2615"/>
      <c r="F77" s="2615"/>
      <c r="G77" s="977" t="s">
        <v>265</v>
      </c>
      <c r="H77" s="2657" t="s">
        <v>1569</v>
      </c>
      <c r="I77" s="2657"/>
      <c r="J77" s="2657"/>
      <c r="K77" s="2657"/>
      <c r="L77" s="2657"/>
      <c r="M77" s="2657"/>
      <c r="N77" s="2657"/>
      <c r="O77" s="2657"/>
      <c r="P77" s="2657"/>
      <c r="Q77" s="2657"/>
      <c r="R77" s="2657"/>
      <c r="S77" s="2657"/>
      <c r="T77" s="2657"/>
      <c r="U77" s="2657"/>
      <c r="V77" s="2657"/>
      <c r="W77" s="2657"/>
      <c r="X77" s="2657"/>
      <c r="Y77" s="2657"/>
      <c r="Z77" s="2657"/>
      <c r="AA77" s="2657"/>
      <c r="AB77" s="2657"/>
      <c r="AC77" s="2657"/>
      <c r="AD77" s="2657"/>
      <c r="AE77" s="2657"/>
      <c r="AF77" s="2658"/>
      <c r="AG77" s="2503" t="s">
        <v>37</v>
      </c>
      <c r="AH77" s="2503"/>
      <c r="AI77" s="2503"/>
      <c r="AJ77" s="2610">
        <f>UnosPod!F407</f>
        <v>0</v>
      </c>
      <c r="AK77" s="2610"/>
      <c r="AL77" s="2610"/>
      <c r="AM77" s="2610"/>
      <c r="AN77" s="2610"/>
      <c r="AO77" s="2610">
        <f>UnosPod!M407</f>
        <v>0</v>
      </c>
      <c r="AP77" s="2610"/>
      <c r="AQ77" s="2610"/>
      <c r="AR77" s="2610"/>
      <c r="AS77" s="2610"/>
      <c r="AT77" s="2610">
        <f t="shared" si="4"/>
        <v>0</v>
      </c>
      <c r="AU77" s="2610"/>
      <c r="AV77" s="2610"/>
      <c r="AW77" s="2610"/>
      <c r="AX77" s="2610"/>
      <c r="AY77" s="2610">
        <f>ProslaGodina!B197</f>
        <v>0</v>
      </c>
      <c r="AZ77" s="2610"/>
      <c r="BA77" s="2610"/>
      <c r="BB77" s="2610"/>
      <c r="BC77" s="2611"/>
    </row>
    <row r="78" spans="1:55" s="951" customFormat="1" ht="15.75" customHeight="1" x14ac:dyDescent="0.2">
      <c r="A78" s="2616" t="s">
        <v>1729</v>
      </c>
      <c r="B78" s="2617"/>
      <c r="C78" s="2617"/>
      <c r="D78" s="2617"/>
      <c r="E78" s="2617"/>
      <c r="F78" s="2617"/>
      <c r="G78" s="975" t="s">
        <v>732</v>
      </c>
      <c r="H78" s="2612" t="s">
        <v>1570</v>
      </c>
      <c r="I78" s="2612"/>
      <c r="J78" s="2612"/>
      <c r="K78" s="2612"/>
      <c r="L78" s="2612"/>
      <c r="M78" s="2612"/>
      <c r="N78" s="2612"/>
      <c r="O78" s="2612"/>
      <c r="P78" s="2612"/>
      <c r="Q78" s="2612"/>
      <c r="R78" s="2612"/>
      <c r="S78" s="2612"/>
      <c r="T78" s="2612"/>
      <c r="U78" s="2612"/>
      <c r="V78" s="2612"/>
      <c r="W78" s="2612"/>
      <c r="X78" s="2612"/>
      <c r="Y78" s="2612"/>
      <c r="Z78" s="2612"/>
      <c r="AA78" s="2612"/>
      <c r="AB78" s="2612"/>
      <c r="AC78" s="2612"/>
      <c r="AD78" s="2612"/>
      <c r="AE78" s="2612"/>
      <c r="AF78" s="2613"/>
      <c r="AG78" s="2497" t="s">
        <v>38</v>
      </c>
      <c r="AH78" s="2497"/>
      <c r="AI78" s="2497"/>
      <c r="AJ78" s="2608">
        <f>UnosPod!F408</f>
        <v>0</v>
      </c>
      <c r="AK78" s="2608"/>
      <c r="AL78" s="2608"/>
      <c r="AM78" s="2608"/>
      <c r="AN78" s="2608"/>
      <c r="AO78" s="2608">
        <f>UnosPod!M408</f>
        <v>0</v>
      </c>
      <c r="AP78" s="2608"/>
      <c r="AQ78" s="2608"/>
      <c r="AR78" s="2608"/>
      <c r="AS78" s="2608"/>
      <c r="AT78" s="2608">
        <f t="shared" si="4"/>
        <v>0</v>
      </c>
      <c r="AU78" s="2608"/>
      <c r="AV78" s="2608"/>
      <c r="AW78" s="2608"/>
      <c r="AX78" s="2608"/>
      <c r="AY78" s="2608">
        <f>ProslaGodina!B198</f>
        <v>0</v>
      </c>
      <c r="AZ78" s="2608"/>
      <c r="BA78" s="2608"/>
      <c r="BB78" s="2608"/>
      <c r="BC78" s="2609"/>
    </row>
    <row r="79" spans="1:55" s="951" customFormat="1" ht="15.75" customHeight="1" x14ac:dyDescent="0.2">
      <c r="A79" s="2614" t="s">
        <v>613</v>
      </c>
      <c r="B79" s="2615"/>
      <c r="C79" s="2615"/>
      <c r="D79" s="2615"/>
      <c r="E79" s="2615"/>
      <c r="F79" s="2615"/>
      <c r="G79" s="977" t="s">
        <v>1311</v>
      </c>
      <c r="H79" s="2657" t="s">
        <v>1571</v>
      </c>
      <c r="I79" s="2657"/>
      <c r="J79" s="2657"/>
      <c r="K79" s="2657"/>
      <c r="L79" s="2657"/>
      <c r="M79" s="2657"/>
      <c r="N79" s="2657"/>
      <c r="O79" s="2657"/>
      <c r="P79" s="2657"/>
      <c r="Q79" s="2657"/>
      <c r="R79" s="2657"/>
      <c r="S79" s="2657"/>
      <c r="T79" s="2657"/>
      <c r="U79" s="2657"/>
      <c r="V79" s="2657"/>
      <c r="W79" s="2657"/>
      <c r="X79" s="2657"/>
      <c r="Y79" s="2657"/>
      <c r="Z79" s="2657"/>
      <c r="AA79" s="2657"/>
      <c r="AB79" s="2657"/>
      <c r="AC79" s="2657"/>
      <c r="AD79" s="2657"/>
      <c r="AE79" s="2657"/>
      <c r="AF79" s="2658"/>
      <c r="AG79" s="2503" t="s">
        <v>98</v>
      </c>
      <c r="AH79" s="2503"/>
      <c r="AI79" s="2503"/>
      <c r="AJ79" s="2610">
        <f>UnosPod!F409</f>
        <v>0</v>
      </c>
      <c r="AK79" s="2610"/>
      <c r="AL79" s="2610"/>
      <c r="AM79" s="2610"/>
      <c r="AN79" s="2610"/>
      <c r="AO79" s="2610">
        <f>UnosPod!M409</f>
        <v>0</v>
      </c>
      <c r="AP79" s="2610"/>
      <c r="AQ79" s="2610"/>
      <c r="AR79" s="2610"/>
      <c r="AS79" s="2610"/>
      <c r="AT79" s="2610">
        <f t="shared" si="4"/>
        <v>0</v>
      </c>
      <c r="AU79" s="2610"/>
      <c r="AV79" s="2610"/>
      <c r="AW79" s="2610"/>
      <c r="AX79" s="2610"/>
      <c r="AY79" s="2610">
        <f>ProslaGodina!B199</f>
        <v>0</v>
      </c>
      <c r="AZ79" s="2610"/>
      <c r="BA79" s="2610"/>
      <c r="BB79" s="2610"/>
      <c r="BC79" s="2611"/>
    </row>
    <row r="80" spans="1:55" s="951" customFormat="1" ht="15.75" customHeight="1" x14ac:dyDescent="0.2">
      <c r="A80" s="2616" t="s">
        <v>1730</v>
      </c>
      <c r="B80" s="2617"/>
      <c r="C80" s="2617"/>
      <c r="D80" s="2617"/>
      <c r="E80" s="2617"/>
      <c r="F80" s="2617"/>
      <c r="G80" s="975" t="s">
        <v>1572</v>
      </c>
      <c r="H80" s="970" t="s">
        <v>1573</v>
      </c>
      <c r="I80" s="970"/>
      <c r="J80" s="970"/>
      <c r="K80" s="970"/>
      <c r="L80" s="970"/>
      <c r="M80" s="970"/>
      <c r="N80" s="970"/>
      <c r="O80" s="970"/>
      <c r="P80" s="970"/>
      <c r="Q80" s="970"/>
      <c r="R80" s="970"/>
      <c r="S80" s="970"/>
      <c r="T80" s="970"/>
      <c r="U80" s="970"/>
      <c r="V80" s="970"/>
      <c r="W80" s="970"/>
      <c r="X80" s="970"/>
      <c r="Y80" s="970"/>
      <c r="Z80" s="970"/>
      <c r="AA80" s="970"/>
      <c r="AB80" s="970"/>
      <c r="AC80" s="970"/>
      <c r="AD80" s="970"/>
      <c r="AE80" s="970"/>
      <c r="AF80" s="976"/>
      <c r="AG80" s="2497" t="s">
        <v>99</v>
      </c>
      <c r="AH80" s="2497"/>
      <c r="AI80" s="2497"/>
      <c r="AJ80" s="2608">
        <f>UnosPod!F410</f>
        <v>0</v>
      </c>
      <c r="AK80" s="2608"/>
      <c r="AL80" s="2608"/>
      <c r="AM80" s="2608"/>
      <c r="AN80" s="2608"/>
      <c r="AO80" s="2608">
        <f>UnosPod!M410</f>
        <v>0</v>
      </c>
      <c r="AP80" s="2608"/>
      <c r="AQ80" s="2608"/>
      <c r="AR80" s="2608"/>
      <c r="AS80" s="2608"/>
      <c r="AT80" s="2608">
        <f t="shared" si="4"/>
        <v>0</v>
      </c>
      <c r="AU80" s="2608"/>
      <c r="AV80" s="2608"/>
      <c r="AW80" s="2608"/>
      <c r="AX80" s="2608"/>
      <c r="AY80" s="2608">
        <f>ProslaGodina!B200</f>
        <v>0</v>
      </c>
      <c r="AZ80" s="2608"/>
      <c r="BA80" s="2608"/>
      <c r="BB80" s="2608"/>
      <c r="BC80" s="2609"/>
    </row>
    <row r="81" spans="1:55" s="951" customFormat="1" ht="15.75" customHeight="1" x14ac:dyDescent="0.2">
      <c r="A81" s="2614" t="s">
        <v>77</v>
      </c>
      <c r="B81" s="2615"/>
      <c r="C81" s="2615"/>
      <c r="D81" s="2615"/>
      <c r="E81" s="2615"/>
      <c r="F81" s="2615"/>
      <c r="G81" s="977" t="s">
        <v>205</v>
      </c>
      <c r="H81" s="971" t="s">
        <v>1574</v>
      </c>
      <c r="I81" s="971"/>
      <c r="J81" s="971"/>
      <c r="K81" s="971"/>
      <c r="L81" s="971"/>
      <c r="M81" s="971"/>
      <c r="N81" s="971"/>
      <c r="O81" s="971"/>
      <c r="P81" s="971"/>
      <c r="Q81" s="971"/>
      <c r="R81" s="971"/>
      <c r="S81" s="971"/>
      <c r="T81" s="971"/>
      <c r="U81" s="971"/>
      <c r="V81" s="971"/>
      <c r="W81" s="971"/>
      <c r="X81" s="971"/>
      <c r="Y81" s="971"/>
      <c r="Z81" s="971"/>
      <c r="AA81" s="971"/>
      <c r="AB81" s="971"/>
      <c r="AC81" s="971"/>
      <c r="AD81" s="971"/>
      <c r="AE81" s="971"/>
      <c r="AF81" s="978"/>
      <c r="AG81" s="2503" t="s">
        <v>100</v>
      </c>
      <c r="AH81" s="2503"/>
      <c r="AI81" s="2503"/>
      <c r="AJ81" s="2610">
        <f>AJ82+AJ83</f>
        <v>0</v>
      </c>
      <c r="AK81" s="2610"/>
      <c r="AL81" s="2610"/>
      <c r="AM81" s="2610"/>
      <c r="AN81" s="2610"/>
      <c r="AO81" s="2610">
        <f>AO82+AO83</f>
        <v>0</v>
      </c>
      <c r="AP81" s="2610"/>
      <c r="AQ81" s="2610"/>
      <c r="AR81" s="2610"/>
      <c r="AS81" s="2610"/>
      <c r="AT81" s="2610">
        <f t="shared" si="4"/>
        <v>0</v>
      </c>
      <c r="AU81" s="2610"/>
      <c r="AV81" s="2610"/>
      <c r="AW81" s="2610"/>
      <c r="AX81" s="2610"/>
      <c r="AY81" s="2610">
        <f>AY82+AY83</f>
        <v>0</v>
      </c>
      <c r="AZ81" s="2610"/>
      <c r="BA81" s="2610"/>
      <c r="BB81" s="2610"/>
      <c r="BC81" s="2611"/>
    </row>
    <row r="82" spans="1:55" s="951" customFormat="1" ht="15.75" customHeight="1" x14ac:dyDescent="0.2">
      <c r="A82" s="2616" t="s">
        <v>376</v>
      </c>
      <c r="B82" s="2617"/>
      <c r="C82" s="2617"/>
      <c r="D82" s="2617"/>
      <c r="E82" s="2617"/>
      <c r="F82" s="2617"/>
      <c r="G82" s="975" t="s">
        <v>264</v>
      </c>
      <c r="H82" s="970" t="s">
        <v>1575</v>
      </c>
      <c r="I82" s="970"/>
      <c r="J82" s="970"/>
      <c r="K82" s="970"/>
      <c r="L82" s="970"/>
      <c r="M82" s="970"/>
      <c r="N82" s="970"/>
      <c r="O82" s="970"/>
      <c r="P82" s="970"/>
      <c r="Q82" s="970"/>
      <c r="R82" s="970"/>
      <c r="S82" s="970"/>
      <c r="T82" s="970"/>
      <c r="U82" s="970"/>
      <c r="V82" s="970"/>
      <c r="W82" s="970"/>
      <c r="X82" s="970"/>
      <c r="Y82" s="970"/>
      <c r="Z82" s="970"/>
      <c r="AA82" s="970"/>
      <c r="AB82" s="970"/>
      <c r="AC82" s="970"/>
      <c r="AD82" s="970"/>
      <c r="AE82" s="970"/>
      <c r="AF82" s="976"/>
      <c r="AG82" s="2497" t="s">
        <v>262</v>
      </c>
      <c r="AH82" s="2497"/>
      <c r="AI82" s="2497"/>
      <c r="AJ82" s="2608">
        <f>UnosPod!F412</f>
        <v>0</v>
      </c>
      <c r="AK82" s="2608"/>
      <c r="AL82" s="2608"/>
      <c r="AM82" s="2608"/>
      <c r="AN82" s="2608"/>
      <c r="AO82" s="2608">
        <f>UnosPod!M412</f>
        <v>0</v>
      </c>
      <c r="AP82" s="2608"/>
      <c r="AQ82" s="2608"/>
      <c r="AR82" s="2608"/>
      <c r="AS82" s="2608"/>
      <c r="AT82" s="2608">
        <f t="shared" si="4"/>
        <v>0</v>
      </c>
      <c r="AU82" s="2608"/>
      <c r="AV82" s="2608"/>
      <c r="AW82" s="2608"/>
      <c r="AX82" s="2608"/>
      <c r="AY82" s="2608">
        <f>ProslaGodina!B202</f>
        <v>0</v>
      </c>
      <c r="AZ82" s="2608"/>
      <c r="BA82" s="2608"/>
      <c r="BB82" s="2608"/>
      <c r="BC82" s="2609"/>
    </row>
    <row r="83" spans="1:55" s="951" customFormat="1" ht="15.75" customHeight="1" x14ac:dyDescent="0.2">
      <c r="A83" s="2614" t="s">
        <v>1731</v>
      </c>
      <c r="B83" s="2615"/>
      <c r="C83" s="2615"/>
      <c r="D83" s="2615"/>
      <c r="E83" s="2615"/>
      <c r="F83" s="2615"/>
      <c r="G83" s="977" t="s">
        <v>263</v>
      </c>
      <c r="H83" s="971" t="s">
        <v>1576</v>
      </c>
      <c r="I83" s="971"/>
      <c r="J83" s="971"/>
      <c r="K83" s="971"/>
      <c r="L83" s="971"/>
      <c r="M83" s="971"/>
      <c r="N83" s="971"/>
      <c r="O83" s="971"/>
      <c r="P83" s="971"/>
      <c r="Q83" s="971"/>
      <c r="R83" s="971"/>
      <c r="S83" s="971"/>
      <c r="T83" s="971"/>
      <c r="U83" s="971"/>
      <c r="V83" s="971"/>
      <c r="W83" s="971"/>
      <c r="X83" s="971"/>
      <c r="Y83" s="971"/>
      <c r="Z83" s="971"/>
      <c r="AA83" s="971"/>
      <c r="AB83" s="971"/>
      <c r="AC83" s="971"/>
      <c r="AD83" s="971"/>
      <c r="AE83" s="971"/>
      <c r="AF83" s="978"/>
      <c r="AG83" s="2503" t="s">
        <v>55</v>
      </c>
      <c r="AH83" s="2503"/>
      <c r="AI83" s="2503"/>
      <c r="AJ83" s="2610">
        <f>SUM(UnosPod!F413:L421)</f>
        <v>0</v>
      </c>
      <c r="AK83" s="2610"/>
      <c r="AL83" s="2610"/>
      <c r="AM83" s="2610"/>
      <c r="AN83" s="2610"/>
      <c r="AO83" s="2610">
        <f>SUM(UnosPod!M413:S421)</f>
        <v>0</v>
      </c>
      <c r="AP83" s="2610"/>
      <c r="AQ83" s="2610"/>
      <c r="AR83" s="2610"/>
      <c r="AS83" s="2610"/>
      <c r="AT83" s="2610">
        <f t="shared" si="4"/>
        <v>0</v>
      </c>
      <c r="AU83" s="2610"/>
      <c r="AV83" s="2610"/>
      <c r="AW83" s="2610"/>
      <c r="AX83" s="2610"/>
      <c r="AY83" s="2610">
        <f>ProslaGodina!B203</f>
        <v>0</v>
      </c>
      <c r="AZ83" s="2610"/>
      <c r="BA83" s="2610"/>
      <c r="BB83" s="2610"/>
      <c r="BC83" s="2611"/>
    </row>
    <row r="84" spans="1:55" s="951" customFormat="1" ht="15.75" customHeight="1" x14ac:dyDescent="0.2">
      <c r="A84" s="2616" t="s">
        <v>1732</v>
      </c>
      <c r="B84" s="2617"/>
      <c r="C84" s="2617"/>
      <c r="D84" s="2617"/>
      <c r="E84" s="2617"/>
      <c r="F84" s="2617"/>
      <c r="G84" s="975" t="s">
        <v>206</v>
      </c>
      <c r="H84" s="970" t="s">
        <v>1577</v>
      </c>
      <c r="I84" s="970"/>
      <c r="J84" s="970"/>
      <c r="K84" s="970"/>
      <c r="L84" s="970"/>
      <c r="M84" s="970"/>
      <c r="N84" s="970"/>
      <c r="O84" s="970"/>
      <c r="P84" s="970"/>
      <c r="Q84" s="970"/>
      <c r="R84" s="970"/>
      <c r="S84" s="970"/>
      <c r="T84" s="970"/>
      <c r="U84" s="970"/>
      <c r="V84" s="970"/>
      <c r="W84" s="970"/>
      <c r="X84" s="970"/>
      <c r="Y84" s="970"/>
      <c r="Z84" s="970"/>
      <c r="AA84" s="970"/>
      <c r="AB84" s="970"/>
      <c r="AC84" s="970"/>
      <c r="AD84" s="970"/>
      <c r="AE84" s="970"/>
      <c r="AF84" s="976"/>
      <c r="AG84" s="2497" t="s">
        <v>261</v>
      </c>
      <c r="AH84" s="2497"/>
      <c r="AI84" s="2497"/>
      <c r="AJ84" s="2608">
        <f>SUM(UnosPod!F423:L429)</f>
        <v>0</v>
      </c>
      <c r="AK84" s="2608"/>
      <c r="AL84" s="2608"/>
      <c r="AM84" s="2608"/>
      <c r="AN84" s="2608"/>
      <c r="AO84" s="2608">
        <f>SUM(UnosPod!M423:S429)</f>
        <v>0</v>
      </c>
      <c r="AP84" s="2608"/>
      <c r="AQ84" s="2608"/>
      <c r="AR84" s="2608"/>
      <c r="AS84" s="2608"/>
      <c r="AT84" s="2608">
        <f t="shared" si="4"/>
        <v>0</v>
      </c>
      <c r="AU84" s="2608"/>
      <c r="AV84" s="2608"/>
      <c r="AW84" s="2608"/>
      <c r="AX84" s="2608"/>
      <c r="AY84" s="2608">
        <f>ProslaGodina!B204</f>
        <v>0</v>
      </c>
      <c r="AZ84" s="2608"/>
      <c r="BA84" s="2608"/>
      <c r="BB84" s="2608"/>
      <c r="BC84" s="2609"/>
    </row>
    <row r="85" spans="1:55" s="951" customFormat="1" ht="15.75" customHeight="1" x14ac:dyDescent="0.2">
      <c r="A85" s="2665" t="s">
        <v>1733</v>
      </c>
      <c r="B85" s="2666"/>
      <c r="C85" s="2666"/>
      <c r="D85" s="2666"/>
      <c r="E85" s="2666"/>
      <c r="F85" s="2666"/>
      <c r="G85" s="977" t="s">
        <v>207</v>
      </c>
      <c r="H85" s="971" t="s">
        <v>1578</v>
      </c>
      <c r="I85" s="971"/>
      <c r="J85" s="971"/>
      <c r="K85" s="971"/>
      <c r="L85" s="971"/>
      <c r="M85" s="971"/>
      <c r="N85" s="971"/>
      <c r="O85" s="971"/>
      <c r="P85" s="971"/>
      <c r="Q85" s="971"/>
      <c r="R85" s="971"/>
      <c r="S85" s="971"/>
      <c r="T85" s="971"/>
      <c r="U85" s="971"/>
      <c r="V85" s="971"/>
      <c r="W85" s="971"/>
      <c r="X85" s="971"/>
      <c r="Y85" s="971"/>
      <c r="Z85" s="971"/>
      <c r="AA85" s="971"/>
      <c r="AB85" s="971"/>
      <c r="AC85" s="971"/>
      <c r="AD85" s="971"/>
      <c r="AE85" s="971"/>
      <c r="AF85" s="978"/>
      <c r="AG85" s="2503" t="s">
        <v>39</v>
      </c>
      <c r="AH85" s="2503"/>
      <c r="AI85" s="2503"/>
      <c r="AJ85" s="2610">
        <f>SUM(UnosPod!F431:L435)-UnosPod!F434</f>
        <v>0</v>
      </c>
      <c r="AK85" s="2610"/>
      <c r="AL85" s="2610"/>
      <c r="AM85" s="2610"/>
      <c r="AN85" s="2610"/>
      <c r="AO85" s="2610">
        <f>SUM(UnosPod!M431:S435)-UnosPod!M434</f>
        <v>0</v>
      </c>
      <c r="AP85" s="2610"/>
      <c r="AQ85" s="2610"/>
      <c r="AR85" s="2610"/>
      <c r="AS85" s="2610"/>
      <c r="AT85" s="2610">
        <f t="shared" si="4"/>
        <v>0</v>
      </c>
      <c r="AU85" s="2610"/>
      <c r="AV85" s="2610"/>
      <c r="AW85" s="2610"/>
      <c r="AX85" s="2610"/>
      <c r="AY85" s="2610">
        <f>ProslaGodina!B205</f>
        <v>0</v>
      </c>
      <c r="AZ85" s="2610"/>
      <c r="BA85" s="2610"/>
      <c r="BB85" s="2610"/>
      <c r="BC85" s="2611"/>
    </row>
    <row r="86" spans="1:55" s="951" customFormat="1" ht="15.75" customHeight="1" x14ac:dyDescent="0.2">
      <c r="A86" s="2616" t="s">
        <v>382</v>
      </c>
      <c r="B86" s="2617"/>
      <c r="C86" s="2617"/>
      <c r="D86" s="2617"/>
      <c r="E86" s="2617"/>
      <c r="F86" s="2617"/>
      <c r="G86" s="975" t="s">
        <v>258</v>
      </c>
      <c r="H86" s="970" t="s">
        <v>1579</v>
      </c>
      <c r="I86" s="970"/>
      <c r="J86" s="970"/>
      <c r="K86" s="970"/>
      <c r="L86" s="970"/>
      <c r="M86" s="970"/>
      <c r="N86" s="970"/>
      <c r="O86" s="970"/>
      <c r="P86" s="970"/>
      <c r="Q86" s="970"/>
      <c r="R86" s="970"/>
      <c r="S86" s="970"/>
      <c r="T86" s="970"/>
      <c r="U86" s="970"/>
      <c r="V86" s="970"/>
      <c r="W86" s="970"/>
      <c r="X86" s="970"/>
      <c r="Y86" s="970"/>
      <c r="Z86" s="970"/>
      <c r="AA86" s="970"/>
      <c r="AB86" s="970"/>
      <c r="AC86" s="970"/>
      <c r="AD86" s="970"/>
      <c r="AE86" s="970"/>
      <c r="AF86" s="976"/>
      <c r="AG86" s="2497" t="s">
        <v>101</v>
      </c>
      <c r="AH86" s="2497"/>
      <c r="AI86" s="2497"/>
      <c r="AJ86" s="2608">
        <f>UnosPod!F434</f>
        <v>0</v>
      </c>
      <c r="AK86" s="2608"/>
      <c r="AL86" s="2608"/>
      <c r="AM86" s="2608"/>
      <c r="AN86" s="2608"/>
      <c r="AO86" s="2608">
        <f>UnosPod!M434</f>
        <v>0</v>
      </c>
      <c r="AP86" s="2608"/>
      <c r="AQ86" s="2608"/>
      <c r="AR86" s="2608"/>
      <c r="AS86" s="2608"/>
      <c r="AT86" s="2608">
        <f t="shared" si="4"/>
        <v>0</v>
      </c>
      <c r="AU86" s="2608"/>
      <c r="AV86" s="2608"/>
      <c r="AW86" s="2608"/>
      <c r="AX86" s="2608"/>
      <c r="AY86" s="2608">
        <f>ProslaGodina!B206</f>
        <v>0</v>
      </c>
      <c r="AZ86" s="2608"/>
      <c r="BA86" s="2608"/>
      <c r="BB86" s="2608"/>
      <c r="BC86" s="2609"/>
    </row>
    <row r="87" spans="1:55" s="951" customFormat="1" ht="15.75" customHeight="1" x14ac:dyDescent="0.2">
      <c r="A87" s="2647"/>
      <c r="B87" s="2648"/>
      <c r="C87" s="2648"/>
      <c r="D87" s="2648"/>
      <c r="E87" s="2648"/>
      <c r="F87" s="2648"/>
      <c r="G87" s="997" t="s">
        <v>1431</v>
      </c>
      <c r="H87" s="983" t="s">
        <v>1580</v>
      </c>
      <c r="I87" s="972"/>
      <c r="J87" s="972"/>
      <c r="K87" s="972"/>
      <c r="L87" s="972"/>
      <c r="M87" s="972"/>
      <c r="N87" s="972"/>
      <c r="O87" s="972"/>
      <c r="P87" s="972"/>
      <c r="Q87" s="972"/>
      <c r="R87" s="972"/>
      <c r="S87" s="972"/>
      <c r="T87" s="972"/>
      <c r="U87" s="972"/>
      <c r="V87" s="972"/>
      <c r="W87" s="972"/>
      <c r="X87" s="972"/>
      <c r="Y87" s="972"/>
      <c r="Z87" s="972"/>
      <c r="AA87" s="972"/>
      <c r="AB87" s="972"/>
      <c r="AC87" s="972"/>
      <c r="AD87" s="972"/>
      <c r="AE87" s="972"/>
      <c r="AF87" s="995"/>
      <c r="AG87" s="2503" t="s">
        <v>102</v>
      </c>
      <c r="AH87" s="2503"/>
      <c r="AI87" s="2503"/>
      <c r="AJ87" s="2639">
        <f>AJ18+AJ56</f>
        <v>0</v>
      </c>
      <c r="AK87" s="2639"/>
      <c r="AL87" s="2639"/>
      <c r="AM87" s="2639"/>
      <c r="AN87" s="2639"/>
      <c r="AO87" s="2639">
        <f>AO18+AO56</f>
        <v>0</v>
      </c>
      <c r="AP87" s="2639"/>
      <c r="AQ87" s="2639"/>
      <c r="AR87" s="2639"/>
      <c r="AS87" s="2639"/>
      <c r="AT87" s="2639">
        <f>AT18+AT56</f>
        <v>0</v>
      </c>
      <c r="AU87" s="2639"/>
      <c r="AV87" s="2639"/>
      <c r="AW87" s="2639"/>
      <c r="AX87" s="2639"/>
      <c r="AY87" s="2639">
        <f>AY18+AY56</f>
        <v>0</v>
      </c>
      <c r="AZ87" s="2639"/>
      <c r="BA87" s="2639"/>
      <c r="BB87" s="2639"/>
      <c r="BC87" s="2640"/>
    </row>
    <row r="88" spans="1:55" s="951" customFormat="1" ht="15.75" customHeight="1" x14ac:dyDescent="0.2">
      <c r="A88" s="2616" t="s">
        <v>701</v>
      </c>
      <c r="B88" s="2617"/>
      <c r="C88" s="2617"/>
      <c r="D88" s="2617"/>
      <c r="E88" s="2617"/>
      <c r="F88" s="2617"/>
      <c r="G88" s="981" t="s">
        <v>733</v>
      </c>
      <c r="H88" s="982" t="s">
        <v>1581</v>
      </c>
      <c r="I88" s="970"/>
      <c r="J88" s="970"/>
      <c r="K88" s="970"/>
      <c r="L88" s="970"/>
      <c r="M88" s="970"/>
      <c r="N88" s="970"/>
      <c r="O88" s="970"/>
      <c r="P88" s="970"/>
      <c r="Q88" s="970"/>
      <c r="R88" s="970"/>
      <c r="S88" s="970"/>
      <c r="T88" s="970"/>
      <c r="U88" s="970"/>
      <c r="V88" s="970"/>
      <c r="W88" s="970"/>
      <c r="X88" s="970"/>
      <c r="Y88" s="970"/>
      <c r="Z88" s="970"/>
      <c r="AA88" s="970"/>
      <c r="AB88" s="970"/>
      <c r="AC88" s="970"/>
      <c r="AD88" s="970"/>
      <c r="AE88" s="970"/>
      <c r="AF88" s="976"/>
      <c r="AG88" s="2497" t="s">
        <v>370</v>
      </c>
      <c r="AH88" s="2497"/>
      <c r="AI88" s="2497"/>
      <c r="AJ88" s="2608">
        <f>UnosPod!F439</f>
        <v>0</v>
      </c>
      <c r="AK88" s="2608"/>
      <c r="AL88" s="2608"/>
      <c r="AM88" s="2608"/>
      <c r="AN88" s="2608"/>
      <c r="AO88" s="2608">
        <f>UnosPod!K439</f>
        <v>0</v>
      </c>
      <c r="AP88" s="2608"/>
      <c r="AQ88" s="2608"/>
      <c r="AR88" s="2608"/>
      <c r="AS88" s="2608"/>
      <c r="AT88" s="2608">
        <f>AJ88-AO88</f>
        <v>0</v>
      </c>
      <c r="AU88" s="2608"/>
      <c r="AV88" s="2608"/>
      <c r="AW88" s="2608"/>
      <c r="AX88" s="2608"/>
      <c r="AY88" s="2608">
        <f>ProslaGodina!B208</f>
        <v>0</v>
      </c>
      <c r="AZ88" s="2608"/>
      <c r="BA88" s="2608"/>
      <c r="BB88" s="2608"/>
      <c r="BC88" s="2609"/>
    </row>
    <row r="89" spans="1:55" s="951" customFormat="1" ht="15.75" customHeight="1" x14ac:dyDescent="0.2">
      <c r="A89" s="2614"/>
      <c r="B89" s="2615"/>
      <c r="C89" s="2615"/>
      <c r="D89" s="2615"/>
      <c r="E89" s="2615"/>
      <c r="F89" s="2615"/>
      <c r="G89" s="979" t="s">
        <v>734</v>
      </c>
      <c r="H89" s="974" t="s">
        <v>1582</v>
      </c>
      <c r="I89" s="971"/>
      <c r="J89" s="971"/>
      <c r="K89" s="971"/>
      <c r="L89" s="971"/>
      <c r="M89" s="971"/>
      <c r="N89" s="971"/>
      <c r="O89" s="971"/>
      <c r="P89" s="971"/>
      <c r="Q89" s="971"/>
      <c r="R89" s="971"/>
      <c r="S89" s="971"/>
      <c r="T89" s="971"/>
      <c r="U89" s="971"/>
      <c r="V89" s="971"/>
      <c r="W89" s="971"/>
      <c r="X89" s="971"/>
      <c r="Y89" s="971"/>
      <c r="Z89" s="971"/>
      <c r="AA89" s="971"/>
      <c r="AB89" s="971"/>
      <c r="AC89" s="971"/>
      <c r="AD89" s="971"/>
      <c r="AE89" s="971"/>
      <c r="AF89" s="978"/>
      <c r="AG89" s="2503" t="s">
        <v>371</v>
      </c>
      <c r="AH89" s="2503"/>
      <c r="AI89" s="2503"/>
      <c r="AJ89" s="2610">
        <f>AJ87+AJ88</f>
        <v>0</v>
      </c>
      <c r="AK89" s="2610"/>
      <c r="AL89" s="2610"/>
      <c r="AM89" s="2610"/>
      <c r="AN89" s="2610"/>
      <c r="AO89" s="2610">
        <f t="shared" ref="AO89" si="5">AO87+AO88</f>
        <v>0</v>
      </c>
      <c r="AP89" s="2610"/>
      <c r="AQ89" s="2610"/>
      <c r="AR89" s="2610"/>
      <c r="AS89" s="2610"/>
      <c r="AT89" s="2610">
        <f t="shared" ref="AT89" si="6">AT87+AT88</f>
        <v>0</v>
      </c>
      <c r="AU89" s="2610"/>
      <c r="AV89" s="2610"/>
      <c r="AW89" s="2610"/>
      <c r="AX89" s="2610"/>
      <c r="AY89" s="2610">
        <f>AY87+AY88</f>
        <v>0</v>
      </c>
      <c r="AZ89" s="2610"/>
      <c r="BA89" s="2610"/>
      <c r="BB89" s="2610"/>
      <c r="BC89" s="2611"/>
    </row>
    <row r="90" spans="1:55" s="951" customFormat="1" ht="15.75" customHeight="1" x14ac:dyDescent="0.2">
      <c r="A90" s="2616" t="s">
        <v>1734</v>
      </c>
      <c r="B90" s="2617"/>
      <c r="C90" s="2617"/>
      <c r="D90" s="2617"/>
      <c r="E90" s="2617"/>
      <c r="F90" s="2617"/>
      <c r="G90" s="981" t="s">
        <v>735</v>
      </c>
      <c r="H90" s="982" t="s">
        <v>1583</v>
      </c>
      <c r="I90" s="970"/>
      <c r="J90" s="970"/>
      <c r="K90" s="970"/>
      <c r="L90" s="970"/>
      <c r="M90" s="970"/>
      <c r="N90" s="970"/>
      <c r="O90" s="970"/>
      <c r="P90" s="970"/>
      <c r="Q90" s="970"/>
      <c r="R90" s="970"/>
      <c r="S90" s="970"/>
      <c r="T90" s="970"/>
      <c r="U90" s="970"/>
      <c r="V90" s="970"/>
      <c r="W90" s="970"/>
      <c r="X90" s="970"/>
      <c r="Y90" s="970"/>
      <c r="Z90" s="970"/>
      <c r="AA90" s="970"/>
      <c r="AB90" s="970"/>
      <c r="AC90" s="970"/>
      <c r="AD90" s="970"/>
      <c r="AE90" s="970"/>
      <c r="AF90" s="976"/>
      <c r="AG90" s="2497" t="s">
        <v>372</v>
      </c>
      <c r="AH90" s="2497"/>
      <c r="AI90" s="2497"/>
      <c r="AJ90" s="2608">
        <f>UnosPod!F443</f>
        <v>0</v>
      </c>
      <c r="AK90" s="2608"/>
      <c r="AL90" s="2608"/>
      <c r="AM90" s="2608"/>
      <c r="AN90" s="2608"/>
      <c r="AO90" s="2608">
        <f>UnosPod!M443</f>
        <v>0</v>
      </c>
      <c r="AP90" s="2608"/>
      <c r="AQ90" s="2608"/>
      <c r="AR90" s="2608"/>
      <c r="AS90" s="2608"/>
      <c r="AT90" s="2608">
        <f>AJ90-AO90</f>
        <v>0</v>
      </c>
      <c r="AU90" s="2608"/>
      <c r="AV90" s="2608"/>
      <c r="AW90" s="2608"/>
      <c r="AX90" s="2608"/>
      <c r="AY90" s="2608">
        <f>ProslaGodina!B210</f>
        <v>0</v>
      </c>
      <c r="AZ90" s="2608"/>
      <c r="BA90" s="2608"/>
      <c r="BB90" s="2608"/>
      <c r="BC90" s="2609"/>
    </row>
    <row r="91" spans="1:55" s="951" customFormat="1" ht="15.75" customHeight="1" x14ac:dyDescent="0.2">
      <c r="A91" s="2669"/>
      <c r="B91" s="2670"/>
      <c r="C91" s="2670"/>
      <c r="D91" s="2670"/>
      <c r="E91" s="2670"/>
      <c r="F91" s="2670"/>
      <c r="G91" s="998" t="s">
        <v>737</v>
      </c>
      <c r="H91" s="994" t="s">
        <v>1584</v>
      </c>
      <c r="I91" s="984"/>
      <c r="J91" s="984"/>
      <c r="K91" s="984"/>
      <c r="L91" s="984"/>
      <c r="M91" s="984"/>
      <c r="N91" s="984"/>
      <c r="O91" s="984"/>
      <c r="P91" s="984"/>
      <c r="Q91" s="984"/>
      <c r="R91" s="984"/>
      <c r="S91" s="984"/>
      <c r="T91" s="984"/>
      <c r="U91" s="984"/>
      <c r="V91" s="984"/>
      <c r="W91" s="984"/>
      <c r="X91" s="984"/>
      <c r="Y91" s="984"/>
      <c r="Z91" s="984"/>
      <c r="AA91" s="984"/>
      <c r="AB91" s="984"/>
      <c r="AC91" s="984"/>
      <c r="AD91" s="984"/>
      <c r="AE91" s="984"/>
      <c r="AF91" s="999"/>
      <c r="AG91" s="2672" t="s">
        <v>373</v>
      </c>
      <c r="AH91" s="2672"/>
      <c r="AI91" s="2672"/>
      <c r="AJ91" s="2645">
        <f>AJ89+AJ90</f>
        <v>0</v>
      </c>
      <c r="AK91" s="2645"/>
      <c r="AL91" s="2645"/>
      <c r="AM91" s="2645"/>
      <c r="AN91" s="2645"/>
      <c r="AO91" s="2645">
        <f t="shared" ref="AO91" si="7">AO89+AO90</f>
        <v>0</v>
      </c>
      <c r="AP91" s="2645"/>
      <c r="AQ91" s="2645"/>
      <c r="AR91" s="2645"/>
      <c r="AS91" s="2645"/>
      <c r="AT91" s="2645">
        <f t="shared" ref="AT91" si="8">AT89+AT90</f>
        <v>0</v>
      </c>
      <c r="AU91" s="2645"/>
      <c r="AV91" s="2645"/>
      <c r="AW91" s="2645"/>
      <c r="AX91" s="2645"/>
      <c r="AY91" s="2645">
        <f>AY89+AY90</f>
        <v>0</v>
      </c>
      <c r="AZ91" s="2645"/>
      <c r="BA91" s="2645"/>
      <c r="BB91" s="2645"/>
      <c r="BC91" s="2646"/>
    </row>
    <row r="92" spans="1:55" ht="13.5" customHeight="1" x14ac:dyDescent="0.2">
      <c r="A92" s="935"/>
      <c r="B92" s="935"/>
      <c r="C92" s="935"/>
      <c r="D92" s="935"/>
      <c r="E92" s="935"/>
      <c r="F92" s="935"/>
      <c r="AG92" s="935"/>
      <c r="AH92" s="935"/>
    </row>
    <row r="93" spans="1:55" ht="13.5" customHeight="1" x14ac:dyDescent="0.2">
      <c r="A93" s="935"/>
      <c r="B93" s="935"/>
      <c r="C93" s="935"/>
      <c r="D93" s="935"/>
      <c r="E93" s="935"/>
      <c r="F93" s="935"/>
      <c r="AG93" s="935"/>
      <c r="AH93" s="935"/>
    </row>
    <row r="94" spans="1:55" ht="13.5" customHeight="1" x14ac:dyDescent="0.2">
      <c r="A94" s="935"/>
      <c r="B94" s="935"/>
      <c r="C94" s="935"/>
      <c r="D94" s="935"/>
      <c r="E94" s="935"/>
      <c r="F94" s="935"/>
      <c r="AG94" s="935"/>
      <c r="AH94" s="935"/>
    </row>
    <row r="95" spans="1:55" ht="13.5" customHeight="1" x14ac:dyDescent="0.2">
      <c r="A95" s="935"/>
      <c r="B95" s="935"/>
      <c r="C95" s="935"/>
      <c r="D95" s="935"/>
      <c r="E95" s="935"/>
      <c r="F95" s="935"/>
      <c r="AG95" s="935"/>
      <c r="AH95" s="935"/>
    </row>
    <row r="96" spans="1:55" ht="13.5" customHeight="1" x14ac:dyDescent="0.2">
      <c r="A96" s="935"/>
      <c r="B96" s="935"/>
      <c r="C96" s="935"/>
      <c r="D96" s="935"/>
      <c r="E96" s="935"/>
      <c r="F96" s="935"/>
      <c r="AG96" s="935"/>
      <c r="AH96" s="935"/>
    </row>
    <row r="97" spans="1:55" ht="13.5" customHeight="1" x14ac:dyDescent="0.2">
      <c r="A97" s="935"/>
      <c r="B97" s="935"/>
      <c r="C97" s="935"/>
      <c r="D97" s="935"/>
      <c r="E97" s="935"/>
      <c r="F97" s="935"/>
      <c r="AG97" s="935"/>
      <c r="AH97" s="935"/>
    </row>
    <row r="98" spans="1:55" s="967" customFormat="1" ht="13.5" customHeight="1" x14ac:dyDescent="0.2">
      <c r="A98" s="2552"/>
      <c r="B98" s="2553"/>
      <c r="C98" s="2553"/>
      <c r="D98" s="2554"/>
      <c r="E98" s="2554"/>
      <c r="F98" s="2553"/>
      <c r="G98" s="2601"/>
      <c r="H98" s="2601"/>
      <c r="I98" s="2601"/>
      <c r="J98" s="2601"/>
      <c r="K98" s="2601"/>
      <c r="L98" s="2601"/>
      <c r="M98" s="2601"/>
      <c r="N98" s="2601"/>
      <c r="O98" s="2601"/>
      <c r="P98" s="2601"/>
      <c r="Q98" s="2601"/>
      <c r="R98" s="2601"/>
      <c r="S98" s="2601"/>
      <c r="T98" s="2601"/>
      <c r="U98" s="2601"/>
      <c r="V98" s="2601"/>
      <c r="W98" s="2601"/>
      <c r="X98" s="2601"/>
      <c r="Y98" s="2601"/>
      <c r="Z98" s="2601"/>
      <c r="AA98" s="2601"/>
      <c r="AB98" s="2601"/>
      <c r="AC98" s="2601"/>
      <c r="AD98" s="2601"/>
      <c r="AE98" s="2601"/>
      <c r="AF98" s="2601"/>
      <c r="AG98" s="2555"/>
      <c r="AH98" s="2557"/>
      <c r="AI98" s="2557"/>
      <c r="AJ98" s="2602" t="s">
        <v>1818</v>
      </c>
      <c r="AK98" s="2603"/>
      <c r="AL98" s="2603"/>
      <c r="AM98" s="2603"/>
      <c r="AN98" s="2603"/>
      <c r="AO98" s="2603"/>
      <c r="AP98" s="2603"/>
      <c r="AQ98" s="2603"/>
      <c r="AR98" s="2603"/>
      <c r="AS98" s="2604"/>
      <c r="AT98" s="2602" t="s">
        <v>1818</v>
      </c>
      <c r="AU98" s="2603"/>
      <c r="AV98" s="2603"/>
      <c r="AW98" s="2603"/>
      <c r="AX98" s="2603"/>
      <c r="AY98" s="2603"/>
      <c r="AZ98" s="2603"/>
      <c r="BA98" s="2603"/>
      <c r="BB98" s="2603"/>
      <c r="BC98" s="2605"/>
    </row>
    <row r="99" spans="1:55" s="967" customFormat="1" ht="13.5" customHeight="1" x14ac:dyDescent="0.2">
      <c r="A99" s="2567" t="s">
        <v>1814</v>
      </c>
      <c r="B99" s="2568"/>
      <c r="C99" s="2568"/>
      <c r="D99" s="2568"/>
      <c r="E99" s="2568"/>
      <c r="F99" s="2568"/>
      <c r="G99" s="2569" t="s">
        <v>1652</v>
      </c>
      <c r="H99" s="2569"/>
      <c r="I99" s="2569"/>
      <c r="J99" s="2569"/>
      <c r="K99" s="2569"/>
      <c r="L99" s="2569"/>
      <c r="M99" s="2569"/>
      <c r="N99" s="2569"/>
      <c r="O99" s="2569"/>
      <c r="P99" s="2569"/>
      <c r="Q99" s="2569"/>
      <c r="R99" s="2569"/>
      <c r="S99" s="2569"/>
      <c r="T99" s="2569"/>
      <c r="U99" s="2569"/>
      <c r="V99" s="2569"/>
      <c r="W99" s="2569"/>
      <c r="X99" s="2569"/>
      <c r="Y99" s="2569"/>
      <c r="Z99" s="2569"/>
      <c r="AA99" s="2569"/>
      <c r="AB99" s="2569"/>
      <c r="AC99" s="2569"/>
      <c r="AD99" s="2569"/>
      <c r="AE99" s="2569"/>
      <c r="AF99" s="2569"/>
      <c r="AG99" s="2584" t="s">
        <v>305</v>
      </c>
      <c r="AH99" s="2585"/>
      <c r="AI99" s="2585"/>
      <c r="AJ99" s="2586" t="s">
        <v>1819</v>
      </c>
      <c r="AK99" s="2587"/>
      <c r="AL99" s="2587"/>
      <c r="AM99" s="2587"/>
      <c r="AN99" s="2587"/>
      <c r="AO99" s="2587"/>
      <c r="AP99" s="2587"/>
      <c r="AQ99" s="2587"/>
      <c r="AR99" s="2587"/>
      <c r="AS99" s="2588"/>
      <c r="AT99" s="2586" t="s">
        <v>1820</v>
      </c>
      <c r="AU99" s="2587"/>
      <c r="AV99" s="2587"/>
      <c r="AW99" s="2587"/>
      <c r="AX99" s="2587"/>
      <c r="AY99" s="2587"/>
      <c r="AZ99" s="2587"/>
      <c r="BA99" s="2587"/>
      <c r="BB99" s="2587"/>
      <c r="BC99" s="2589"/>
    </row>
    <row r="100" spans="1:55" s="967" customFormat="1" ht="13.5" customHeight="1" x14ac:dyDescent="0.2">
      <c r="A100" s="2578"/>
      <c r="B100" s="2579"/>
      <c r="C100" s="2579"/>
      <c r="D100" s="2579"/>
      <c r="E100" s="2579"/>
      <c r="F100" s="2579"/>
      <c r="G100" s="2569"/>
      <c r="H100" s="2569"/>
      <c r="I100" s="2569"/>
      <c r="J100" s="2569"/>
      <c r="K100" s="2569"/>
      <c r="L100" s="2569"/>
      <c r="M100" s="2569"/>
      <c r="N100" s="2569"/>
      <c r="O100" s="2569"/>
      <c r="P100" s="2569"/>
      <c r="Q100" s="2569"/>
      <c r="R100" s="2569"/>
      <c r="S100" s="2569"/>
      <c r="T100" s="2569"/>
      <c r="U100" s="2569"/>
      <c r="V100" s="2569"/>
      <c r="W100" s="2569"/>
      <c r="X100" s="2569"/>
      <c r="Y100" s="2569"/>
      <c r="Z100" s="2569"/>
      <c r="AA100" s="2569"/>
      <c r="AB100" s="2569"/>
      <c r="AC100" s="2569"/>
      <c r="AD100" s="2569"/>
      <c r="AE100" s="2569"/>
      <c r="AF100" s="2569"/>
      <c r="AG100" s="2584" t="s">
        <v>1816</v>
      </c>
      <c r="AH100" s="2585"/>
      <c r="AI100" s="2585"/>
      <c r="AJ100" s="2590" t="s">
        <v>1735</v>
      </c>
      <c r="AK100" s="2591"/>
      <c r="AL100" s="2591"/>
      <c r="AM100" s="2591"/>
      <c r="AN100" s="2591"/>
      <c r="AO100" s="2591"/>
      <c r="AP100" s="2591"/>
      <c r="AQ100" s="2591"/>
      <c r="AR100" s="2591"/>
      <c r="AS100" s="2592"/>
      <c r="AT100" s="2590" t="s">
        <v>1813</v>
      </c>
      <c r="AU100" s="2591"/>
      <c r="AV100" s="2591"/>
      <c r="AW100" s="2591"/>
      <c r="AX100" s="2591"/>
      <c r="AY100" s="2591"/>
      <c r="AZ100" s="2591"/>
      <c r="BA100" s="2591"/>
      <c r="BB100" s="2591"/>
      <c r="BC100" s="2593"/>
    </row>
    <row r="101" spans="1:55" s="992" customFormat="1" ht="13.5" customHeight="1" x14ac:dyDescent="0.2">
      <c r="A101" s="2530" t="s">
        <v>194</v>
      </c>
      <c r="B101" s="2531"/>
      <c r="C101" s="2531"/>
      <c r="D101" s="2531"/>
      <c r="E101" s="2531"/>
      <c r="F101" s="2531"/>
      <c r="G101" s="2531" t="s">
        <v>408</v>
      </c>
      <c r="H101" s="2531"/>
      <c r="I101" s="2531"/>
      <c r="J101" s="2531"/>
      <c r="K101" s="2531"/>
      <c r="L101" s="2531"/>
      <c r="M101" s="2531"/>
      <c r="N101" s="2531"/>
      <c r="O101" s="2531"/>
      <c r="P101" s="2531"/>
      <c r="Q101" s="2531"/>
      <c r="R101" s="2531"/>
      <c r="S101" s="2531"/>
      <c r="T101" s="2531"/>
      <c r="U101" s="2531"/>
      <c r="V101" s="2531"/>
      <c r="W101" s="2531"/>
      <c r="X101" s="2531"/>
      <c r="Y101" s="2531"/>
      <c r="Z101" s="2531"/>
      <c r="AA101" s="2531"/>
      <c r="AB101" s="2531"/>
      <c r="AC101" s="2531"/>
      <c r="AD101" s="2531"/>
      <c r="AE101" s="2531"/>
      <c r="AF101" s="2532"/>
      <c r="AG101" s="2580" t="s">
        <v>80</v>
      </c>
      <c r="AH101" s="2580"/>
      <c r="AI101" s="2581"/>
      <c r="AJ101" s="2582" t="s">
        <v>188</v>
      </c>
      <c r="AK101" s="2582"/>
      <c r="AL101" s="2582"/>
      <c r="AM101" s="2582"/>
      <c r="AN101" s="2582"/>
      <c r="AO101" s="2582"/>
      <c r="AP101" s="2582"/>
      <c r="AQ101" s="2582"/>
      <c r="AR101" s="2582"/>
      <c r="AS101" s="2582"/>
      <c r="AT101" s="2582" t="s">
        <v>697</v>
      </c>
      <c r="AU101" s="2582"/>
      <c r="AV101" s="2582"/>
      <c r="AW101" s="2582"/>
      <c r="AX101" s="2582"/>
      <c r="AY101" s="2582"/>
      <c r="AZ101" s="2582"/>
      <c r="BA101" s="2582"/>
      <c r="BB101" s="2582"/>
      <c r="BC101" s="2583"/>
    </row>
    <row r="102" spans="1:55" ht="17.25" customHeight="1" x14ac:dyDescent="0.2">
      <c r="A102" s="2653"/>
      <c r="B102" s="2654"/>
      <c r="C102" s="2654"/>
      <c r="D102" s="2654"/>
      <c r="E102" s="2654"/>
      <c r="F102" s="2654"/>
      <c r="G102" s="1005" t="s">
        <v>132</v>
      </c>
      <c r="H102" s="1007"/>
      <c r="I102" s="1006"/>
      <c r="J102" s="1006"/>
      <c r="K102" s="1006"/>
      <c r="L102" s="1006"/>
      <c r="M102" s="1006"/>
      <c r="N102" s="1006"/>
      <c r="O102" s="1006"/>
      <c r="P102" s="1006"/>
      <c r="Q102" s="1006"/>
      <c r="R102" s="1006"/>
      <c r="S102" s="1006"/>
      <c r="T102" s="1006"/>
      <c r="U102" s="1006"/>
      <c r="V102" s="1006"/>
      <c r="W102" s="1006"/>
      <c r="X102" s="1006"/>
      <c r="Y102" s="1006"/>
      <c r="Z102" s="1006"/>
      <c r="AA102" s="1006"/>
      <c r="AB102" s="1006"/>
      <c r="AC102" s="1006"/>
      <c r="AD102" s="1006"/>
      <c r="AE102" s="1006"/>
      <c r="AF102" s="1006"/>
      <c r="AG102" s="2654"/>
      <c r="AH102" s="2654"/>
      <c r="AI102" s="2654"/>
      <c r="AJ102" s="2674"/>
      <c r="AK102" s="2674"/>
      <c r="AL102" s="2674"/>
      <c r="AM102" s="2674"/>
      <c r="AN102" s="2674"/>
      <c r="AO102" s="2674"/>
      <c r="AP102" s="2674"/>
      <c r="AQ102" s="2674"/>
      <c r="AR102" s="2674"/>
      <c r="AS102" s="2674"/>
      <c r="AT102" s="2674"/>
      <c r="AU102" s="2674"/>
      <c r="AV102" s="2674"/>
      <c r="AW102" s="2674"/>
      <c r="AX102" s="2674"/>
      <c r="AY102" s="2674"/>
      <c r="AZ102" s="2674"/>
      <c r="BA102" s="2674"/>
      <c r="BB102" s="2674"/>
      <c r="BC102" s="2675"/>
    </row>
    <row r="103" spans="1:55" s="951" customFormat="1" ht="16.5" customHeight="1" x14ac:dyDescent="0.2">
      <c r="A103" s="2676"/>
      <c r="B103" s="2677"/>
      <c r="C103" s="2677"/>
      <c r="D103" s="2677"/>
      <c r="E103" s="2677"/>
      <c r="F103" s="2677"/>
      <c r="G103" s="1004" t="s">
        <v>1516</v>
      </c>
      <c r="H103" s="1010" t="s">
        <v>1585</v>
      </c>
      <c r="I103" s="1010"/>
      <c r="J103" s="1010"/>
      <c r="K103" s="1010"/>
      <c r="L103" s="1010"/>
      <c r="M103" s="1010"/>
      <c r="N103" s="1010"/>
      <c r="O103" s="1010"/>
      <c r="P103" s="1010"/>
      <c r="Q103" s="1010"/>
      <c r="R103" s="1010"/>
      <c r="S103" s="1010"/>
      <c r="T103" s="1010"/>
      <c r="U103" s="1010"/>
      <c r="V103" s="1010"/>
      <c r="W103" s="1010"/>
      <c r="X103" s="1010"/>
      <c r="Y103" s="1010"/>
      <c r="Z103" s="1010"/>
      <c r="AA103" s="1010"/>
      <c r="AB103" s="1010"/>
      <c r="AC103" s="1010"/>
      <c r="AD103" s="1010"/>
      <c r="AE103" s="1010"/>
      <c r="AF103" s="1011"/>
      <c r="AG103" s="2678" t="s">
        <v>527</v>
      </c>
      <c r="AH103" s="2678"/>
      <c r="AI103" s="2678"/>
      <c r="AJ103" s="2679">
        <f>AJ104-AJ111+AJ112+AJ114+AJ118+AJ119-AJ120+AJ121-AJ125</f>
        <v>0</v>
      </c>
      <c r="AK103" s="2679"/>
      <c r="AL103" s="2679"/>
      <c r="AM103" s="2679"/>
      <c r="AN103" s="2679"/>
      <c r="AO103" s="2679"/>
      <c r="AP103" s="2679"/>
      <c r="AQ103" s="2679"/>
      <c r="AR103" s="2679"/>
      <c r="AS103" s="2679"/>
      <c r="AT103" s="2679">
        <f>AT104-AT111+AT112+AT114+AT118+AT119-AT120+AT121-AT125</f>
        <v>0</v>
      </c>
      <c r="AU103" s="2679"/>
      <c r="AV103" s="2679"/>
      <c r="AW103" s="2679"/>
      <c r="AX103" s="2679"/>
      <c r="AY103" s="2679"/>
      <c r="AZ103" s="2679"/>
      <c r="BA103" s="2679"/>
      <c r="BB103" s="2679"/>
      <c r="BC103" s="2680"/>
    </row>
    <row r="104" spans="1:55" s="951" customFormat="1" ht="16.5" customHeight="1" x14ac:dyDescent="0.2">
      <c r="A104" s="2614" t="s">
        <v>91</v>
      </c>
      <c r="B104" s="2615"/>
      <c r="C104" s="2615"/>
      <c r="D104" s="2615"/>
      <c r="E104" s="2615"/>
      <c r="F104" s="2615"/>
      <c r="G104" s="977" t="s">
        <v>260</v>
      </c>
      <c r="H104" s="973" t="s">
        <v>1586</v>
      </c>
      <c r="I104" s="974"/>
      <c r="J104" s="974"/>
      <c r="K104" s="974"/>
      <c r="L104" s="974"/>
      <c r="M104" s="974"/>
      <c r="N104" s="974"/>
      <c r="O104" s="974"/>
      <c r="P104" s="974"/>
      <c r="Q104" s="974"/>
      <c r="R104" s="974"/>
      <c r="S104" s="974"/>
      <c r="T104" s="974"/>
      <c r="U104" s="974"/>
      <c r="V104" s="974"/>
      <c r="W104" s="974"/>
      <c r="X104" s="974"/>
      <c r="Y104" s="974"/>
      <c r="Z104" s="974"/>
      <c r="AA104" s="974"/>
      <c r="AB104" s="983"/>
      <c r="AC104" s="983"/>
      <c r="AD104" s="974"/>
      <c r="AE104" s="974"/>
      <c r="AF104" s="1001"/>
      <c r="AG104" s="2519" t="s">
        <v>528</v>
      </c>
      <c r="AH104" s="2519"/>
      <c r="AI104" s="2519"/>
      <c r="AJ104" s="2681">
        <f>SUM(AJ105:AS110)</f>
        <v>0</v>
      </c>
      <c r="AK104" s="2681"/>
      <c r="AL104" s="2681"/>
      <c r="AM104" s="2681"/>
      <c r="AN104" s="2681"/>
      <c r="AO104" s="2681"/>
      <c r="AP104" s="2681"/>
      <c r="AQ104" s="2681"/>
      <c r="AR104" s="2681"/>
      <c r="AS104" s="2681"/>
      <c r="AT104" s="2681">
        <f>SUM(AT105:BC110)</f>
        <v>0</v>
      </c>
      <c r="AU104" s="2681"/>
      <c r="AV104" s="2681"/>
      <c r="AW104" s="2681"/>
      <c r="AX104" s="2681"/>
      <c r="AY104" s="2681"/>
      <c r="AZ104" s="2681"/>
      <c r="BA104" s="2681"/>
      <c r="BB104" s="2681"/>
      <c r="BC104" s="2682"/>
    </row>
    <row r="105" spans="1:55" s="951" customFormat="1" ht="16.5" customHeight="1" x14ac:dyDescent="0.2">
      <c r="A105" s="2616" t="s">
        <v>385</v>
      </c>
      <c r="B105" s="2617"/>
      <c r="C105" s="2617"/>
      <c r="D105" s="2617"/>
      <c r="E105" s="2617"/>
      <c r="F105" s="2617"/>
      <c r="G105" s="975" t="s">
        <v>203</v>
      </c>
      <c r="H105" s="969" t="s">
        <v>1587</v>
      </c>
      <c r="I105" s="970"/>
      <c r="J105" s="970"/>
      <c r="K105" s="970"/>
      <c r="L105" s="970"/>
      <c r="M105" s="970"/>
      <c r="N105" s="970"/>
      <c r="O105" s="970"/>
      <c r="P105" s="970"/>
      <c r="Q105" s="970"/>
      <c r="R105" s="970"/>
      <c r="S105" s="970"/>
      <c r="T105" s="970"/>
      <c r="U105" s="970"/>
      <c r="V105" s="970"/>
      <c r="W105" s="970"/>
      <c r="X105" s="970"/>
      <c r="Y105" s="970"/>
      <c r="Z105" s="970"/>
      <c r="AA105" s="970"/>
      <c r="AB105" s="970"/>
      <c r="AC105" s="970"/>
      <c r="AD105" s="970"/>
      <c r="AE105" s="970"/>
      <c r="AF105" s="976"/>
      <c r="AG105" s="2497" t="s">
        <v>529</v>
      </c>
      <c r="AH105" s="2497"/>
      <c r="AI105" s="2497"/>
      <c r="AJ105" s="2608">
        <f>UnosPod!F451</f>
        <v>0</v>
      </c>
      <c r="AK105" s="2608"/>
      <c r="AL105" s="2608"/>
      <c r="AM105" s="2608"/>
      <c r="AN105" s="2608"/>
      <c r="AO105" s="2608"/>
      <c r="AP105" s="2608"/>
      <c r="AQ105" s="2608"/>
      <c r="AR105" s="2608"/>
      <c r="AS105" s="2608"/>
      <c r="AT105" s="2608">
        <f>ProslaGodina!B218</f>
        <v>0</v>
      </c>
      <c r="AU105" s="2608"/>
      <c r="AV105" s="2608"/>
      <c r="AW105" s="2608"/>
      <c r="AX105" s="2608"/>
      <c r="AY105" s="2608"/>
      <c r="AZ105" s="2608"/>
      <c r="BA105" s="2608"/>
      <c r="BB105" s="2608"/>
      <c r="BC105" s="2609"/>
    </row>
    <row r="106" spans="1:55" s="951" customFormat="1" ht="16.5" customHeight="1" x14ac:dyDescent="0.2">
      <c r="A106" s="2614" t="s">
        <v>142</v>
      </c>
      <c r="B106" s="2615"/>
      <c r="C106" s="2615"/>
      <c r="D106" s="2615"/>
      <c r="E106" s="2615"/>
      <c r="F106" s="2615"/>
      <c r="G106" s="977" t="s">
        <v>204</v>
      </c>
      <c r="H106" s="973" t="s">
        <v>1588</v>
      </c>
      <c r="I106" s="971"/>
      <c r="J106" s="971"/>
      <c r="K106" s="971"/>
      <c r="L106" s="971"/>
      <c r="M106" s="971"/>
      <c r="N106" s="971"/>
      <c r="O106" s="971"/>
      <c r="P106" s="971"/>
      <c r="Q106" s="971"/>
      <c r="R106" s="971"/>
      <c r="S106" s="971"/>
      <c r="T106" s="971"/>
      <c r="U106" s="971"/>
      <c r="V106" s="971"/>
      <c r="W106" s="971"/>
      <c r="X106" s="971"/>
      <c r="Y106" s="971"/>
      <c r="Z106" s="971"/>
      <c r="AA106" s="971"/>
      <c r="AB106" s="972"/>
      <c r="AC106" s="972"/>
      <c r="AD106" s="971"/>
      <c r="AE106" s="971"/>
      <c r="AF106" s="978"/>
      <c r="AG106" s="2503" t="s">
        <v>530</v>
      </c>
      <c r="AH106" s="2503"/>
      <c r="AI106" s="2503"/>
      <c r="AJ106" s="2639">
        <f>UnosPod!F452</f>
        <v>0</v>
      </c>
      <c r="AK106" s="2639"/>
      <c r="AL106" s="2639"/>
      <c r="AM106" s="2639"/>
      <c r="AN106" s="2639"/>
      <c r="AO106" s="2639"/>
      <c r="AP106" s="2639"/>
      <c r="AQ106" s="2639"/>
      <c r="AR106" s="2639"/>
      <c r="AS106" s="2639"/>
      <c r="AT106" s="2639">
        <f>ProslaGodina!B219</f>
        <v>0</v>
      </c>
      <c r="AU106" s="2639"/>
      <c r="AV106" s="2639"/>
      <c r="AW106" s="2639"/>
      <c r="AX106" s="2639"/>
      <c r="AY106" s="2639"/>
      <c r="AZ106" s="2639"/>
      <c r="BA106" s="2639"/>
      <c r="BB106" s="2639"/>
      <c r="BC106" s="2640"/>
    </row>
    <row r="107" spans="1:55" s="951" customFormat="1" ht="16.5" customHeight="1" x14ac:dyDescent="0.2">
      <c r="A107" s="2616" t="s">
        <v>143</v>
      </c>
      <c r="B107" s="2617"/>
      <c r="C107" s="2617"/>
      <c r="D107" s="2617"/>
      <c r="E107" s="2617"/>
      <c r="F107" s="2617"/>
      <c r="G107" s="975" t="s">
        <v>205</v>
      </c>
      <c r="H107" s="969" t="s">
        <v>1589</v>
      </c>
      <c r="I107" s="970"/>
      <c r="J107" s="970"/>
      <c r="K107" s="970"/>
      <c r="L107" s="970"/>
      <c r="M107" s="970"/>
      <c r="N107" s="970"/>
      <c r="O107" s="970"/>
      <c r="P107" s="970"/>
      <c r="Q107" s="970"/>
      <c r="R107" s="970"/>
      <c r="S107" s="970"/>
      <c r="T107" s="970"/>
      <c r="U107" s="970"/>
      <c r="V107" s="970"/>
      <c r="W107" s="970"/>
      <c r="X107" s="970"/>
      <c r="Y107" s="970"/>
      <c r="Z107" s="970"/>
      <c r="AA107" s="970"/>
      <c r="AB107" s="970"/>
      <c r="AC107" s="970"/>
      <c r="AD107" s="970"/>
      <c r="AE107" s="970"/>
      <c r="AF107" s="976"/>
      <c r="AG107" s="2497" t="s">
        <v>664</v>
      </c>
      <c r="AH107" s="2497"/>
      <c r="AI107" s="2497"/>
      <c r="AJ107" s="2608">
        <f>UnosPod!F453</f>
        <v>0</v>
      </c>
      <c r="AK107" s="2608"/>
      <c r="AL107" s="2608"/>
      <c r="AM107" s="2608"/>
      <c r="AN107" s="2608"/>
      <c r="AO107" s="2608"/>
      <c r="AP107" s="2608"/>
      <c r="AQ107" s="2608"/>
      <c r="AR107" s="2608"/>
      <c r="AS107" s="2608"/>
      <c r="AT107" s="2608">
        <f>ProslaGodina!B220</f>
        <v>0</v>
      </c>
      <c r="AU107" s="2608"/>
      <c r="AV107" s="2608"/>
      <c r="AW107" s="2608"/>
      <c r="AX107" s="2608"/>
      <c r="AY107" s="2608"/>
      <c r="AZ107" s="2608"/>
      <c r="BA107" s="2608"/>
      <c r="BB107" s="2608"/>
      <c r="BC107" s="2609"/>
    </row>
    <row r="108" spans="1:55" s="951" customFormat="1" ht="16.5" customHeight="1" x14ac:dyDescent="0.2">
      <c r="A108" s="2614" t="s">
        <v>144</v>
      </c>
      <c r="B108" s="2615"/>
      <c r="C108" s="2615"/>
      <c r="D108" s="2615"/>
      <c r="E108" s="2615"/>
      <c r="F108" s="2615"/>
      <c r="G108" s="977" t="s">
        <v>206</v>
      </c>
      <c r="H108" s="973" t="s">
        <v>1590</v>
      </c>
      <c r="I108" s="971"/>
      <c r="J108" s="971"/>
      <c r="K108" s="971"/>
      <c r="L108" s="971"/>
      <c r="M108" s="971"/>
      <c r="N108" s="971"/>
      <c r="O108" s="971"/>
      <c r="P108" s="971"/>
      <c r="Q108" s="971"/>
      <c r="R108" s="971"/>
      <c r="S108" s="971"/>
      <c r="T108" s="971"/>
      <c r="U108" s="971"/>
      <c r="V108" s="971"/>
      <c r="W108" s="971"/>
      <c r="X108" s="971"/>
      <c r="Y108" s="971"/>
      <c r="Z108" s="971"/>
      <c r="AA108" s="971"/>
      <c r="AB108" s="972"/>
      <c r="AC108" s="972"/>
      <c r="AD108" s="971"/>
      <c r="AE108" s="971"/>
      <c r="AF108" s="978"/>
      <c r="AG108" s="2503" t="s">
        <v>665</v>
      </c>
      <c r="AH108" s="2503"/>
      <c r="AI108" s="2503"/>
      <c r="AJ108" s="2639">
        <f>UnosPod!F454</f>
        <v>0</v>
      </c>
      <c r="AK108" s="2639"/>
      <c r="AL108" s="2639"/>
      <c r="AM108" s="2639"/>
      <c r="AN108" s="2639"/>
      <c r="AO108" s="2639"/>
      <c r="AP108" s="2639"/>
      <c r="AQ108" s="2639"/>
      <c r="AR108" s="2639"/>
      <c r="AS108" s="2639"/>
      <c r="AT108" s="2639">
        <f>ProslaGodina!B221</f>
        <v>0</v>
      </c>
      <c r="AU108" s="2639"/>
      <c r="AV108" s="2639"/>
      <c r="AW108" s="2639"/>
      <c r="AX108" s="2639"/>
      <c r="AY108" s="2639"/>
      <c r="AZ108" s="2639"/>
      <c r="BA108" s="2639"/>
      <c r="BB108" s="2639"/>
      <c r="BC108" s="2640"/>
    </row>
    <row r="109" spans="1:55" s="951" customFormat="1" ht="16.5" customHeight="1" x14ac:dyDescent="0.2">
      <c r="A109" s="2616" t="s">
        <v>145</v>
      </c>
      <c r="B109" s="2617"/>
      <c r="C109" s="2617"/>
      <c r="D109" s="2617"/>
      <c r="E109" s="2617"/>
      <c r="F109" s="2617"/>
      <c r="G109" s="975" t="s">
        <v>207</v>
      </c>
      <c r="H109" s="969" t="s">
        <v>1591</v>
      </c>
      <c r="I109" s="970"/>
      <c r="J109" s="970"/>
      <c r="K109" s="970"/>
      <c r="L109" s="970"/>
      <c r="M109" s="970"/>
      <c r="N109" s="970"/>
      <c r="O109" s="970"/>
      <c r="P109" s="970"/>
      <c r="Q109" s="970"/>
      <c r="R109" s="970"/>
      <c r="S109" s="970"/>
      <c r="T109" s="970"/>
      <c r="U109" s="970"/>
      <c r="V109" s="970"/>
      <c r="W109" s="970"/>
      <c r="X109" s="970"/>
      <c r="Y109" s="970"/>
      <c r="Z109" s="970"/>
      <c r="AA109" s="970"/>
      <c r="AB109" s="970"/>
      <c r="AC109" s="970"/>
      <c r="AD109" s="970"/>
      <c r="AE109" s="970"/>
      <c r="AF109" s="976"/>
      <c r="AG109" s="2497" t="s">
        <v>666</v>
      </c>
      <c r="AH109" s="2497"/>
      <c r="AI109" s="2497"/>
      <c r="AJ109" s="2608">
        <f>UnosPod!F455</f>
        <v>0</v>
      </c>
      <c r="AK109" s="2608"/>
      <c r="AL109" s="2608"/>
      <c r="AM109" s="2608"/>
      <c r="AN109" s="2608"/>
      <c r="AO109" s="2608"/>
      <c r="AP109" s="2608"/>
      <c r="AQ109" s="2608"/>
      <c r="AR109" s="2608"/>
      <c r="AS109" s="2608"/>
      <c r="AT109" s="2608">
        <f>ProslaGodina!B222</f>
        <v>0</v>
      </c>
      <c r="AU109" s="2608"/>
      <c r="AV109" s="2608"/>
      <c r="AW109" s="2608"/>
      <c r="AX109" s="2608"/>
      <c r="AY109" s="2608"/>
      <c r="AZ109" s="2608"/>
      <c r="BA109" s="2608"/>
      <c r="BB109" s="2608"/>
      <c r="BC109" s="2609"/>
    </row>
    <row r="110" spans="1:55" s="951" customFormat="1" ht="16.5" customHeight="1" x14ac:dyDescent="0.2">
      <c r="A110" s="2614" t="s">
        <v>146</v>
      </c>
      <c r="B110" s="2615"/>
      <c r="C110" s="2615"/>
      <c r="D110" s="2615"/>
      <c r="E110" s="2615"/>
      <c r="F110" s="2615"/>
      <c r="G110" s="977" t="s">
        <v>208</v>
      </c>
      <c r="H110" s="973" t="s">
        <v>1592</v>
      </c>
      <c r="I110" s="971"/>
      <c r="J110" s="971"/>
      <c r="K110" s="971"/>
      <c r="L110" s="971"/>
      <c r="M110" s="971"/>
      <c r="N110" s="971"/>
      <c r="O110" s="971"/>
      <c r="P110" s="971"/>
      <c r="Q110" s="971"/>
      <c r="R110" s="971"/>
      <c r="S110" s="971"/>
      <c r="T110" s="971"/>
      <c r="U110" s="971"/>
      <c r="V110" s="971"/>
      <c r="W110" s="971"/>
      <c r="X110" s="971"/>
      <c r="Y110" s="971"/>
      <c r="Z110" s="971"/>
      <c r="AA110" s="971"/>
      <c r="AB110" s="972"/>
      <c r="AC110" s="972"/>
      <c r="AD110" s="971"/>
      <c r="AE110" s="971"/>
      <c r="AF110" s="978"/>
      <c r="AG110" s="2503" t="s">
        <v>531</v>
      </c>
      <c r="AH110" s="2503"/>
      <c r="AI110" s="2503"/>
      <c r="AJ110" s="2639">
        <f>UnosPod!F456</f>
        <v>0</v>
      </c>
      <c r="AK110" s="2639"/>
      <c r="AL110" s="2639"/>
      <c r="AM110" s="2639"/>
      <c r="AN110" s="2639"/>
      <c r="AO110" s="2639"/>
      <c r="AP110" s="2639"/>
      <c r="AQ110" s="2639"/>
      <c r="AR110" s="2639"/>
      <c r="AS110" s="2639"/>
      <c r="AT110" s="2639">
        <f>ProslaGodina!B223</f>
        <v>0</v>
      </c>
      <c r="AU110" s="2639"/>
      <c r="AV110" s="2639"/>
      <c r="AW110" s="2639"/>
      <c r="AX110" s="2639"/>
      <c r="AY110" s="2639"/>
      <c r="AZ110" s="2639"/>
      <c r="BA110" s="2639"/>
      <c r="BB110" s="2639"/>
      <c r="BC110" s="2640"/>
    </row>
    <row r="111" spans="1:55" s="951" customFormat="1" ht="16.5" customHeight="1" x14ac:dyDescent="0.2">
      <c r="A111" s="2616" t="s">
        <v>92</v>
      </c>
      <c r="B111" s="2617"/>
      <c r="C111" s="2617"/>
      <c r="D111" s="2617"/>
      <c r="E111" s="2617"/>
      <c r="F111" s="2617"/>
      <c r="G111" s="975" t="s">
        <v>259</v>
      </c>
      <c r="H111" s="969" t="s">
        <v>1593</v>
      </c>
      <c r="I111" s="982"/>
      <c r="J111" s="982"/>
      <c r="K111" s="982"/>
      <c r="L111" s="982"/>
      <c r="M111" s="982"/>
      <c r="N111" s="982"/>
      <c r="O111" s="982"/>
      <c r="P111" s="982"/>
      <c r="Q111" s="982"/>
      <c r="R111" s="982"/>
      <c r="S111" s="982"/>
      <c r="T111" s="982"/>
      <c r="U111" s="982"/>
      <c r="V111" s="982"/>
      <c r="W111" s="982"/>
      <c r="X111" s="982"/>
      <c r="Y111" s="982"/>
      <c r="Z111" s="982"/>
      <c r="AA111" s="982"/>
      <c r="AB111" s="982"/>
      <c r="AC111" s="982"/>
      <c r="AD111" s="982"/>
      <c r="AE111" s="982"/>
      <c r="AF111" s="1012"/>
      <c r="AG111" s="2497" t="s">
        <v>532</v>
      </c>
      <c r="AH111" s="2497"/>
      <c r="AI111" s="2497"/>
      <c r="AJ111" s="2683">
        <f>UnosPod!F460</f>
        <v>0</v>
      </c>
      <c r="AK111" s="2683"/>
      <c r="AL111" s="2683"/>
      <c r="AM111" s="2683"/>
      <c r="AN111" s="2683"/>
      <c r="AO111" s="2683"/>
      <c r="AP111" s="2683"/>
      <c r="AQ111" s="2683"/>
      <c r="AR111" s="2683"/>
      <c r="AS111" s="2683"/>
      <c r="AT111" s="2683">
        <f>ProslaGodina!B224</f>
        <v>0</v>
      </c>
      <c r="AU111" s="2683"/>
      <c r="AV111" s="2683"/>
      <c r="AW111" s="2683"/>
      <c r="AX111" s="2683"/>
      <c r="AY111" s="2683"/>
      <c r="AZ111" s="2683"/>
      <c r="BA111" s="2683"/>
      <c r="BB111" s="2683"/>
      <c r="BC111" s="2684"/>
    </row>
    <row r="112" spans="1:55" s="951" customFormat="1" ht="16.5" customHeight="1" x14ac:dyDescent="0.2">
      <c r="A112" s="2647" t="s">
        <v>2497</v>
      </c>
      <c r="B112" s="2648"/>
      <c r="C112" s="2648"/>
      <c r="D112" s="2648"/>
      <c r="E112" s="2648"/>
      <c r="F112" s="2648"/>
      <c r="G112" s="996" t="s">
        <v>258</v>
      </c>
      <c r="H112" s="993" t="s">
        <v>2499</v>
      </c>
      <c r="I112" s="983"/>
      <c r="J112" s="983"/>
      <c r="K112" s="983"/>
      <c r="L112" s="983"/>
      <c r="M112" s="983"/>
      <c r="N112" s="983"/>
      <c r="O112" s="983"/>
      <c r="P112" s="983"/>
      <c r="Q112" s="983"/>
      <c r="R112" s="983"/>
      <c r="S112" s="983"/>
      <c r="T112" s="983"/>
      <c r="U112" s="983"/>
      <c r="V112" s="983"/>
      <c r="W112" s="983"/>
      <c r="X112" s="983"/>
      <c r="Y112" s="983"/>
      <c r="Z112" s="983"/>
      <c r="AA112" s="983"/>
      <c r="AB112" s="983"/>
      <c r="AC112" s="983"/>
      <c r="AD112" s="983"/>
      <c r="AE112" s="983"/>
      <c r="AF112" s="1002"/>
      <c r="AG112" s="2503" t="s">
        <v>533</v>
      </c>
      <c r="AH112" s="2503"/>
      <c r="AI112" s="2503"/>
      <c r="AJ112" s="2681">
        <f>UnosPod!F461</f>
        <v>0</v>
      </c>
      <c r="AK112" s="2681"/>
      <c r="AL112" s="2681"/>
      <c r="AM112" s="2681"/>
      <c r="AN112" s="2681"/>
      <c r="AO112" s="2681"/>
      <c r="AP112" s="2681"/>
      <c r="AQ112" s="2681"/>
      <c r="AR112" s="2681"/>
      <c r="AS112" s="2681"/>
      <c r="AT112" s="2681">
        <f>ProslaGodina!B225</f>
        <v>0</v>
      </c>
      <c r="AU112" s="2681"/>
      <c r="AV112" s="2681"/>
      <c r="AW112" s="2681"/>
      <c r="AX112" s="2681"/>
      <c r="AY112" s="2681"/>
      <c r="AZ112" s="2681"/>
      <c r="BA112" s="2681"/>
      <c r="BB112" s="2681"/>
      <c r="BC112" s="2682"/>
    </row>
    <row r="113" spans="1:55" s="951" customFormat="1" ht="16.5" customHeight="1" x14ac:dyDescent="0.2">
      <c r="A113" s="2616" t="s">
        <v>150</v>
      </c>
      <c r="B113" s="2617"/>
      <c r="C113" s="2617"/>
      <c r="D113" s="2617"/>
      <c r="E113" s="2617"/>
      <c r="F113" s="2617"/>
      <c r="G113" s="975" t="s">
        <v>257</v>
      </c>
      <c r="H113" s="969" t="s">
        <v>2498</v>
      </c>
      <c r="I113" s="982"/>
      <c r="J113" s="982"/>
      <c r="K113" s="982"/>
      <c r="L113" s="982"/>
      <c r="M113" s="982"/>
      <c r="N113" s="982"/>
      <c r="O113" s="982"/>
      <c r="P113" s="982"/>
      <c r="Q113" s="982"/>
      <c r="R113" s="982"/>
      <c r="S113" s="982"/>
      <c r="T113" s="982"/>
      <c r="U113" s="982"/>
      <c r="V113" s="982"/>
      <c r="W113" s="982"/>
      <c r="X113" s="982"/>
      <c r="Y113" s="982"/>
      <c r="Z113" s="982"/>
      <c r="AA113" s="982"/>
      <c r="AB113" s="982"/>
      <c r="AC113" s="982"/>
      <c r="AD113" s="982"/>
      <c r="AE113" s="982"/>
      <c r="AF113" s="1012"/>
      <c r="AG113" s="2497" t="s">
        <v>534</v>
      </c>
      <c r="AH113" s="2497"/>
      <c r="AI113" s="2497"/>
      <c r="AJ113" s="2683">
        <f>UnosPod!F462</f>
        <v>0</v>
      </c>
      <c r="AK113" s="2683"/>
      <c r="AL113" s="2683"/>
      <c r="AM113" s="2683"/>
      <c r="AN113" s="2683"/>
      <c r="AO113" s="2683"/>
      <c r="AP113" s="2683"/>
      <c r="AQ113" s="2683"/>
      <c r="AR113" s="2683"/>
      <c r="AS113" s="2683"/>
      <c r="AT113" s="2683">
        <f>ProslaGodina!B226</f>
        <v>0</v>
      </c>
      <c r="AU113" s="2683"/>
      <c r="AV113" s="2683"/>
      <c r="AW113" s="2683"/>
      <c r="AX113" s="2683"/>
      <c r="AY113" s="2683"/>
      <c r="AZ113" s="2683"/>
      <c r="BA113" s="2683"/>
      <c r="BB113" s="2683"/>
      <c r="BC113" s="2684"/>
    </row>
    <row r="114" spans="1:55" s="951" customFormat="1" ht="16.5" customHeight="1" x14ac:dyDescent="0.2">
      <c r="A114" s="2647" t="s">
        <v>1736</v>
      </c>
      <c r="B114" s="2648"/>
      <c r="C114" s="2648"/>
      <c r="D114" s="2648"/>
      <c r="E114" s="2648"/>
      <c r="F114" s="2648"/>
      <c r="G114" s="996" t="s">
        <v>279</v>
      </c>
      <c r="H114" s="972" t="s">
        <v>2500</v>
      </c>
      <c r="I114" s="983"/>
      <c r="J114" s="983"/>
      <c r="K114" s="983"/>
      <c r="L114" s="983"/>
      <c r="M114" s="983"/>
      <c r="N114" s="983"/>
      <c r="O114" s="983"/>
      <c r="P114" s="983"/>
      <c r="Q114" s="983"/>
      <c r="R114" s="983"/>
      <c r="S114" s="983"/>
      <c r="T114" s="983"/>
      <c r="U114" s="983"/>
      <c r="V114" s="983"/>
      <c r="W114" s="983"/>
      <c r="X114" s="983"/>
      <c r="Y114" s="983"/>
      <c r="Z114" s="983"/>
      <c r="AA114" s="983"/>
      <c r="AB114" s="983"/>
      <c r="AC114" s="983"/>
      <c r="AD114" s="983"/>
      <c r="AE114" s="983"/>
      <c r="AF114" s="1002"/>
      <c r="AG114" s="2503" t="s">
        <v>535</v>
      </c>
      <c r="AH114" s="2503"/>
      <c r="AI114" s="2503"/>
      <c r="AJ114" s="2681">
        <f>SUM(AJ115:AS117)</f>
        <v>0</v>
      </c>
      <c r="AK114" s="2681"/>
      <c r="AL114" s="2681"/>
      <c r="AM114" s="2681"/>
      <c r="AN114" s="2681"/>
      <c r="AO114" s="2681"/>
      <c r="AP114" s="2681"/>
      <c r="AQ114" s="2681"/>
      <c r="AR114" s="2681"/>
      <c r="AS114" s="2681"/>
      <c r="AT114" s="2681">
        <f>SUM(AT115:BC117)</f>
        <v>0</v>
      </c>
      <c r="AU114" s="2681"/>
      <c r="AV114" s="2681"/>
      <c r="AW114" s="2681"/>
      <c r="AX114" s="2681"/>
      <c r="AY114" s="2681"/>
      <c r="AZ114" s="2681"/>
      <c r="BA114" s="2681"/>
      <c r="BB114" s="2681"/>
      <c r="BC114" s="2682"/>
    </row>
    <row r="115" spans="1:55" s="951" customFormat="1" ht="16.5" customHeight="1" x14ac:dyDescent="0.2">
      <c r="A115" s="2616" t="s">
        <v>151</v>
      </c>
      <c r="B115" s="2617"/>
      <c r="C115" s="2617"/>
      <c r="D115" s="2617"/>
      <c r="E115" s="2617"/>
      <c r="F115" s="2617"/>
      <c r="G115" s="975" t="s">
        <v>203</v>
      </c>
      <c r="H115" s="970" t="s">
        <v>1594</v>
      </c>
      <c r="I115" s="970"/>
      <c r="J115" s="970"/>
      <c r="K115" s="970"/>
      <c r="L115" s="970"/>
      <c r="M115" s="970"/>
      <c r="N115" s="970"/>
      <c r="O115" s="970"/>
      <c r="P115" s="970"/>
      <c r="Q115" s="970"/>
      <c r="R115" s="970"/>
      <c r="S115" s="970"/>
      <c r="T115" s="970"/>
      <c r="U115" s="970"/>
      <c r="V115" s="970"/>
      <c r="W115" s="970"/>
      <c r="X115" s="970"/>
      <c r="Y115" s="970"/>
      <c r="Z115" s="970"/>
      <c r="AA115" s="970"/>
      <c r="AB115" s="970"/>
      <c r="AC115" s="970"/>
      <c r="AD115" s="970"/>
      <c r="AE115" s="970"/>
      <c r="AF115" s="976"/>
      <c r="AG115" s="2497" t="s">
        <v>536</v>
      </c>
      <c r="AH115" s="2497"/>
      <c r="AI115" s="2497"/>
      <c r="AJ115" s="2608">
        <f>UnosPod!F463</f>
        <v>0</v>
      </c>
      <c r="AK115" s="2608"/>
      <c r="AL115" s="2608"/>
      <c r="AM115" s="2608"/>
      <c r="AN115" s="2608"/>
      <c r="AO115" s="2608"/>
      <c r="AP115" s="2608"/>
      <c r="AQ115" s="2608"/>
      <c r="AR115" s="2608"/>
      <c r="AS115" s="2608"/>
      <c r="AT115" s="2608">
        <f>ProslaGodina!B227</f>
        <v>0</v>
      </c>
      <c r="AU115" s="2608"/>
      <c r="AV115" s="2608"/>
      <c r="AW115" s="2608"/>
      <c r="AX115" s="2608"/>
      <c r="AY115" s="2608"/>
      <c r="AZ115" s="2608"/>
      <c r="BA115" s="2608"/>
      <c r="BB115" s="2608"/>
      <c r="BC115" s="2609"/>
    </row>
    <row r="116" spans="1:55" s="951" customFormat="1" ht="16.5" customHeight="1" x14ac:dyDescent="0.2">
      <c r="A116" s="2647" t="s">
        <v>1326</v>
      </c>
      <c r="B116" s="2648"/>
      <c r="C116" s="2648"/>
      <c r="D116" s="2648"/>
      <c r="E116" s="2648"/>
      <c r="F116" s="2648"/>
      <c r="G116" s="996" t="s">
        <v>204</v>
      </c>
      <c r="H116" s="972" t="s">
        <v>1595</v>
      </c>
      <c r="I116" s="972"/>
      <c r="J116" s="972"/>
      <c r="K116" s="972"/>
      <c r="L116" s="972"/>
      <c r="M116" s="972"/>
      <c r="N116" s="972"/>
      <c r="O116" s="972"/>
      <c r="P116" s="972"/>
      <c r="Q116" s="972"/>
      <c r="R116" s="972"/>
      <c r="S116" s="972"/>
      <c r="T116" s="972"/>
      <c r="U116" s="972"/>
      <c r="V116" s="972"/>
      <c r="W116" s="972"/>
      <c r="X116" s="972"/>
      <c r="Y116" s="972"/>
      <c r="Z116" s="972"/>
      <c r="AA116" s="972"/>
      <c r="AB116" s="972"/>
      <c r="AC116" s="972"/>
      <c r="AD116" s="972"/>
      <c r="AE116" s="972"/>
      <c r="AF116" s="995"/>
      <c r="AG116" s="2503" t="s">
        <v>537</v>
      </c>
      <c r="AH116" s="2503"/>
      <c r="AI116" s="2503"/>
      <c r="AJ116" s="2639">
        <f>UnosPod!F464</f>
        <v>0</v>
      </c>
      <c r="AK116" s="2639"/>
      <c r="AL116" s="2639"/>
      <c r="AM116" s="2639"/>
      <c r="AN116" s="2639"/>
      <c r="AO116" s="2639"/>
      <c r="AP116" s="2639"/>
      <c r="AQ116" s="2639"/>
      <c r="AR116" s="2639"/>
      <c r="AS116" s="2639"/>
      <c r="AT116" s="2639">
        <f>ProslaGodina!B228</f>
        <v>0</v>
      </c>
      <c r="AU116" s="2639"/>
      <c r="AV116" s="2639"/>
      <c r="AW116" s="2639"/>
      <c r="AX116" s="2639"/>
      <c r="AY116" s="2639"/>
      <c r="AZ116" s="2639"/>
      <c r="BA116" s="2639"/>
      <c r="BB116" s="2639"/>
      <c r="BC116" s="2640"/>
    </row>
    <row r="117" spans="1:55" s="951" customFormat="1" ht="16.5" customHeight="1" x14ac:dyDescent="0.2">
      <c r="A117" s="2616" t="s">
        <v>1327</v>
      </c>
      <c r="B117" s="2617"/>
      <c r="C117" s="2617"/>
      <c r="D117" s="2617"/>
      <c r="E117" s="2617"/>
      <c r="F117" s="2617"/>
      <c r="G117" s="975" t="s">
        <v>205</v>
      </c>
      <c r="H117" s="970" t="s">
        <v>84</v>
      </c>
      <c r="I117" s="970"/>
      <c r="J117" s="970"/>
      <c r="K117" s="970"/>
      <c r="L117" s="970"/>
      <c r="M117" s="970"/>
      <c r="N117" s="970"/>
      <c r="O117" s="970"/>
      <c r="P117" s="970"/>
      <c r="Q117" s="970"/>
      <c r="R117" s="970"/>
      <c r="S117" s="970"/>
      <c r="T117" s="970"/>
      <c r="U117" s="970"/>
      <c r="V117" s="970"/>
      <c r="W117" s="970"/>
      <c r="X117" s="970"/>
      <c r="Y117" s="970"/>
      <c r="Z117" s="970"/>
      <c r="AA117" s="970"/>
      <c r="AB117" s="970"/>
      <c r="AC117" s="970"/>
      <c r="AD117" s="970"/>
      <c r="AE117" s="970"/>
      <c r="AF117" s="976"/>
      <c r="AG117" s="2497" t="s">
        <v>538</v>
      </c>
      <c r="AH117" s="2497"/>
      <c r="AI117" s="2497"/>
      <c r="AJ117" s="2608">
        <f>UnosPod!F465</f>
        <v>0</v>
      </c>
      <c r="AK117" s="2608"/>
      <c r="AL117" s="2608"/>
      <c r="AM117" s="2608"/>
      <c r="AN117" s="2608"/>
      <c r="AO117" s="2608"/>
      <c r="AP117" s="2608"/>
      <c r="AQ117" s="2608"/>
      <c r="AR117" s="2608"/>
      <c r="AS117" s="2608"/>
      <c r="AT117" s="2608">
        <f>ProslaGodina!B229</f>
        <v>0</v>
      </c>
      <c r="AU117" s="2608"/>
      <c r="AV117" s="2608"/>
      <c r="AW117" s="2608"/>
      <c r="AX117" s="2608"/>
      <c r="AY117" s="2608"/>
      <c r="AZ117" s="2608"/>
      <c r="BA117" s="2608"/>
      <c r="BB117" s="2608"/>
      <c r="BC117" s="2609"/>
    </row>
    <row r="118" spans="1:55" s="967" customFormat="1" ht="16.5" customHeight="1" x14ac:dyDescent="0.2">
      <c r="A118" s="2649" t="s">
        <v>1737</v>
      </c>
      <c r="B118" s="2650"/>
      <c r="C118" s="2650"/>
      <c r="D118" s="2650"/>
      <c r="E118" s="2650"/>
      <c r="F118" s="2650"/>
      <c r="G118" s="996" t="s">
        <v>279</v>
      </c>
      <c r="H118" s="972" t="s">
        <v>1596</v>
      </c>
      <c r="I118" s="983"/>
      <c r="J118" s="983"/>
      <c r="K118" s="983"/>
      <c r="L118" s="983"/>
      <c r="M118" s="983"/>
      <c r="N118" s="983"/>
      <c r="O118" s="983"/>
      <c r="P118" s="983"/>
      <c r="Q118" s="983"/>
      <c r="R118" s="983"/>
      <c r="S118" s="983"/>
      <c r="T118" s="983"/>
      <c r="U118" s="983"/>
      <c r="V118" s="983"/>
      <c r="W118" s="983"/>
      <c r="X118" s="983"/>
      <c r="Y118" s="983"/>
      <c r="Z118" s="983"/>
      <c r="AA118" s="983"/>
      <c r="AB118" s="983"/>
      <c r="AC118" s="983"/>
      <c r="AD118" s="983"/>
      <c r="AE118" s="983"/>
      <c r="AF118" s="1002"/>
      <c r="AG118" s="2503" t="s">
        <v>667</v>
      </c>
      <c r="AH118" s="2503"/>
      <c r="AI118" s="2503"/>
      <c r="AJ118" s="2681">
        <f>UnosPod!F467+UnosPod!F468+UnosPod!F471</f>
        <v>0</v>
      </c>
      <c r="AK118" s="2681"/>
      <c r="AL118" s="2681"/>
      <c r="AM118" s="2681"/>
      <c r="AN118" s="2681"/>
      <c r="AO118" s="2681"/>
      <c r="AP118" s="2681"/>
      <c r="AQ118" s="2681"/>
      <c r="AR118" s="2681"/>
      <c r="AS118" s="2681"/>
      <c r="AT118" s="2681">
        <f>ProslaGodina!B230</f>
        <v>0</v>
      </c>
      <c r="AU118" s="2681"/>
      <c r="AV118" s="2681"/>
      <c r="AW118" s="2681"/>
      <c r="AX118" s="2681"/>
      <c r="AY118" s="2681"/>
      <c r="AZ118" s="2681"/>
      <c r="BA118" s="2681"/>
      <c r="BB118" s="2681"/>
      <c r="BC118" s="2682"/>
    </row>
    <row r="119" spans="1:55" s="967" customFormat="1" ht="16.5" customHeight="1" x14ac:dyDescent="0.2">
      <c r="A119" s="2616" t="s">
        <v>2</v>
      </c>
      <c r="B119" s="2617"/>
      <c r="C119" s="2617"/>
      <c r="D119" s="2617"/>
      <c r="E119" s="2617"/>
      <c r="F119" s="2617"/>
      <c r="G119" s="975" t="s">
        <v>275</v>
      </c>
      <c r="H119" s="2659" t="s">
        <v>1597</v>
      </c>
      <c r="I119" s="2659"/>
      <c r="J119" s="2659"/>
      <c r="K119" s="2659"/>
      <c r="L119" s="2659"/>
      <c r="M119" s="2659"/>
      <c r="N119" s="2659"/>
      <c r="O119" s="2659"/>
      <c r="P119" s="2659"/>
      <c r="Q119" s="2659"/>
      <c r="R119" s="2659"/>
      <c r="S119" s="2659"/>
      <c r="T119" s="2659"/>
      <c r="U119" s="2659"/>
      <c r="V119" s="2659"/>
      <c r="W119" s="2659"/>
      <c r="X119" s="2659"/>
      <c r="Y119" s="2659"/>
      <c r="Z119" s="2659"/>
      <c r="AA119" s="2659"/>
      <c r="AB119" s="2659"/>
      <c r="AC119" s="2659"/>
      <c r="AD119" s="2659"/>
      <c r="AE119" s="2659"/>
      <c r="AF119" s="2660"/>
      <c r="AG119" s="2497" t="s">
        <v>668</v>
      </c>
      <c r="AH119" s="2497"/>
      <c r="AI119" s="2497"/>
      <c r="AJ119" s="2683">
        <f>UnosPod!F469</f>
        <v>0</v>
      </c>
      <c r="AK119" s="2683"/>
      <c r="AL119" s="2683"/>
      <c r="AM119" s="2683"/>
      <c r="AN119" s="2683"/>
      <c r="AO119" s="2683"/>
      <c r="AP119" s="2683"/>
      <c r="AQ119" s="2683"/>
      <c r="AR119" s="2683"/>
      <c r="AS119" s="2683"/>
      <c r="AT119" s="2683">
        <f>ProslaGodina!B231</f>
        <v>0</v>
      </c>
      <c r="AU119" s="2683"/>
      <c r="AV119" s="2683"/>
      <c r="AW119" s="2683"/>
      <c r="AX119" s="2683"/>
      <c r="AY119" s="2683"/>
      <c r="AZ119" s="2683"/>
      <c r="BA119" s="2683"/>
      <c r="BB119" s="2683"/>
      <c r="BC119" s="2684"/>
    </row>
    <row r="120" spans="1:55" s="967" customFormat="1" ht="16.5" customHeight="1" x14ac:dyDescent="0.2">
      <c r="A120" s="2647" t="s">
        <v>3</v>
      </c>
      <c r="B120" s="2648"/>
      <c r="C120" s="2648"/>
      <c r="D120" s="2648"/>
      <c r="E120" s="2648"/>
      <c r="F120" s="2648"/>
      <c r="G120" s="996" t="s">
        <v>272</v>
      </c>
      <c r="H120" s="2691" t="s">
        <v>1598</v>
      </c>
      <c r="I120" s="2691"/>
      <c r="J120" s="2691"/>
      <c r="K120" s="2691"/>
      <c r="L120" s="2691"/>
      <c r="M120" s="2691"/>
      <c r="N120" s="2691"/>
      <c r="O120" s="2691"/>
      <c r="P120" s="2691"/>
      <c r="Q120" s="2691"/>
      <c r="R120" s="2691"/>
      <c r="S120" s="2691"/>
      <c r="T120" s="2691"/>
      <c r="U120" s="2691"/>
      <c r="V120" s="2691"/>
      <c r="W120" s="2691"/>
      <c r="X120" s="2691"/>
      <c r="Y120" s="2691"/>
      <c r="Z120" s="2691"/>
      <c r="AA120" s="2691"/>
      <c r="AB120" s="2691"/>
      <c r="AC120" s="2691"/>
      <c r="AD120" s="2691"/>
      <c r="AE120" s="2691"/>
      <c r="AF120" s="2692"/>
      <c r="AG120" s="2503" t="s">
        <v>539</v>
      </c>
      <c r="AH120" s="2503"/>
      <c r="AI120" s="2503"/>
      <c r="AJ120" s="2681">
        <f>UnosPod!F470</f>
        <v>0</v>
      </c>
      <c r="AK120" s="2681"/>
      <c r="AL120" s="2681"/>
      <c r="AM120" s="2681"/>
      <c r="AN120" s="2681"/>
      <c r="AO120" s="2681"/>
      <c r="AP120" s="2681"/>
      <c r="AQ120" s="2681"/>
      <c r="AR120" s="2681"/>
      <c r="AS120" s="2681"/>
      <c r="AT120" s="2681">
        <f>ProslaGodina!B232</f>
        <v>0</v>
      </c>
      <c r="AU120" s="2681"/>
      <c r="AV120" s="2681"/>
      <c r="AW120" s="2681"/>
      <c r="AX120" s="2681"/>
      <c r="AY120" s="2681"/>
      <c r="AZ120" s="2681"/>
      <c r="BA120" s="2681"/>
      <c r="BB120" s="2681"/>
      <c r="BC120" s="2682"/>
    </row>
    <row r="121" spans="1:55" s="967" customFormat="1" ht="16.5" customHeight="1" x14ac:dyDescent="0.2">
      <c r="A121" s="2616" t="s">
        <v>184</v>
      </c>
      <c r="B121" s="2617"/>
      <c r="C121" s="2617"/>
      <c r="D121" s="2617"/>
      <c r="E121" s="2617"/>
      <c r="F121" s="2617"/>
      <c r="G121" s="975" t="s">
        <v>695</v>
      </c>
      <c r="H121" s="970" t="s">
        <v>1599</v>
      </c>
      <c r="I121" s="970"/>
      <c r="J121" s="970"/>
      <c r="K121" s="970"/>
      <c r="L121" s="970"/>
      <c r="M121" s="970"/>
      <c r="N121" s="970"/>
      <c r="O121" s="970"/>
      <c r="P121" s="970"/>
      <c r="Q121" s="970"/>
      <c r="R121" s="970"/>
      <c r="S121" s="970"/>
      <c r="T121" s="970"/>
      <c r="U121" s="970"/>
      <c r="V121" s="970"/>
      <c r="W121" s="970"/>
      <c r="X121" s="970"/>
      <c r="Y121" s="970"/>
      <c r="Z121" s="970"/>
      <c r="AA121" s="970"/>
      <c r="AB121" s="970"/>
      <c r="AC121" s="970"/>
      <c r="AD121" s="970"/>
      <c r="AE121" s="970"/>
      <c r="AF121" s="976"/>
      <c r="AG121" s="2497" t="s">
        <v>540</v>
      </c>
      <c r="AH121" s="2497"/>
      <c r="AI121" s="2497"/>
      <c r="AJ121" s="2683">
        <f>SUM(AJ122:AS124)</f>
        <v>0</v>
      </c>
      <c r="AK121" s="2683"/>
      <c r="AL121" s="2683"/>
      <c r="AM121" s="2683"/>
      <c r="AN121" s="2683"/>
      <c r="AO121" s="2683"/>
      <c r="AP121" s="2683"/>
      <c r="AQ121" s="2683"/>
      <c r="AR121" s="2683"/>
      <c r="AS121" s="2683"/>
      <c r="AT121" s="2683">
        <f>SUM(AT122:BC124)</f>
        <v>0</v>
      </c>
      <c r="AU121" s="2683"/>
      <c r="AV121" s="2683"/>
      <c r="AW121" s="2683"/>
      <c r="AX121" s="2683"/>
      <c r="AY121" s="2683"/>
      <c r="AZ121" s="2683"/>
      <c r="BA121" s="2683"/>
      <c r="BB121" s="2683"/>
      <c r="BC121" s="2684"/>
    </row>
    <row r="122" spans="1:55" s="951" customFormat="1" ht="16.5" customHeight="1" x14ac:dyDescent="0.2">
      <c r="A122" s="2647" t="s">
        <v>2502</v>
      </c>
      <c r="B122" s="2648"/>
      <c r="C122" s="2648"/>
      <c r="D122" s="2648"/>
      <c r="E122" s="2648"/>
      <c r="F122" s="2648"/>
      <c r="G122" s="996" t="s">
        <v>203</v>
      </c>
      <c r="H122" s="972" t="s">
        <v>2501</v>
      </c>
      <c r="I122" s="972"/>
      <c r="J122" s="972"/>
      <c r="K122" s="972"/>
      <c r="L122" s="972"/>
      <c r="M122" s="972"/>
      <c r="N122" s="972"/>
      <c r="O122" s="972"/>
      <c r="P122" s="972"/>
      <c r="Q122" s="972"/>
      <c r="R122" s="972"/>
      <c r="S122" s="972"/>
      <c r="T122" s="972"/>
      <c r="U122" s="972"/>
      <c r="V122" s="972"/>
      <c r="W122" s="972"/>
      <c r="X122" s="972"/>
      <c r="Y122" s="972"/>
      <c r="Z122" s="972"/>
      <c r="AA122" s="972"/>
      <c r="AB122" s="972"/>
      <c r="AC122" s="972"/>
      <c r="AD122" s="972"/>
      <c r="AE122" s="972"/>
      <c r="AF122" s="995"/>
      <c r="AG122" s="2503" t="s">
        <v>541</v>
      </c>
      <c r="AH122" s="2503"/>
      <c r="AI122" s="2503"/>
      <c r="AJ122" s="2639">
        <f>UnosPod!F473</f>
        <v>0</v>
      </c>
      <c r="AK122" s="2639"/>
      <c r="AL122" s="2639"/>
      <c r="AM122" s="2639"/>
      <c r="AN122" s="2639"/>
      <c r="AO122" s="2639"/>
      <c r="AP122" s="2639"/>
      <c r="AQ122" s="2639"/>
      <c r="AR122" s="2639"/>
      <c r="AS122" s="2639"/>
      <c r="AT122" s="2639">
        <f>ProslaGodina!B234</f>
        <v>0</v>
      </c>
      <c r="AU122" s="2639"/>
      <c r="AV122" s="2639"/>
      <c r="AW122" s="2639"/>
      <c r="AX122" s="2639"/>
      <c r="AY122" s="2639"/>
      <c r="AZ122" s="2639"/>
      <c r="BA122" s="2639"/>
      <c r="BB122" s="2639"/>
      <c r="BC122" s="2640"/>
    </row>
    <row r="123" spans="1:55" s="951" customFormat="1" ht="16.5" customHeight="1" x14ac:dyDescent="0.2">
      <c r="A123" s="2616" t="s">
        <v>5</v>
      </c>
      <c r="B123" s="2617"/>
      <c r="C123" s="2617"/>
      <c r="D123" s="2617"/>
      <c r="E123" s="2617"/>
      <c r="F123" s="2617"/>
      <c r="G123" s="975" t="s">
        <v>204</v>
      </c>
      <c r="H123" s="970" t="s">
        <v>1601</v>
      </c>
      <c r="I123" s="970"/>
      <c r="J123" s="970"/>
      <c r="K123" s="970"/>
      <c r="L123" s="970"/>
      <c r="M123" s="970"/>
      <c r="N123" s="970"/>
      <c r="O123" s="970"/>
      <c r="P123" s="970"/>
      <c r="Q123" s="970"/>
      <c r="R123" s="970"/>
      <c r="S123" s="970"/>
      <c r="T123" s="970"/>
      <c r="U123" s="970"/>
      <c r="V123" s="970"/>
      <c r="W123" s="970"/>
      <c r="X123" s="970"/>
      <c r="Y123" s="970"/>
      <c r="Z123" s="970"/>
      <c r="AA123" s="970"/>
      <c r="AB123" s="970"/>
      <c r="AC123" s="970"/>
      <c r="AD123" s="970"/>
      <c r="AE123" s="970"/>
      <c r="AF123" s="976"/>
      <c r="AG123" s="2497" t="s">
        <v>542</v>
      </c>
      <c r="AH123" s="2497"/>
      <c r="AI123" s="2497"/>
      <c r="AJ123" s="2608">
        <f>UnosPod!F474</f>
        <v>0</v>
      </c>
      <c r="AK123" s="2608"/>
      <c r="AL123" s="2608"/>
      <c r="AM123" s="2608"/>
      <c r="AN123" s="2608"/>
      <c r="AO123" s="2608"/>
      <c r="AP123" s="2608"/>
      <c r="AQ123" s="2608"/>
      <c r="AR123" s="2608"/>
      <c r="AS123" s="2608"/>
      <c r="AT123" s="2608">
        <f>ProslaGodina!B235</f>
        <v>0</v>
      </c>
      <c r="AU123" s="2608"/>
      <c r="AV123" s="2608"/>
      <c r="AW123" s="2608"/>
      <c r="AX123" s="2608"/>
      <c r="AY123" s="2608"/>
      <c r="AZ123" s="2608"/>
      <c r="BA123" s="2608"/>
      <c r="BB123" s="2608"/>
      <c r="BC123" s="2609"/>
    </row>
    <row r="124" spans="1:55" s="951" customFormat="1" ht="16.5" customHeight="1" x14ac:dyDescent="0.2">
      <c r="A124" s="2647" t="s">
        <v>7</v>
      </c>
      <c r="B124" s="2648"/>
      <c r="C124" s="2648"/>
      <c r="D124" s="2648"/>
      <c r="E124" s="2648"/>
      <c r="F124" s="2648"/>
      <c r="G124" s="996" t="s">
        <v>205</v>
      </c>
      <c r="H124" s="972" t="s">
        <v>1603</v>
      </c>
      <c r="I124" s="972"/>
      <c r="J124" s="972"/>
      <c r="K124" s="972"/>
      <c r="L124" s="972"/>
      <c r="M124" s="972"/>
      <c r="N124" s="972"/>
      <c r="O124" s="972"/>
      <c r="P124" s="972"/>
      <c r="Q124" s="972"/>
      <c r="R124" s="972"/>
      <c r="S124" s="972"/>
      <c r="T124" s="972"/>
      <c r="U124" s="972"/>
      <c r="V124" s="972"/>
      <c r="W124" s="972"/>
      <c r="X124" s="972"/>
      <c r="Y124" s="972"/>
      <c r="Z124" s="972"/>
      <c r="AA124" s="972"/>
      <c r="AB124" s="972"/>
      <c r="AC124" s="972"/>
      <c r="AD124" s="972"/>
      <c r="AE124" s="972"/>
      <c r="AF124" s="995"/>
      <c r="AG124" s="2503" t="s">
        <v>543</v>
      </c>
      <c r="AH124" s="2503"/>
      <c r="AI124" s="2503"/>
      <c r="AJ124" s="2639"/>
      <c r="AK124" s="2639"/>
      <c r="AL124" s="2639"/>
      <c r="AM124" s="2639"/>
      <c r="AN124" s="2639"/>
      <c r="AO124" s="2639"/>
      <c r="AP124" s="2639"/>
      <c r="AQ124" s="2639"/>
      <c r="AR124" s="2639"/>
      <c r="AS124" s="2639"/>
      <c r="AT124" s="2639"/>
      <c r="AU124" s="2639"/>
      <c r="AV124" s="2639"/>
      <c r="AW124" s="2639"/>
      <c r="AX124" s="2639"/>
      <c r="AY124" s="2639"/>
      <c r="AZ124" s="2639"/>
      <c r="BA124" s="2639"/>
      <c r="BB124" s="2639"/>
      <c r="BC124" s="2640"/>
    </row>
    <row r="125" spans="1:55" s="951" customFormat="1" ht="16.5" customHeight="1" x14ac:dyDescent="0.2">
      <c r="A125" s="2616" t="s">
        <v>113</v>
      </c>
      <c r="B125" s="2617"/>
      <c r="C125" s="2617"/>
      <c r="D125" s="2617"/>
      <c r="E125" s="2617"/>
      <c r="F125" s="2617"/>
      <c r="G125" s="975" t="s">
        <v>696</v>
      </c>
      <c r="H125" s="970" t="s">
        <v>1604</v>
      </c>
      <c r="I125" s="982"/>
      <c r="J125" s="982"/>
      <c r="K125" s="982"/>
      <c r="L125" s="982"/>
      <c r="M125" s="982"/>
      <c r="N125" s="982"/>
      <c r="O125" s="982"/>
      <c r="P125" s="982"/>
      <c r="Q125" s="982"/>
      <c r="R125" s="982"/>
      <c r="S125" s="982"/>
      <c r="T125" s="982"/>
      <c r="U125" s="982"/>
      <c r="V125" s="982"/>
      <c r="W125" s="982"/>
      <c r="X125" s="982"/>
      <c r="Y125" s="982"/>
      <c r="Z125" s="982"/>
      <c r="AA125" s="982"/>
      <c r="AB125" s="982"/>
      <c r="AC125" s="982"/>
      <c r="AD125" s="982"/>
      <c r="AE125" s="982"/>
      <c r="AF125" s="1012"/>
      <c r="AG125" s="2497" t="s">
        <v>544</v>
      </c>
      <c r="AH125" s="2497"/>
      <c r="AI125" s="2497"/>
      <c r="AJ125" s="2683">
        <f>SUM(AJ126:AS127)</f>
        <v>0</v>
      </c>
      <c r="AK125" s="2683"/>
      <c r="AL125" s="2683"/>
      <c r="AM125" s="2683"/>
      <c r="AN125" s="2683"/>
      <c r="AO125" s="2683"/>
      <c r="AP125" s="2683"/>
      <c r="AQ125" s="2683"/>
      <c r="AR125" s="2683"/>
      <c r="AS125" s="2683"/>
      <c r="AT125" s="2683">
        <f>SUM(AT126:BC127)</f>
        <v>0</v>
      </c>
      <c r="AU125" s="2683"/>
      <c r="AV125" s="2683"/>
      <c r="AW125" s="2683"/>
      <c r="AX125" s="2683"/>
      <c r="AY125" s="2683"/>
      <c r="AZ125" s="2683"/>
      <c r="BA125" s="2683"/>
      <c r="BB125" s="2683"/>
      <c r="BC125" s="2684"/>
    </row>
    <row r="126" spans="1:55" s="951" customFormat="1" ht="16.5" customHeight="1" x14ac:dyDescent="0.2">
      <c r="A126" s="2647" t="s">
        <v>386</v>
      </c>
      <c r="B126" s="2648"/>
      <c r="C126" s="2648"/>
      <c r="D126" s="2648"/>
      <c r="E126" s="2648"/>
      <c r="F126" s="2648"/>
      <c r="G126" s="996" t="s">
        <v>203</v>
      </c>
      <c r="H126" s="972" t="s">
        <v>1605</v>
      </c>
      <c r="I126" s="972"/>
      <c r="J126" s="972"/>
      <c r="K126" s="972"/>
      <c r="L126" s="972"/>
      <c r="M126" s="972"/>
      <c r="N126" s="972"/>
      <c r="O126" s="972"/>
      <c r="P126" s="972"/>
      <c r="Q126" s="972"/>
      <c r="R126" s="972"/>
      <c r="S126" s="972"/>
      <c r="T126" s="972"/>
      <c r="U126" s="972"/>
      <c r="V126" s="972"/>
      <c r="W126" s="972"/>
      <c r="X126" s="972"/>
      <c r="Y126" s="972"/>
      <c r="Z126" s="972"/>
      <c r="AA126" s="972"/>
      <c r="AB126" s="972"/>
      <c r="AC126" s="972"/>
      <c r="AD126" s="972"/>
      <c r="AE126" s="972"/>
      <c r="AF126" s="995"/>
      <c r="AG126" s="2503" t="s">
        <v>545</v>
      </c>
      <c r="AH126" s="2503"/>
      <c r="AI126" s="2503"/>
      <c r="AJ126" s="2639">
        <f>UnosPod!F478</f>
        <v>0</v>
      </c>
      <c r="AK126" s="2639"/>
      <c r="AL126" s="2639"/>
      <c r="AM126" s="2639"/>
      <c r="AN126" s="2639"/>
      <c r="AO126" s="2639"/>
      <c r="AP126" s="2639"/>
      <c r="AQ126" s="2639"/>
      <c r="AR126" s="2639"/>
      <c r="AS126" s="2639"/>
      <c r="AT126" s="2639">
        <f>ProslaGodina!B239</f>
        <v>0</v>
      </c>
      <c r="AU126" s="2639"/>
      <c r="AV126" s="2639"/>
      <c r="AW126" s="2639"/>
      <c r="AX126" s="2639"/>
      <c r="AY126" s="2639"/>
      <c r="AZ126" s="2639"/>
      <c r="BA126" s="2639"/>
      <c r="BB126" s="2639"/>
      <c r="BC126" s="2640"/>
    </row>
    <row r="127" spans="1:55" s="951" customFormat="1" ht="16.5" customHeight="1" x14ac:dyDescent="0.2">
      <c r="A127" s="2616" t="s">
        <v>180</v>
      </c>
      <c r="B127" s="2617"/>
      <c r="C127" s="2617"/>
      <c r="D127" s="2617"/>
      <c r="E127" s="2617"/>
      <c r="F127" s="2617"/>
      <c r="G127" s="975" t="s">
        <v>204</v>
      </c>
      <c r="H127" s="970" t="s">
        <v>1606</v>
      </c>
      <c r="I127" s="970"/>
      <c r="J127" s="970"/>
      <c r="K127" s="970"/>
      <c r="L127" s="970"/>
      <c r="M127" s="970"/>
      <c r="N127" s="970"/>
      <c r="O127" s="970"/>
      <c r="P127" s="970"/>
      <c r="Q127" s="970"/>
      <c r="R127" s="970"/>
      <c r="S127" s="970"/>
      <c r="T127" s="970"/>
      <c r="U127" s="970"/>
      <c r="V127" s="970"/>
      <c r="W127" s="970"/>
      <c r="X127" s="970"/>
      <c r="Y127" s="970"/>
      <c r="Z127" s="970"/>
      <c r="AA127" s="970"/>
      <c r="AB127" s="970"/>
      <c r="AC127" s="970"/>
      <c r="AD127" s="970"/>
      <c r="AE127" s="970"/>
      <c r="AF127" s="976"/>
      <c r="AG127" s="2497" t="s">
        <v>546</v>
      </c>
      <c r="AH127" s="2497"/>
      <c r="AI127" s="2497"/>
      <c r="AJ127" s="2608">
        <f>UnosPod!F479</f>
        <v>0</v>
      </c>
      <c r="AK127" s="2608"/>
      <c r="AL127" s="2608"/>
      <c r="AM127" s="2608"/>
      <c r="AN127" s="2608"/>
      <c r="AO127" s="2608"/>
      <c r="AP127" s="2608"/>
      <c r="AQ127" s="2608"/>
      <c r="AR127" s="2608"/>
      <c r="AS127" s="2608"/>
      <c r="AT127" s="2608">
        <f>ProslaGodina!B240</f>
        <v>0</v>
      </c>
      <c r="AU127" s="2608"/>
      <c r="AV127" s="2608"/>
      <c r="AW127" s="2608"/>
      <c r="AX127" s="2608"/>
      <c r="AY127" s="2608"/>
      <c r="AZ127" s="2608"/>
      <c r="BA127" s="2608"/>
      <c r="BB127" s="2608"/>
      <c r="BC127" s="2609"/>
    </row>
    <row r="128" spans="1:55" s="967" customFormat="1" ht="16.5" customHeight="1" x14ac:dyDescent="0.2">
      <c r="A128" s="2687" t="s">
        <v>171</v>
      </c>
      <c r="B128" s="2688"/>
      <c r="C128" s="2688"/>
      <c r="D128" s="2688"/>
      <c r="E128" s="2688"/>
      <c r="F128" s="2688"/>
      <c r="G128" s="997" t="s">
        <v>1429</v>
      </c>
      <c r="H128" s="2606" t="s">
        <v>1607</v>
      </c>
      <c r="I128" s="2606"/>
      <c r="J128" s="2606"/>
      <c r="K128" s="2606"/>
      <c r="L128" s="2606"/>
      <c r="M128" s="2606"/>
      <c r="N128" s="2606"/>
      <c r="O128" s="2606"/>
      <c r="P128" s="2606"/>
      <c r="Q128" s="2606"/>
      <c r="R128" s="2606"/>
      <c r="S128" s="2606"/>
      <c r="T128" s="2606"/>
      <c r="U128" s="2606"/>
      <c r="V128" s="2606"/>
      <c r="W128" s="2606"/>
      <c r="X128" s="2606"/>
      <c r="Y128" s="2606"/>
      <c r="Z128" s="2606"/>
      <c r="AA128" s="2606"/>
      <c r="AB128" s="2606"/>
      <c r="AC128" s="2606"/>
      <c r="AD128" s="2606"/>
      <c r="AE128" s="2606"/>
      <c r="AF128" s="2607"/>
      <c r="AG128" s="2519" t="s">
        <v>547</v>
      </c>
      <c r="AH128" s="2519"/>
      <c r="AI128" s="2519"/>
      <c r="AJ128" s="2681">
        <f>SUM(AJ129:AS136)</f>
        <v>0</v>
      </c>
      <c r="AK128" s="2681"/>
      <c r="AL128" s="2681"/>
      <c r="AM128" s="2681"/>
      <c r="AN128" s="2681"/>
      <c r="AO128" s="2681"/>
      <c r="AP128" s="2681"/>
      <c r="AQ128" s="2681"/>
      <c r="AR128" s="2681"/>
      <c r="AS128" s="2681"/>
      <c r="AT128" s="2681">
        <f>SUM(AT129:BC136)</f>
        <v>0</v>
      </c>
      <c r="AU128" s="2681"/>
      <c r="AV128" s="2681"/>
      <c r="AW128" s="2681"/>
      <c r="AX128" s="2681"/>
      <c r="AY128" s="2681"/>
      <c r="AZ128" s="2681"/>
      <c r="BA128" s="2681"/>
      <c r="BB128" s="2681"/>
      <c r="BC128" s="2682"/>
    </row>
    <row r="129" spans="1:55" s="951" customFormat="1" ht="16.5" customHeight="1" x14ac:dyDescent="0.2">
      <c r="A129" s="2616" t="s">
        <v>428</v>
      </c>
      <c r="B129" s="2617"/>
      <c r="C129" s="2617"/>
      <c r="D129" s="2617"/>
      <c r="E129" s="2617"/>
      <c r="F129" s="2617"/>
      <c r="G129" s="975" t="s">
        <v>203</v>
      </c>
      <c r="H129" s="970" t="s">
        <v>1608</v>
      </c>
      <c r="I129" s="970"/>
      <c r="J129" s="970"/>
      <c r="K129" s="970"/>
      <c r="L129" s="970"/>
      <c r="M129" s="970"/>
      <c r="N129" s="970"/>
      <c r="O129" s="970"/>
      <c r="P129" s="970"/>
      <c r="Q129" s="970"/>
      <c r="R129" s="970"/>
      <c r="S129" s="970"/>
      <c r="T129" s="970"/>
      <c r="U129" s="970"/>
      <c r="V129" s="970"/>
      <c r="W129" s="970"/>
      <c r="X129" s="970"/>
      <c r="Y129" s="970"/>
      <c r="Z129" s="970"/>
      <c r="AA129" s="970"/>
      <c r="AB129" s="970"/>
      <c r="AC129" s="970"/>
      <c r="AD129" s="970"/>
      <c r="AE129" s="970"/>
      <c r="AF129" s="976"/>
      <c r="AG129" s="2497" t="s">
        <v>669</v>
      </c>
      <c r="AH129" s="2497"/>
      <c r="AI129" s="2497"/>
      <c r="AJ129" s="2608">
        <f>UnosPod!F484</f>
        <v>0</v>
      </c>
      <c r="AK129" s="2608"/>
      <c r="AL129" s="2608"/>
      <c r="AM129" s="2608"/>
      <c r="AN129" s="2608"/>
      <c r="AO129" s="2608"/>
      <c r="AP129" s="2608"/>
      <c r="AQ129" s="2608"/>
      <c r="AR129" s="2608"/>
      <c r="AS129" s="2608"/>
      <c r="AT129" s="2608">
        <f>ProslaGodina!B242</f>
        <v>0</v>
      </c>
      <c r="AU129" s="2608"/>
      <c r="AV129" s="2608"/>
      <c r="AW129" s="2608"/>
      <c r="AX129" s="2608"/>
      <c r="AY129" s="2608"/>
      <c r="AZ129" s="2608"/>
      <c r="BA129" s="2608"/>
      <c r="BB129" s="2608"/>
      <c r="BC129" s="2609"/>
    </row>
    <row r="130" spans="1:55" s="951" customFormat="1" ht="16.5" customHeight="1" x14ac:dyDescent="0.2">
      <c r="A130" s="2647" t="s">
        <v>429</v>
      </c>
      <c r="B130" s="2648"/>
      <c r="C130" s="2648"/>
      <c r="D130" s="2648"/>
      <c r="E130" s="2648"/>
      <c r="F130" s="2648"/>
      <c r="G130" s="996" t="s">
        <v>204</v>
      </c>
      <c r="H130" s="972" t="s">
        <v>1609</v>
      </c>
      <c r="I130" s="972"/>
      <c r="J130" s="972"/>
      <c r="K130" s="972"/>
      <c r="L130" s="972"/>
      <c r="M130" s="972"/>
      <c r="N130" s="972"/>
      <c r="O130" s="972"/>
      <c r="P130" s="972"/>
      <c r="Q130" s="972"/>
      <c r="R130" s="972"/>
      <c r="S130" s="972"/>
      <c r="T130" s="972"/>
      <c r="U130" s="972"/>
      <c r="V130" s="972"/>
      <c r="W130" s="972"/>
      <c r="X130" s="972"/>
      <c r="Y130" s="972"/>
      <c r="Z130" s="972"/>
      <c r="AA130" s="972"/>
      <c r="AB130" s="972"/>
      <c r="AC130" s="972"/>
      <c r="AD130" s="972"/>
      <c r="AE130" s="972"/>
      <c r="AF130" s="995"/>
      <c r="AG130" s="2503" t="s">
        <v>548</v>
      </c>
      <c r="AH130" s="2503"/>
      <c r="AI130" s="2503"/>
      <c r="AJ130" s="2639">
        <f>UnosPod!F485</f>
        <v>0</v>
      </c>
      <c r="AK130" s="2639"/>
      <c r="AL130" s="2639"/>
      <c r="AM130" s="2639"/>
      <c r="AN130" s="2639"/>
      <c r="AO130" s="2639"/>
      <c r="AP130" s="2639"/>
      <c r="AQ130" s="2639"/>
      <c r="AR130" s="2639"/>
      <c r="AS130" s="2639"/>
      <c r="AT130" s="2639">
        <f>ProslaGodina!B243</f>
        <v>0</v>
      </c>
      <c r="AU130" s="2639"/>
      <c r="AV130" s="2639"/>
      <c r="AW130" s="2639"/>
      <c r="AX130" s="2639"/>
      <c r="AY130" s="2639"/>
      <c r="AZ130" s="2639"/>
      <c r="BA130" s="2639"/>
      <c r="BB130" s="2639"/>
      <c r="BC130" s="2640"/>
    </row>
    <row r="131" spans="1:55" s="951" customFormat="1" ht="16.5" customHeight="1" x14ac:dyDescent="0.2">
      <c r="A131" s="2616" t="s">
        <v>430</v>
      </c>
      <c r="B131" s="2617"/>
      <c r="C131" s="2617"/>
      <c r="D131" s="2617"/>
      <c r="E131" s="2617"/>
      <c r="F131" s="2617"/>
      <c r="G131" s="975" t="s">
        <v>205</v>
      </c>
      <c r="H131" s="970" t="s">
        <v>1610</v>
      </c>
      <c r="I131" s="970"/>
      <c r="J131" s="970"/>
      <c r="K131" s="970"/>
      <c r="L131" s="970"/>
      <c r="M131" s="970"/>
      <c r="N131" s="970"/>
      <c r="O131" s="970"/>
      <c r="P131" s="970"/>
      <c r="Q131" s="970"/>
      <c r="R131" s="970"/>
      <c r="S131" s="970"/>
      <c r="T131" s="970"/>
      <c r="U131" s="970"/>
      <c r="V131" s="970"/>
      <c r="W131" s="970"/>
      <c r="X131" s="970"/>
      <c r="Y131" s="970"/>
      <c r="Z131" s="970"/>
      <c r="AA131" s="970"/>
      <c r="AB131" s="970"/>
      <c r="AC131" s="970"/>
      <c r="AD131" s="970"/>
      <c r="AE131" s="970"/>
      <c r="AF131" s="976"/>
      <c r="AG131" s="2497" t="s">
        <v>549</v>
      </c>
      <c r="AH131" s="2497"/>
      <c r="AI131" s="2497"/>
      <c r="AJ131" s="2608">
        <f>UnosPod!F486</f>
        <v>0</v>
      </c>
      <c r="AK131" s="2608"/>
      <c r="AL131" s="2608"/>
      <c r="AM131" s="2608"/>
      <c r="AN131" s="2608"/>
      <c r="AO131" s="2608"/>
      <c r="AP131" s="2608"/>
      <c r="AQ131" s="2608"/>
      <c r="AR131" s="2608"/>
      <c r="AS131" s="2608"/>
      <c r="AT131" s="2608">
        <f>ProslaGodina!B244</f>
        <v>0</v>
      </c>
      <c r="AU131" s="2608"/>
      <c r="AV131" s="2608"/>
      <c r="AW131" s="2608"/>
      <c r="AX131" s="2608"/>
      <c r="AY131" s="2608"/>
      <c r="AZ131" s="2608"/>
      <c r="BA131" s="2608"/>
      <c r="BB131" s="2608"/>
      <c r="BC131" s="2609"/>
    </row>
    <row r="132" spans="1:55" s="951" customFormat="1" ht="16.5" customHeight="1" x14ac:dyDescent="0.2">
      <c r="A132" s="2647" t="s">
        <v>431</v>
      </c>
      <c r="B132" s="2648"/>
      <c r="C132" s="2648"/>
      <c r="D132" s="2648"/>
      <c r="E132" s="2648"/>
      <c r="F132" s="2648"/>
      <c r="G132" s="996" t="s">
        <v>206</v>
      </c>
      <c r="H132" s="972" t="s">
        <v>1611</v>
      </c>
      <c r="I132" s="972"/>
      <c r="J132" s="972"/>
      <c r="K132" s="972"/>
      <c r="L132" s="972"/>
      <c r="M132" s="972"/>
      <c r="N132" s="972"/>
      <c r="O132" s="972"/>
      <c r="P132" s="972"/>
      <c r="Q132" s="972"/>
      <c r="R132" s="972"/>
      <c r="S132" s="972"/>
      <c r="T132" s="972"/>
      <c r="U132" s="972"/>
      <c r="V132" s="972"/>
      <c r="W132" s="972"/>
      <c r="X132" s="972"/>
      <c r="Y132" s="972"/>
      <c r="Z132" s="972"/>
      <c r="AA132" s="972"/>
      <c r="AB132" s="972"/>
      <c r="AC132" s="972"/>
      <c r="AD132" s="972"/>
      <c r="AE132" s="972"/>
      <c r="AF132" s="995"/>
      <c r="AG132" s="2503" t="s">
        <v>550</v>
      </c>
      <c r="AH132" s="2503"/>
      <c r="AI132" s="2503"/>
      <c r="AJ132" s="2639">
        <f>UnosPod!F487</f>
        <v>0</v>
      </c>
      <c r="AK132" s="2639"/>
      <c r="AL132" s="2639"/>
      <c r="AM132" s="2639"/>
      <c r="AN132" s="2639"/>
      <c r="AO132" s="2639"/>
      <c r="AP132" s="2639"/>
      <c r="AQ132" s="2639"/>
      <c r="AR132" s="2639"/>
      <c r="AS132" s="2639"/>
      <c r="AT132" s="2639">
        <f>ProslaGodina!B245</f>
        <v>0</v>
      </c>
      <c r="AU132" s="2639"/>
      <c r="AV132" s="2639"/>
      <c r="AW132" s="2639"/>
      <c r="AX132" s="2639"/>
      <c r="AY132" s="2639"/>
      <c r="AZ132" s="2639"/>
      <c r="BA132" s="2639"/>
      <c r="BB132" s="2639"/>
      <c r="BC132" s="2640"/>
    </row>
    <row r="133" spans="1:55" s="951" customFormat="1" ht="16.5" customHeight="1" x14ac:dyDescent="0.2">
      <c r="A133" s="2616" t="s">
        <v>432</v>
      </c>
      <c r="B133" s="2617"/>
      <c r="C133" s="2617"/>
      <c r="D133" s="2617"/>
      <c r="E133" s="2617"/>
      <c r="F133" s="2617"/>
      <c r="G133" s="975" t="s">
        <v>207</v>
      </c>
      <c r="H133" s="970" t="s">
        <v>1612</v>
      </c>
      <c r="I133" s="970"/>
      <c r="J133" s="970"/>
      <c r="K133" s="970"/>
      <c r="L133" s="970"/>
      <c r="M133" s="970"/>
      <c r="N133" s="970"/>
      <c r="O133" s="970"/>
      <c r="P133" s="970"/>
      <c r="Q133" s="970"/>
      <c r="R133" s="970"/>
      <c r="S133" s="970"/>
      <c r="T133" s="970"/>
      <c r="U133" s="970"/>
      <c r="V133" s="970"/>
      <c r="W133" s="970"/>
      <c r="X133" s="970"/>
      <c r="Y133" s="970"/>
      <c r="Z133" s="970"/>
      <c r="AA133" s="970"/>
      <c r="AB133" s="970"/>
      <c r="AC133" s="970"/>
      <c r="AD133" s="970"/>
      <c r="AE133" s="970"/>
      <c r="AF133" s="976"/>
      <c r="AG133" s="2497" t="s">
        <v>551</v>
      </c>
      <c r="AH133" s="2497"/>
      <c r="AI133" s="2497"/>
      <c r="AJ133" s="2608">
        <f>UnosPod!F488</f>
        <v>0</v>
      </c>
      <c r="AK133" s="2608"/>
      <c r="AL133" s="2608"/>
      <c r="AM133" s="2608"/>
      <c r="AN133" s="2608"/>
      <c r="AO133" s="2608"/>
      <c r="AP133" s="2608"/>
      <c r="AQ133" s="2608"/>
      <c r="AR133" s="2608"/>
      <c r="AS133" s="2608"/>
      <c r="AT133" s="2608">
        <f>ProslaGodina!B246</f>
        <v>0</v>
      </c>
      <c r="AU133" s="2608"/>
      <c r="AV133" s="2608"/>
      <c r="AW133" s="2608"/>
      <c r="AX133" s="2608"/>
      <c r="AY133" s="2608"/>
      <c r="AZ133" s="2608"/>
      <c r="BA133" s="2608"/>
      <c r="BB133" s="2608"/>
      <c r="BC133" s="2609"/>
    </row>
    <row r="134" spans="1:55" s="951" customFormat="1" ht="16.5" customHeight="1" x14ac:dyDescent="0.2">
      <c r="A134" s="2647" t="s">
        <v>435</v>
      </c>
      <c r="B134" s="2648"/>
      <c r="C134" s="2648"/>
      <c r="D134" s="2648"/>
      <c r="E134" s="2648"/>
      <c r="F134" s="2648"/>
      <c r="G134" s="996" t="s">
        <v>208</v>
      </c>
      <c r="H134" s="972" t="s">
        <v>1613</v>
      </c>
      <c r="I134" s="972"/>
      <c r="J134" s="972"/>
      <c r="K134" s="972"/>
      <c r="L134" s="972"/>
      <c r="M134" s="972"/>
      <c r="N134" s="972"/>
      <c r="O134" s="972"/>
      <c r="P134" s="972"/>
      <c r="Q134" s="972"/>
      <c r="R134" s="972"/>
      <c r="S134" s="972"/>
      <c r="T134" s="972"/>
      <c r="U134" s="972"/>
      <c r="V134" s="972"/>
      <c r="W134" s="972"/>
      <c r="X134" s="972"/>
      <c r="Y134" s="972"/>
      <c r="Z134" s="972"/>
      <c r="AA134" s="972"/>
      <c r="AB134" s="972"/>
      <c r="AC134" s="972"/>
      <c r="AD134" s="972"/>
      <c r="AE134" s="972"/>
      <c r="AF134" s="995"/>
      <c r="AG134" s="2503" t="s">
        <v>552</v>
      </c>
      <c r="AH134" s="2503"/>
      <c r="AI134" s="2503"/>
      <c r="AJ134" s="2639">
        <f>UnosPod!F489</f>
        <v>0</v>
      </c>
      <c r="AK134" s="2639"/>
      <c r="AL134" s="2639"/>
      <c r="AM134" s="2639"/>
      <c r="AN134" s="2639"/>
      <c r="AO134" s="2639"/>
      <c r="AP134" s="2639"/>
      <c r="AQ134" s="2639"/>
      <c r="AR134" s="2639"/>
      <c r="AS134" s="2639"/>
      <c r="AT134" s="2639">
        <f>ProslaGodina!B247</f>
        <v>0</v>
      </c>
      <c r="AU134" s="2639"/>
      <c r="AV134" s="2639"/>
      <c r="AW134" s="2639"/>
      <c r="AX134" s="2639"/>
      <c r="AY134" s="2639"/>
      <c r="AZ134" s="2639"/>
      <c r="BA134" s="2639"/>
      <c r="BB134" s="2639"/>
      <c r="BC134" s="2640"/>
    </row>
    <row r="135" spans="1:55" s="951" customFormat="1" ht="16.5" customHeight="1" x14ac:dyDescent="0.2">
      <c r="A135" s="2616" t="s">
        <v>392</v>
      </c>
      <c r="B135" s="2617"/>
      <c r="C135" s="2617"/>
      <c r="D135" s="2617"/>
      <c r="E135" s="2617"/>
      <c r="F135" s="2617"/>
      <c r="G135" s="975" t="s">
        <v>209</v>
      </c>
      <c r="H135" s="970" t="s">
        <v>1614</v>
      </c>
      <c r="I135" s="970"/>
      <c r="J135" s="970"/>
      <c r="K135" s="970"/>
      <c r="L135" s="970"/>
      <c r="M135" s="970"/>
      <c r="N135" s="970"/>
      <c r="O135" s="970"/>
      <c r="P135" s="970"/>
      <c r="Q135" s="970"/>
      <c r="R135" s="970"/>
      <c r="S135" s="970"/>
      <c r="T135" s="970"/>
      <c r="U135" s="970"/>
      <c r="V135" s="970"/>
      <c r="W135" s="970"/>
      <c r="X135" s="970"/>
      <c r="Y135" s="970"/>
      <c r="Z135" s="970"/>
      <c r="AA135" s="970"/>
      <c r="AB135" s="970"/>
      <c r="AC135" s="970"/>
      <c r="AD135" s="970"/>
      <c r="AE135" s="970"/>
      <c r="AF135" s="976"/>
      <c r="AG135" s="2497" t="s">
        <v>553</v>
      </c>
      <c r="AH135" s="2497"/>
      <c r="AI135" s="2497"/>
      <c r="AJ135" s="2608">
        <f>UnosPod!F490</f>
        <v>0</v>
      </c>
      <c r="AK135" s="2608"/>
      <c r="AL135" s="2608"/>
      <c r="AM135" s="2608"/>
      <c r="AN135" s="2608"/>
      <c r="AO135" s="2608"/>
      <c r="AP135" s="2608"/>
      <c r="AQ135" s="2608"/>
      <c r="AR135" s="2608"/>
      <c r="AS135" s="2608"/>
      <c r="AT135" s="2608">
        <f>ProslaGodina!B248</f>
        <v>0</v>
      </c>
      <c r="AU135" s="2608"/>
      <c r="AV135" s="2608"/>
      <c r="AW135" s="2608"/>
      <c r="AX135" s="2608"/>
      <c r="AY135" s="2608"/>
      <c r="AZ135" s="2608"/>
      <c r="BA135" s="2608"/>
      <c r="BB135" s="2608"/>
      <c r="BC135" s="2609"/>
    </row>
    <row r="136" spans="1:55" s="951" customFormat="1" ht="16.5" customHeight="1" x14ac:dyDescent="0.2">
      <c r="A136" s="2647" t="s">
        <v>715</v>
      </c>
      <c r="B136" s="2648"/>
      <c r="C136" s="2648"/>
      <c r="D136" s="2648"/>
      <c r="E136" s="2648"/>
      <c r="F136" s="2648"/>
      <c r="G136" s="996" t="s">
        <v>210</v>
      </c>
      <c r="H136" s="972" t="s">
        <v>1615</v>
      </c>
      <c r="I136" s="972"/>
      <c r="J136" s="972"/>
      <c r="K136" s="972"/>
      <c r="L136" s="972"/>
      <c r="M136" s="972"/>
      <c r="N136" s="972"/>
      <c r="O136" s="972"/>
      <c r="P136" s="972"/>
      <c r="Q136" s="972"/>
      <c r="R136" s="972"/>
      <c r="S136" s="972"/>
      <c r="T136" s="972"/>
      <c r="U136" s="972"/>
      <c r="V136" s="972"/>
      <c r="W136" s="972"/>
      <c r="X136" s="972"/>
      <c r="Y136" s="972"/>
      <c r="Z136" s="972"/>
      <c r="AA136" s="972"/>
      <c r="AB136" s="972"/>
      <c r="AC136" s="972"/>
      <c r="AD136" s="972"/>
      <c r="AE136" s="972"/>
      <c r="AF136" s="995"/>
      <c r="AG136" s="2503" t="s">
        <v>554</v>
      </c>
      <c r="AH136" s="2503"/>
      <c r="AI136" s="2503"/>
      <c r="AJ136" s="2639">
        <f>UnosPod!F491</f>
        <v>0</v>
      </c>
      <c r="AK136" s="2639"/>
      <c r="AL136" s="2639"/>
      <c r="AM136" s="2639"/>
      <c r="AN136" s="2639"/>
      <c r="AO136" s="2639"/>
      <c r="AP136" s="2639"/>
      <c r="AQ136" s="2639"/>
      <c r="AR136" s="2639"/>
      <c r="AS136" s="2639"/>
      <c r="AT136" s="2639">
        <f>ProslaGodina!B249</f>
        <v>0</v>
      </c>
      <c r="AU136" s="2639"/>
      <c r="AV136" s="2639"/>
      <c r="AW136" s="2639"/>
      <c r="AX136" s="2639"/>
      <c r="AY136" s="2639"/>
      <c r="AZ136" s="2639"/>
      <c r="BA136" s="2639"/>
      <c r="BB136" s="2639"/>
      <c r="BC136" s="2640"/>
    </row>
    <row r="137" spans="1:55" s="951" customFormat="1" ht="16.5" customHeight="1" x14ac:dyDescent="0.2"/>
    <row r="138" spans="1:55" s="951" customFormat="1" ht="16.5" customHeight="1" x14ac:dyDescent="0.2"/>
    <row r="139" spans="1:55" s="951" customFormat="1" ht="16.5" customHeight="1" x14ac:dyDescent="0.2"/>
    <row r="140" spans="1:55" s="951" customFormat="1" ht="16.5" customHeight="1" x14ac:dyDescent="0.2"/>
    <row r="141" spans="1:55" s="967" customFormat="1" ht="13.5" customHeight="1" x14ac:dyDescent="0.2">
      <c r="A141" s="2552"/>
      <c r="B141" s="2553"/>
      <c r="C141" s="2553"/>
      <c r="D141" s="2554"/>
      <c r="E141" s="2554"/>
      <c r="F141" s="2553"/>
      <c r="G141" s="2601"/>
      <c r="H141" s="2601"/>
      <c r="I141" s="2601"/>
      <c r="J141" s="2601"/>
      <c r="K141" s="2601"/>
      <c r="L141" s="2601"/>
      <c r="M141" s="2601"/>
      <c r="N141" s="2601"/>
      <c r="O141" s="2601"/>
      <c r="P141" s="2601"/>
      <c r="Q141" s="2601"/>
      <c r="R141" s="2601"/>
      <c r="S141" s="2601"/>
      <c r="T141" s="2601"/>
      <c r="U141" s="2601"/>
      <c r="V141" s="2601"/>
      <c r="W141" s="2601"/>
      <c r="X141" s="2601"/>
      <c r="Y141" s="2601"/>
      <c r="Z141" s="2601"/>
      <c r="AA141" s="2601"/>
      <c r="AB141" s="2601"/>
      <c r="AC141" s="2601"/>
      <c r="AD141" s="2601"/>
      <c r="AE141" s="2601"/>
      <c r="AF141" s="2601"/>
      <c r="AG141" s="2555"/>
      <c r="AH141" s="2557"/>
      <c r="AI141" s="2557"/>
      <c r="AJ141" s="2602" t="s">
        <v>1818</v>
      </c>
      <c r="AK141" s="2603"/>
      <c r="AL141" s="2603"/>
      <c r="AM141" s="2603"/>
      <c r="AN141" s="2603"/>
      <c r="AO141" s="2603"/>
      <c r="AP141" s="2603"/>
      <c r="AQ141" s="2603"/>
      <c r="AR141" s="2603"/>
      <c r="AS141" s="2604"/>
      <c r="AT141" s="2602" t="s">
        <v>1818</v>
      </c>
      <c r="AU141" s="2603"/>
      <c r="AV141" s="2603"/>
      <c r="AW141" s="2603"/>
      <c r="AX141" s="2603"/>
      <c r="AY141" s="2603"/>
      <c r="AZ141" s="2603"/>
      <c r="BA141" s="2603"/>
      <c r="BB141" s="2603"/>
      <c r="BC141" s="2605"/>
    </row>
    <row r="142" spans="1:55" s="967" customFormat="1" ht="13.5" customHeight="1" x14ac:dyDescent="0.2">
      <c r="A142" s="2567" t="s">
        <v>1814</v>
      </c>
      <c r="B142" s="2568"/>
      <c r="C142" s="2568"/>
      <c r="D142" s="2568"/>
      <c r="E142" s="2568"/>
      <c r="F142" s="2568"/>
      <c r="G142" s="2569" t="s">
        <v>1652</v>
      </c>
      <c r="H142" s="2569"/>
      <c r="I142" s="2569"/>
      <c r="J142" s="2569"/>
      <c r="K142" s="2569"/>
      <c r="L142" s="2569"/>
      <c r="M142" s="2569"/>
      <c r="N142" s="2569"/>
      <c r="O142" s="2569"/>
      <c r="P142" s="2569"/>
      <c r="Q142" s="2569"/>
      <c r="R142" s="2569"/>
      <c r="S142" s="2569"/>
      <c r="T142" s="2569"/>
      <c r="U142" s="2569"/>
      <c r="V142" s="2569"/>
      <c r="W142" s="2569"/>
      <c r="X142" s="2569"/>
      <c r="Y142" s="2569"/>
      <c r="Z142" s="2569"/>
      <c r="AA142" s="2569"/>
      <c r="AB142" s="2569"/>
      <c r="AC142" s="2569"/>
      <c r="AD142" s="2569"/>
      <c r="AE142" s="2569"/>
      <c r="AF142" s="2569"/>
      <c r="AG142" s="2584" t="s">
        <v>305</v>
      </c>
      <c r="AH142" s="2585"/>
      <c r="AI142" s="2585"/>
      <c r="AJ142" s="2586" t="s">
        <v>1819</v>
      </c>
      <c r="AK142" s="2587"/>
      <c r="AL142" s="2587"/>
      <c r="AM142" s="2587"/>
      <c r="AN142" s="2587"/>
      <c r="AO142" s="2587"/>
      <c r="AP142" s="2587"/>
      <c r="AQ142" s="2587"/>
      <c r="AR142" s="2587"/>
      <c r="AS142" s="2588"/>
      <c r="AT142" s="2586" t="s">
        <v>1820</v>
      </c>
      <c r="AU142" s="2587"/>
      <c r="AV142" s="2587"/>
      <c r="AW142" s="2587"/>
      <c r="AX142" s="2587"/>
      <c r="AY142" s="2587"/>
      <c r="AZ142" s="2587"/>
      <c r="BA142" s="2587"/>
      <c r="BB142" s="2587"/>
      <c r="BC142" s="2589"/>
    </row>
    <row r="143" spans="1:55" s="967" customFormat="1" ht="13.5" customHeight="1" x14ac:dyDescent="0.2">
      <c r="A143" s="2578"/>
      <c r="B143" s="2579"/>
      <c r="C143" s="2579"/>
      <c r="D143" s="2579"/>
      <c r="E143" s="2579"/>
      <c r="F143" s="2579"/>
      <c r="G143" s="2569"/>
      <c r="H143" s="2569"/>
      <c r="I143" s="2569"/>
      <c r="J143" s="2569"/>
      <c r="K143" s="2569"/>
      <c r="L143" s="2569"/>
      <c r="M143" s="2569"/>
      <c r="N143" s="2569"/>
      <c r="O143" s="2569"/>
      <c r="P143" s="2569"/>
      <c r="Q143" s="2569"/>
      <c r="R143" s="2569"/>
      <c r="S143" s="2569"/>
      <c r="T143" s="2569"/>
      <c r="U143" s="2569"/>
      <c r="V143" s="2569"/>
      <c r="W143" s="2569"/>
      <c r="X143" s="2569"/>
      <c r="Y143" s="2569"/>
      <c r="Z143" s="2569"/>
      <c r="AA143" s="2569"/>
      <c r="AB143" s="2569"/>
      <c r="AC143" s="2569"/>
      <c r="AD143" s="2569"/>
      <c r="AE143" s="2569"/>
      <c r="AF143" s="2569"/>
      <c r="AG143" s="2584" t="s">
        <v>1816</v>
      </c>
      <c r="AH143" s="2585"/>
      <c r="AI143" s="2585"/>
      <c r="AJ143" s="2590" t="s">
        <v>1735</v>
      </c>
      <c r="AK143" s="2591"/>
      <c r="AL143" s="2591"/>
      <c r="AM143" s="2591"/>
      <c r="AN143" s="2591"/>
      <c r="AO143" s="2591"/>
      <c r="AP143" s="2591"/>
      <c r="AQ143" s="2591"/>
      <c r="AR143" s="2591"/>
      <c r="AS143" s="2592"/>
      <c r="AT143" s="2590" t="s">
        <v>1813</v>
      </c>
      <c r="AU143" s="2591"/>
      <c r="AV143" s="2591"/>
      <c r="AW143" s="2591"/>
      <c r="AX143" s="2591"/>
      <c r="AY143" s="2591"/>
      <c r="AZ143" s="2591"/>
      <c r="BA143" s="2591"/>
      <c r="BB143" s="2591"/>
      <c r="BC143" s="2593"/>
    </row>
    <row r="144" spans="1:55" s="992" customFormat="1" ht="13.5" customHeight="1" x14ac:dyDescent="0.2">
      <c r="A144" s="2530" t="s">
        <v>194</v>
      </c>
      <c r="B144" s="2531"/>
      <c r="C144" s="2531"/>
      <c r="D144" s="2531"/>
      <c r="E144" s="2531"/>
      <c r="F144" s="2531"/>
      <c r="G144" s="2531" t="s">
        <v>408</v>
      </c>
      <c r="H144" s="2531"/>
      <c r="I144" s="2531"/>
      <c r="J144" s="2531"/>
      <c r="K144" s="2531"/>
      <c r="L144" s="2531"/>
      <c r="M144" s="2531"/>
      <c r="N144" s="2531"/>
      <c r="O144" s="2531"/>
      <c r="P144" s="2531"/>
      <c r="Q144" s="2531"/>
      <c r="R144" s="2531"/>
      <c r="S144" s="2531"/>
      <c r="T144" s="2531"/>
      <c r="U144" s="2531"/>
      <c r="V144" s="2531"/>
      <c r="W144" s="2531"/>
      <c r="X144" s="2531"/>
      <c r="Y144" s="2531"/>
      <c r="Z144" s="2531"/>
      <c r="AA144" s="2531"/>
      <c r="AB144" s="2531"/>
      <c r="AC144" s="2531"/>
      <c r="AD144" s="2531"/>
      <c r="AE144" s="2531"/>
      <c r="AF144" s="2532"/>
      <c r="AG144" s="2580" t="s">
        <v>80</v>
      </c>
      <c r="AH144" s="2580"/>
      <c r="AI144" s="2581"/>
      <c r="AJ144" s="2582" t="s">
        <v>188</v>
      </c>
      <c r="AK144" s="2582"/>
      <c r="AL144" s="2582"/>
      <c r="AM144" s="2582"/>
      <c r="AN144" s="2582"/>
      <c r="AO144" s="2582"/>
      <c r="AP144" s="2582"/>
      <c r="AQ144" s="2582"/>
      <c r="AR144" s="2582"/>
      <c r="AS144" s="2582"/>
      <c r="AT144" s="2582" t="s">
        <v>697</v>
      </c>
      <c r="AU144" s="2582"/>
      <c r="AV144" s="2582"/>
      <c r="AW144" s="2582"/>
      <c r="AX144" s="2582"/>
      <c r="AY144" s="2582"/>
      <c r="AZ144" s="2582"/>
      <c r="BA144" s="2582"/>
      <c r="BB144" s="2582"/>
      <c r="BC144" s="2583"/>
    </row>
    <row r="145" spans="1:55" s="967" customFormat="1" ht="15" customHeight="1" x14ac:dyDescent="0.2">
      <c r="A145" s="2693"/>
      <c r="B145" s="2694"/>
      <c r="C145" s="2694"/>
      <c r="D145" s="2694"/>
      <c r="E145" s="2694"/>
      <c r="F145" s="2694"/>
      <c r="G145" s="981" t="s">
        <v>1431</v>
      </c>
      <c r="H145" s="982" t="s">
        <v>1616</v>
      </c>
      <c r="I145" s="982"/>
      <c r="J145" s="982"/>
      <c r="K145" s="982"/>
      <c r="L145" s="982"/>
      <c r="M145" s="982"/>
      <c r="N145" s="982"/>
      <c r="O145" s="982"/>
      <c r="P145" s="982"/>
      <c r="Q145" s="982"/>
      <c r="R145" s="982"/>
      <c r="S145" s="982"/>
      <c r="T145" s="982"/>
      <c r="U145" s="982"/>
      <c r="V145" s="982"/>
      <c r="W145" s="982"/>
      <c r="X145" s="982"/>
      <c r="Y145" s="982"/>
      <c r="Z145" s="982"/>
      <c r="AA145" s="982"/>
      <c r="AB145" s="982"/>
      <c r="AC145" s="982"/>
      <c r="AD145" s="982"/>
      <c r="AE145" s="982"/>
      <c r="AF145" s="1012"/>
      <c r="AG145" s="2497" t="s">
        <v>555</v>
      </c>
      <c r="AH145" s="2497"/>
      <c r="AI145" s="2497"/>
      <c r="AJ145" s="2683">
        <f>AJ146+AJ154</f>
        <v>0</v>
      </c>
      <c r="AK145" s="2683"/>
      <c r="AL145" s="2683"/>
      <c r="AM145" s="2683"/>
      <c r="AN145" s="2683"/>
      <c r="AO145" s="2683"/>
      <c r="AP145" s="2683"/>
      <c r="AQ145" s="2683"/>
      <c r="AR145" s="2683"/>
      <c r="AS145" s="2683"/>
      <c r="AT145" s="2683">
        <f>AT146+AT154</f>
        <v>0</v>
      </c>
      <c r="AU145" s="2683"/>
      <c r="AV145" s="2683"/>
      <c r="AW145" s="2683"/>
      <c r="AX145" s="2683"/>
      <c r="AY145" s="2683"/>
      <c r="AZ145" s="2683"/>
      <c r="BA145" s="2683"/>
      <c r="BB145" s="2683"/>
      <c r="BC145" s="2684"/>
    </row>
    <row r="146" spans="1:55" s="967" customFormat="1" ht="15" customHeight="1" x14ac:dyDescent="0.2">
      <c r="A146" s="2647" t="s">
        <v>172</v>
      </c>
      <c r="B146" s="2648"/>
      <c r="C146" s="2648"/>
      <c r="D146" s="2648"/>
      <c r="E146" s="2648"/>
      <c r="F146" s="2648"/>
      <c r="G146" s="977" t="s">
        <v>260</v>
      </c>
      <c r="H146" s="971" t="s">
        <v>1617</v>
      </c>
      <c r="I146" s="971"/>
      <c r="J146" s="974"/>
      <c r="K146" s="974"/>
      <c r="L146" s="974"/>
      <c r="M146" s="974"/>
      <c r="N146" s="974"/>
      <c r="O146" s="974"/>
      <c r="P146" s="974"/>
      <c r="Q146" s="974"/>
      <c r="R146" s="974"/>
      <c r="S146" s="974"/>
      <c r="T146" s="974"/>
      <c r="U146" s="974"/>
      <c r="V146" s="974"/>
      <c r="W146" s="974"/>
      <c r="X146" s="974"/>
      <c r="Y146" s="974"/>
      <c r="Z146" s="974"/>
      <c r="AA146" s="974"/>
      <c r="AB146" s="983"/>
      <c r="AC146" s="983"/>
      <c r="AD146" s="974"/>
      <c r="AE146" s="974"/>
      <c r="AF146" s="1001"/>
      <c r="AG146" s="2503" t="s">
        <v>556</v>
      </c>
      <c r="AH146" s="2503"/>
      <c r="AI146" s="2503"/>
      <c r="AJ146" s="2681">
        <f>SUM(AJ147:AS153)</f>
        <v>0</v>
      </c>
      <c r="AK146" s="2681"/>
      <c r="AL146" s="2681"/>
      <c r="AM146" s="2681"/>
      <c r="AN146" s="2681"/>
      <c r="AO146" s="2681"/>
      <c r="AP146" s="2681"/>
      <c r="AQ146" s="2681"/>
      <c r="AR146" s="2681"/>
      <c r="AS146" s="2681"/>
      <c r="AT146" s="2681">
        <f>SUM(AT147:BC153)</f>
        <v>0</v>
      </c>
      <c r="AU146" s="2681"/>
      <c r="AV146" s="2681"/>
      <c r="AW146" s="2681"/>
      <c r="AX146" s="2681"/>
      <c r="AY146" s="2681"/>
      <c r="AZ146" s="2681"/>
      <c r="BA146" s="2681"/>
      <c r="BB146" s="2681"/>
      <c r="BC146" s="2682"/>
    </row>
    <row r="147" spans="1:55" s="951" customFormat="1" ht="15" customHeight="1" x14ac:dyDescent="0.2">
      <c r="A147" s="2616" t="s">
        <v>387</v>
      </c>
      <c r="B147" s="2617"/>
      <c r="C147" s="2617"/>
      <c r="D147" s="2617"/>
      <c r="E147" s="2617"/>
      <c r="F147" s="2617"/>
      <c r="G147" s="975" t="s">
        <v>203</v>
      </c>
      <c r="H147" s="970" t="s">
        <v>1618</v>
      </c>
      <c r="I147" s="970"/>
      <c r="J147" s="970"/>
      <c r="K147" s="970"/>
      <c r="L147" s="970"/>
      <c r="M147" s="970"/>
      <c r="N147" s="970"/>
      <c r="O147" s="970"/>
      <c r="P147" s="970"/>
      <c r="Q147" s="970"/>
      <c r="R147" s="970"/>
      <c r="S147" s="970"/>
      <c r="T147" s="970"/>
      <c r="U147" s="970"/>
      <c r="V147" s="970"/>
      <c r="W147" s="970"/>
      <c r="X147" s="970"/>
      <c r="Y147" s="970"/>
      <c r="Z147" s="970"/>
      <c r="AA147" s="970"/>
      <c r="AB147" s="970"/>
      <c r="AC147" s="970"/>
      <c r="AD147" s="970"/>
      <c r="AE147" s="970"/>
      <c r="AF147" s="976"/>
      <c r="AG147" s="2497" t="s">
        <v>557</v>
      </c>
      <c r="AH147" s="2497"/>
      <c r="AI147" s="2497"/>
      <c r="AJ147" s="2608">
        <f>UnosPod!F493</f>
        <v>0</v>
      </c>
      <c r="AK147" s="2608"/>
      <c r="AL147" s="2608"/>
      <c r="AM147" s="2608"/>
      <c r="AN147" s="2608"/>
      <c r="AO147" s="2608"/>
      <c r="AP147" s="2608"/>
      <c r="AQ147" s="2608"/>
      <c r="AR147" s="2608"/>
      <c r="AS147" s="2608"/>
      <c r="AT147" s="2608">
        <f>ProslaGodina!B252</f>
        <v>0</v>
      </c>
      <c r="AU147" s="2608"/>
      <c r="AV147" s="2608"/>
      <c r="AW147" s="2608"/>
      <c r="AX147" s="2608"/>
      <c r="AY147" s="2608"/>
      <c r="AZ147" s="2608"/>
      <c r="BA147" s="2608"/>
      <c r="BB147" s="2608"/>
      <c r="BC147" s="2609"/>
    </row>
    <row r="148" spans="1:55" s="951" customFormat="1" ht="15" customHeight="1" x14ac:dyDescent="0.2">
      <c r="A148" s="2647" t="s">
        <v>388</v>
      </c>
      <c r="B148" s="2648"/>
      <c r="C148" s="2648"/>
      <c r="D148" s="2648"/>
      <c r="E148" s="2648"/>
      <c r="F148" s="2648"/>
      <c r="G148" s="977" t="s">
        <v>204</v>
      </c>
      <c r="H148" s="971" t="s">
        <v>1619</v>
      </c>
      <c r="I148" s="971"/>
      <c r="J148" s="971"/>
      <c r="K148" s="971"/>
      <c r="L148" s="971"/>
      <c r="M148" s="971"/>
      <c r="N148" s="971"/>
      <c r="O148" s="971"/>
      <c r="P148" s="971"/>
      <c r="Q148" s="971"/>
      <c r="R148" s="971"/>
      <c r="S148" s="971"/>
      <c r="T148" s="971"/>
      <c r="U148" s="971"/>
      <c r="V148" s="971"/>
      <c r="W148" s="971"/>
      <c r="X148" s="971"/>
      <c r="Y148" s="971"/>
      <c r="Z148" s="971"/>
      <c r="AA148" s="971"/>
      <c r="AB148" s="972"/>
      <c r="AC148" s="972"/>
      <c r="AD148" s="971"/>
      <c r="AE148" s="971"/>
      <c r="AF148" s="978"/>
      <c r="AG148" s="2503" t="s">
        <v>558</v>
      </c>
      <c r="AH148" s="2503"/>
      <c r="AI148" s="2503"/>
      <c r="AJ148" s="2639">
        <f>UnosPod!F494</f>
        <v>0</v>
      </c>
      <c r="AK148" s="2639"/>
      <c r="AL148" s="2639"/>
      <c r="AM148" s="2639"/>
      <c r="AN148" s="2639"/>
      <c r="AO148" s="2639"/>
      <c r="AP148" s="2639"/>
      <c r="AQ148" s="2639"/>
      <c r="AR148" s="2639"/>
      <c r="AS148" s="2639"/>
      <c r="AT148" s="2639">
        <f>ProslaGodina!B253</f>
        <v>0</v>
      </c>
      <c r="AU148" s="2639"/>
      <c r="AV148" s="2639"/>
      <c r="AW148" s="2639"/>
      <c r="AX148" s="2639"/>
      <c r="AY148" s="2639"/>
      <c r="AZ148" s="2639"/>
      <c r="BA148" s="2639"/>
      <c r="BB148" s="2639"/>
      <c r="BC148" s="2640"/>
    </row>
    <row r="149" spans="1:55" s="951" customFormat="1" ht="15" customHeight="1" x14ac:dyDescent="0.2">
      <c r="A149" s="2616" t="s">
        <v>389</v>
      </c>
      <c r="B149" s="2617"/>
      <c r="C149" s="2617"/>
      <c r="D149" s="2617"/>
      <c r="E149" s="2617"/>
      <c r="F149" s="2617"/>
      <c r="G149" s="975" t="s">
        <v>205</v>
      </c>
      <c r="H149" s="970" t="s">
        <v>1620</v>
      </c>
      <c r="I149" s="970"/>
      <c r="J149" s="970"/>
      <c r="K149" s="970"/>
      <c r="L149" s="970"/>
      <c r="M149" s="970"/>
      <c r="N149" s="970"/>
      <c r="O149" s="970"/>
      <c r="P149" s="970"/>
      <c r="Q149" s="970"/>
      <c r="R149" s="970"/>
      <c r="S149" s="970"/>
      <c r="T149" s="970"/>
      <c r="U149" s="970"/>
      <c r="V149" s="970"/>
      <c r="W149" s="970"/>
      <c r="X149" s="970"/>
      <c r="Y149" s="970"/>
      <c r="Z149" s="970"/>
      <c r="AA149" s="970"/>
      <c r="AB149" s="970"/>
      <c r="AC149" s="970"/>
      <c r="AD149" s="970"/>
      <c r="AE149" s="970"/>
      <c r="AF149" s="976"/>
      <c r="AG149" s="2497" t="s">
        <v>559</v>
      </c>
      <c r="AH149" s="2497"/>
      <c r="AI149" s="2497"/>
      <c r="AJ149" s="2608">
        <f>UnosPod!F495</f>
        <v>0</v>
      </c>
      <c r="AK149" s="2608"/>
      <c r="AL149" s="2608"/>
      <c r="AM149" s="2608"/>
      <c r="AN149" s="2608"/>
      <c r="AO149" s="2608"/>
      <c r="AP149" s="2608"/>
      <c r="AQ149" s="2608"/>
      <c r="AR149" s="2608"/>
      <c r="AS149" s="2608"/>
      <c r="AT149" s="2608">
        <f>ProslaGodina!B254</f>
        <v>0</v>
      </c>
      <c r="AU149" s="2608"/>
      <c r="AV149" s="2608"/>
      <c r="AW149" s="2608"/>
      <c r="AX149" s="2608"/>
      <c r="AY149" s="2608"/>
      <c r="AZ149" s="2608"/>
      <c r="BA149" s="2608"/>
      <c r="BB149" s="2608"/>
      <c r="BC149" s="2609"/>
    </row>
    <row r="150" spans="1:55" s="951" customFormat="1" ht="15" customHeight="1" x14ac:dyDescent="0.2">
      <c r="A150" s="2647" t="s">
        <v>1738</v>
      </c>
      <c r="B150" s="2648"/>
      <c r="C150" s="2648"/>
      <c r="D150" s="2648"/>
      <c r="E150" s="2648"/>
      <c r="F150" s="2648"/>
      <c r="G150" s="977" t="s">
        <v>206</v>
      </c>
      <c r="H150" s="971" t="s">
        <v>1621</v>
      </c>
      <c r="I150" s="971"/>
      <c r="J150" s="971"/>
      <c r="K150" s="971"/>
      <c r="L150" s="971"/>
      <c r="M150" s="971"/>
      <c r="N150" s="971"/>
      <c r="O150" s="971"/>
      <c r="P150" s="971"/>
      <c r="Q150" s="971"/>
      <c r="R150" s="971"/>
      <c r="S150" s="971"/>
      <c r="T150" s="971"/>
      <c r="U150" s="971"/>
      <c r="V150" s="971"/>
      <c r="W150" s="971"/>
      <c r="X150" s="971"/>
      <c r="Y150" s="971"/>
      <c r="Z150" s="971"/>
      <c r="AA150" s="971"/>
      <c r="AB150" s="972"/>
      <c r="AC150" s="972"/>
      <c r="AD150" s="971"/>
      <c r="AE150" s="971"/>
      <c r="AF150" s="978"/>
      <c r="AG150" s="2503" t="s">
        <v>560</v>
      </c>
      <c r="AH150" s="2503"/>
      <c r="AI150" s="2503"/>
      <c r="AJ150" s="2639">
        <f>UnosPod!F496+UnosPod!F497</f>
        <v>0</v>
      </c>
      <c r="AK150" s="2639"/>
      <c r="AL150" s="2639"/>
      <c r="AM150" s="2639"/>
      <c r="AN150" s="2639"/>
      <c r="AO150" s="2639"/>
      <c r="AP150" s="2639"/>
      <c r="AQ150" s="2639"/>
      <c r="AR150" s="2639"/>
      <c r="AS150" s="2639"/>
      <c r="AT150" s="2639">
        <f>ProslaGodina!B255</f>
        <v>0</v>
      </c>
      <c r="AU150" s="2639"/>
      <c r="AV150" s="2639"/>
      <c r="AW150" s="2639"/>
      <c r="AX150" s="2639"/>
      <c r="AY150" s="2639"/>
      <c r="AZ150" s="2639"/>
      <c r="BA150" s="2639"/>
      <c r="BB150" s="2639"/>
      <c r="BC150" s="2640"/>
    </row>
    <row r="151" spans="1:55" s="951" customFormat="1" ht="15" customHeight="1" x14ac:dyDescent="0.2">
      <c r="A151" s="2616" t="s">
        <v>1739</v>
      </c>
      <c r="B151" s="2617"/>
      <c r="C151" s="2617"/>
      <c r="D151" s="2617"/>
      <c r="E151" s="2617"/>
      <c r="F151" s="2617"/>
      <c r="G151" s="975" t="s">
        <v>207</v>
      </c>
      <c r="H151" s="970" t="s">
        <v>1622</v>
      </c>
      <c r="I151" s="970"/>
      <c r="J151" s="970"/>
      <c r="K151" s="970"/>
      <c r="L151" s="970"/>
      <c r="M151" s="970"/>
      <c r="N151" s="970"/>
      <c r="O151" s="970"/>
      <c r="P151" s="970"/>
      <c r="Q151" s="970"/>
      <c r="R151" s="970"/>
      <c r="S151" s="970"/>
      <c r="T151" s="970"/>
      <c r="U151" s="970"/>
      <c r="V151" s="970"/>
      <c r="W151" s="970"/>
      <c r="X151" s="970"/>
      <c r="Y151" s="970"/>
      <c r="Z151" s="970"/>
      <c r="AA151" s="970"/>
      <c r="AB151" s="970"/>
      <c r="AC151" s="970"/>
      <c r="AD151" s="970"/>
      <c r="AE151" s="970"/>
      <c r="AF151" s="976"/>
      <c r="AG151" s="2497" t="s">
        <v>561</v>
      </c>
      <c r="AH151" s="2497"/>
      <c r="AI151" s="2497"/>
      <c r="AJ151" s="2608">
        <f>UnosPod!F498+UnosPod!F499</f>
        <v>0</v>
      </c>
      <c r="AK151" s="2608"/>
      <c r="AL151" s="2608"/>
      <c r="AM151" s="2608"/>
      <c r="AN151" s="2608"/>
      <c r="AO151" s="2608"/>
      <c r="AP151" s="2608"/>
      <c r="AQ151" s="2608"/>
      <c r="AR151" s="2608"/>
      <c r="AS151" s="2608"/>
      <c r="AT151" s="2608">
        <f>ProslaGodina!B256</f>
        <v>0</v>
      </c>
      <c r="AU151" s="2608"/>
      <c r="AV151" s="2608"/>
      <c r="AW151" s="2608"/>
      <c r="AX151" s="2608"/>
      <c r="AY151" s="2608"/>
      <c r="AZ151" s="2608"/>
      <c r="BA151" s="2608"/>
      <c r="BB151" s="2608"/>
      <c r="BC151" s="2609"/>
    </row>
    <row r="152" spans="1:55" s="951" customFormat="1" ht="15" customHeight="1" x14ac:dyDescent="0.2">
      <c r="A152" s="2647" t="s">
        <v>390</v>
      </c>
      <c r="B152" s="2648"/>
      <c r="C152" s="2648"/>
      <c r="D152" s="2648"/>
      <c r="E152" s="2648"/>
      <c r="F152" s="2648"/>
      <c r="G152" s="977" t="s">
        <v>208</v>
      </c>
      <c r="H152" s="971" t="s">
        <v>1623</v>
      </c>
      <c r="I152" s="971"/>
      <c r="J152" s="971"/>
      <c r="K152" s="971"/>
      <c r="L152" s="971"/>
      <c r="M152" s="971"/>
      <c r="N152" s="971"/>
      <c r="O152" s="971"/>
      <c r="P152" s="971"/>
      <c r="Q152" s="971"/>
      <c r="R152" s="971"/>
      <c r="S152" s="971"/>
      <c r="T152" s="971"/>
      <c r="U152" s="971"/>
      <c r="V152" s="971"/>
      <c r="W152" s="971"/>
      <c r="X152" s="971"/>
      <c r="Y152" s="971"/>
      <c r="Z152" s="971"/>
      <c r="AA152" s="971"/>
      <c r="AB152" s="972"/>
      <c r="AC152" s="972"/>
      <c r="AD152" s="971"/>
      <c r="AE152" s="971"/>
      <c r="AF152" s="978"/>
      <c r="AG152" s="2503" t="s">
        <v>562</v>
      </c>
      <c r="AH152" s="2503"/>
      <c r="AI152" s="2503"/>
      <c r="AJ152" s="2639">
        <f>UnosPod!F500</f>
        <v>0</v>
      </c>
      <c r="AK152" s="2639"/>
      <c r="AL152" s="2639"/>
      <c r="AM152" s="2639"/>
      <c r="AN152" s="2639"/>
      <c r="AO152" s="2639"/>
      <c r="AP152" s="2639"/>
      <c r="AQ152" s="2639"/>
      <c r="AR152" s="2639"/>
      <c r="AS152" s="2639"/>
      <c r="AT152" s="2639">
        <f>ProslaGodina!B257</f>
        <v>0</v>
      </c>
      <c r="AU152" s="2639"/>
      <c r="AV152" s="2639"/>
      <c r="AW152" s="2639"/>
      <c r="AX152" s="2639"/>
      <c r="AY152" s="2639"/>
      <c r="AZ152" s="2639"/>
      <c r="BA152" s="2639"/>
      <c r="BB152" s="2639"/>
      <c r="BC152" s="2640"/>
    </row>
    <row r="153" spans="1:55" s="951" customFormat="1" ht="15" customHeight="1" x14ac:dyDescent="0.2">
      <c r="A153" s="2616" t="s">
        <v>391</v>
      </c>
      <c r="B153" s="2617"/>
      <c r="C153" s="2617"/>
      <c r="D153" s="2617"/>
      <c r="E153" s="2617"/>
      <c r="F153" s="2617"/>
      <c r="G153" s="975" t="s">
        <v>209</v>
      </c>
      <c r="H153" s="970" t="s">
        <v>1624</v>
      </c>
      <c r="I153" s="970"/>
      <c r="J153" s="970"/>
      <c r="K153" s="970"/>
      <c r="L153" s="970"/>
      <c r="M153" s="970"/>
      <c r="N153" s="970"/>
      <c r="O153" s="970"/>
      <c r="P153" s="970"/>
      <c r="Q153" s="970"/>
      <c r="R153" s="970"/>
      <c r="S153" s="970"/>
      <c r="T153" s="970"/>
      <c r="U153" s="970"/>
      <c r="V153" s="970"/>
      <c r="W153" s="970"/>
      <c r="X153" s="970"/>
      <c r="Y153" s="970"/>
      <c r="Z153" s="970"/>
      <c r="AA153" s="970"/>
      <c r="AB153" s="970"/>
      <c r="AC153" s="970"/>
      <c r="AD153" s="970"/>
      <c r="AE153" s="970"/>
      <c r="AF153" s="976"/>
      <c r="AG153" s="2497" t="s">
        <v>563</v>
      </c>
      <c r="AH153" s="2497"/>
      <c r="AI153" s="2497"/>
      <c r="AJ153" s="2608">
        <f>UnosPod!F501</f>
        <v>0</v>
      </c>
      <c r="AK153" s="2608"/>
      <c r="AL153" s="2608"/>
      <c r="AM153" s="2608"/>
      <c r="AN153" s="2608"/>
      <c r="AO153" s="2608"/>
      <c r="AP153" s="2608"/>
      <c r="AQ153" s="2608"/>
      <c r="AR153" s="2608"/>
      <c r="AS153" s="2608"/>
      <c r="AT153" s="2608">
        <f>ProslaGodina!B258</f>
        <v>0</v>
      </c>
      <c r="AU153" s="2608"/>
      <c r="AV153" s="2608"/>
      <c r="AW153" s="2608"/>
      <c r="AX153" s="2608"/>
      <c r="AY153" s="2608"/>
      <c r="AZ153" s="2608"/>
      <c r="BA153" s="2608"/>
      <c r="BB153" s="2608"/>
      <c r="BC153" s="2609"/>
    </row>
    <row r="154" spans="1:55" s="967" customFormat="1" ht="15" customHeight="1" x14ac:dyDescent="0.2">
      <c r="A154" s="2647" t="s">
        <v>1740</v>
      </c>
      <c r="B154" s="2648"/>
      <c r="C154" s="2648"/>
      <c r="D154" s="2648"/>
      <c r="E154" s="2648"/>
      <c r="F154" s="2648"/>
      <c r="G154" s="977" t="s">
        <v>259</v>
      </c>
      <c r="H154" s="2633" t="s">
        <v>1625</v>
      </c>
      <c r="I154" s="2633"/>
      <c r="J154" s="2633"/>
      <c r="K154" s="2633"/>
      <c r="L154" s="2633"/>
      <c r="M154" s="2633"/>
      <c r="N154" s="2633"/>
      <c r="O154" s="2633"/>
      <c r="P154" s="2633"/>
      <c r="Q154" s="2633"/>
      <c r="R154" s="2633"/>
      <c r="S154" s="2633"/>
      <c r="T154" s="2633"/>
      <c r="U154" s="2633"/>
      <c r="V154" s="2633"/>
      <c r="W154" s="2633"/>
      <c r="X154" s="2633"/>
      <c r="Y154" s="2633"/>
      <c r="Z154" s="2633"/>
      <c r="AA154" s="2633"/>
      <c r="AB154" s="2633"/>
      <c r="AC154" s="2633"/>
      <c r="AD154" s="2633"/>
      <c r="AE154" s="2633"/>
      <c r="AF154" s="2634"/>
      <c r="AG154" s="2503" t="s">
        <v>564</v>
      </c>
      <c r="AH154" s="2503"/>
      <c r="AI154" s="2503"/>
      <c r="AJ154" s="2681">
        <f>SUM(AJ166:AS173)+AJ155+AJ160</f>
        <v>0</v>
      </c>
      <c r="AK154" s="2681"/>
      <c r="AL154" s="2681"/>
      <c r="AM154" s="2681"/>
      <c r="AN154" s="2681"/>
      <c r="AO154" s="2681"/>
      <c r="AP154" s="2681"/>
      <c r="AQ154" s="2681"/>
      <c r="AR154" s="2681"/>
      <c r="AS154" s="2681"/>
      <c r="AT154" s="2681">
        <f>SUM(AT166:BC173)+AT155+AT160</f>
        <v>0</v>
      </c>
      <c r="AU154" s="2681"/>
      <c r="AV154" s="2681"/>
      <c r="AW154" s="2681"/>
      <c r="AX154" s="2681"/>
      <c r="AY154" s="2681"/>
      <c r="AZ154" s="2681"/>
      <c r="BA154" s="2681"/>
      <c r="BB154" s="2681"/>
      <c r="BC154" s="2682"/>
    </row>
    <row r="155" spans="1:55" s="951" customFormat="1" ht="15" customHeight="1" x14ac:dyDescent="0.2">
      <c r="A155" s="2616" t="s">
        <v>173</v>
      </c>
      <c r="B155" s="2617"/>
      <c r="C155" s="2617"/>
      <c r="D155" s="2617"/>
      <c r="E155" s="2617"/>
      <c r="F155" s="2617"/>
      <c r="G155" s="975" t="s">
        <v>203</v>
      </c>
      <c r="H155" s="970" t="s">
        <v>1626</v>
      </c>
      <c r="I155" s="970"/>
      <c r="J155" s="970"/>
      <c r="K155" s="970"/>
      <c r="L155" s="970"/>
      <c r="M155" s="970"/>
      <c r="N155" s="970"/>
      <c r="O155" s="970"/>
      <c r="P155" s="970"/>
      <c r="Q155" s="970"/>
      <c r="R155" s="970"/>
      <c r="S155" s="970"/>
      <c r="T155" s="970"/>
      <c r="U155" s="970"/>
      <c r="V155" s="970"/>
      <c r="W155" s="970"/>
      <c r="X155" s="970"/>
      <c r="Y155" s="970"/>
      <c r="Z155" s="970"/>
      <c r="AA155" s="970"/>
      <c r="AB155" s="970"/>
      <c r="AC155" s="970"/>
      <c r="AD155" s="970"/>
      <c r="AE155" s="970"/>
      <c r="AF155" s="976"/>
      <c r="AG155" s="2497" t="s">
        <v>565</v>
      </c>
      <c r="AH155" s="2497"/>
      <c r="AI155" s="2497"/>
      <c r="AJ155" s="2683">
        <f>SUM(AJ156:AS159)</f>
        <v>0</v>
      </c>
      <c r="AK155" s="2683"/>
      <c r="AL155" s="2683"/>
      <c r="AM155" s="2683"/>
      <c r="AN155" s="2683"/>
      <c r="AO155" s="2683"/>
      <c r="AP155" s="2683"/>
      <c r="AQ155" s="2683"/>
      <c r="AR155" s="2683"/>
      <c r="AS155" s="2683"/>
      <c r="AT155" s="2683">
        <f>SUM(AT156:BC159)</f>
        <v>0</v>
      </c>
      <c r="AU155" s="2683"/>
      <c r="AV155" s="2683"/>
      <c r="AW155" s="2683"/>
      <c r="AX155" s="2683"/>
      <c r="AY155" s="2683"/>
      <c r="AZ155" s="2683"/>
      <c r="BA155" s="2683"/>
      <c r="BB155" s="2683"/>
      <c r="BC155" s="2684"/>
    </row>
    <row r="156" spans="1:55" s="951" customFormat="1" ht="15" customHeight="1" x14ac:dyDescent="0.2">
      <c r="A156" s="2647" t="s">
        <v>1741</v>
      </c>
      <c r="B156" s="2648"/>
      <c r="C156" s="2648"/>
      <c r="D156" s="2648"/>
      <c r="E156" s="2648"/>
      <c r="F156" s="2648"/>
      <c r="G156" s="977" t="s">
        <v>264</v>
      </c>
      <c r="H156" s="2633" t="s">
        <v>1627</v>
      </c>
      <c r="I156" s="2633"/>
      <c r="J156" s="2633"/>
      <c r="K156" s="2633"/>
      <c r="L156" s="2633"/>
      <c r="M156" s="2633"/>
      <c r="N156" s="2633"/>
      <c r="O156" s="2633"/>
      <c r="P156" s="2633"/>
      <c r="Q156" s="2633"/>
      <c r="R156" s="2633"/>
      <c r="S156" s="2633"/>
      <c r="T156" s="2633"/>
      <c r="U156" s="2633"/>
      <c r="V156" s="2633"/>
      <c r="W156" s="2633"/>
      <c r="X156" s="2633"/>
      <c r="Y156" s="2633"/>
      <c r="Z156" s="2633"/>
      <c r="AA156" s="2633"/>
      <c r="AB156" s="2633"/>
      <c r="AC156" s="2633"/>
      <c r="AD156" s="2633"/>
      <c r="AE156" s="2633"/>
      <c r="AF156" s="2634"/>
      <c r="AG156" s="2503" t="s">
        <v>566</v>
      </c>
      <c r="AH156" s="2503"/>
      <c r="AI156" s="2503"/>
      <c r="AJ156" s="2639">
        <f>SUM(UnosPod!F503:L506)</f>
        <v>0</v>
      </c>
      <c r="AK156" s="2639"/>
      <c r="AL156" s="2639"/>
      <c r="AM156" s="2639"/>
      <c r="AN156" s="2639"/>
      <c r="AO156" s="2639"/>
      <c r="AP156" s="2639"/>
      <c r="AQ156" s="2639"/>
      <c r="AR156" s="2639"/>
      <c r="AS156" s="2639"/>
      <c r="AT156" s="2639">
        <f>ProslaGodina!B261</f>
        <v>0</v>
      </c>
      <c r="AU156" s="2639"/>
      <c r="AV156" s="2639"/>
      <c r="AW156" s="2639"/>
      <c r="AX156" s="2639"/>
      <c r="AY156" s="2639"/>
      <c r="AZ156" s="2639"/>
      <c r="BA156" s="2639"/>
      <c r="BB156" s="2639"/>
      <c r="BC156" s="2640"/>
    </row>
    <row r="157" spans="1:55" s="951" customFormat="1" ht="15" customHeight="1" x14ac:dyDescent="0.2">
      <c r="A157" s="2616" t="s">
        <v>1742</v>
      </c>
      <c r="B157" s="2617"/>
      <c r="C157" s="2617"/>
      <c r="D157" s="2617"/>
      <c r="E157" s="2617"/>
      <c r="F157" s="2617"/>
      <c r="G157" s="975" t="s">
        <v>263</v>
      </c>
      <c r="H157" s="2659" t="s">
        <v>1628</v>
      </c>
      <c r="I157" s="2659"/>
      <c r="J157" s="2659"/>
      <c r="K157" s="2659"/>
      <c r="L157" s="2659"/>
      <c r="M157" s="2659"/>
      <c r="N157" s="2659"/>
      <c r="O157" s="2659"/>
      <c r="P157" s="2659"/>
      <c r="Q157" s="2659"/>
      <c r="R157" s="2659"/>
      <c r="S157" s="2659"/>
      <c r="T157" s="2659"/>
      <c r="U157" s="2659"/>
      <c r="V157" s="2659"/>
      <c r="W157" s="2659"/>
      <c r="X157" s="2659"/>
      <c r="Y157" s="2659"/>
      <c r="Z157" s="2659"/>
      <c r="AA157" s="2659"/>
      <c r="AB157" s="2659"/>
      <c r="AC157" s="2659"/>
      <c r="AD157" s="2659"/>
      <c r="AE157" s="2659"/>
      <c r="AF157" s="2660"/>
      <c r="AG157" s="2497" t="s">
        <v>567</v>
      </c>
      <c r="AH157" s="2497"/>
      <c r="AI157" s="2497"/>
      <c r="AJ157" s="2608">
        <f>UnosPod!F507+UnosPod!F508</f>
        <v>0</v>
      </c>
      <c r="AK157" s="2608"/>
      <c r="AL157" s="2608"/>
      <c r="AM157" s="2608"/>
      <c r="AN157" s="2608"/>
      <c r="AO157" s="2608"/>
      <c r="AP157" s="2608"/>
      <c r="AQ157" s="2608"/>
      <c r="AR157" s="2608"/>
      <c r="AS157" s="2608"/>
      <c r="AT157" s="2608">
        <f>ProslaGodina!B262</f>
        <v>0</v>
      </c>
      <c r="AU157" s="2608"/>
      <c r="AV157" s="2608"/>
      <c r="AW157" s="2608"/>
      <c r="AX157" s="2608"/>
      <c r="AY157" s="2608"/>
      <c r="AZ157" s="2608"/>
      <c r="BA157" s="2608"/>
      <c r="BB157" s="2608"/>
      <c r="BC157" s="2609"/>
    </row>
    <row r="158" spans="1:55" s="951" customFormat="1" ht="15" customHeight="1" x14ac:dyDescent="0.2">
      <c r="A158" s="2647" t="s">
        <v>703</v>
      </c>
      <c r="B158" s="2648"/>
      <c r="C158" s="2648"/>
      <c r="D158" s="2648"/>
      <c r="E158" s="2648"/>
      <c r="F158" s="2648"/>
      <c r="G158" s="977" t="s">
        <v>724</v>
      </c>
      <c r="H158" s="971" t="s">
        <v>1629</v>
      </c>
      <c r="I158" s="971"/>
      <c r="J158" s="971"/>
      <c r="K158" s="971"/>
      <c r="L158" s="971"/>
      <c r="M158" s="971"/>
      <c r="N158" s="971"/>
      <c r="O158" s="971"/>
      <c r="P158" s="971"/>
      <c r="Q158" s="971"/>
      <c r="R158" s="971"/>
      <c r="S158" s="971"/>
      <c r="T158" s="971"/>
      <c r="U158" s="971"/>
      <c r="V158" s="971"/>
      <c r="W158" s="971"/>
      <c r="X158" s="971"/>
      <c r="Y158" s="971"/>
      <c r="Z158" s="971"/>
      <c r="AA158" s="971"/>
      <c r="AB158" s="972"/>
      <c r="AC158" s="972"/>
      <c r="AD158" s="971"/>
      <c r="AE158" s="971"/>
      <c r="AF158" s="978"/>
      <c r="AG158" s="2503" t="s">
        <v>670</v>
      </c>
      <c r="AH158" s="2503"/>
      <c r="AI158" s="2503"/>
      <c r="AJ158" s="2639">
        <f>UnosPod!F509</f>
        <v>0</v>
      </c>
      <c r="AK158" s="2639"/>
      <c r="AL158" s="2639"/>
      <c r="AM158" s="2639"/>
      <c r="AN158" s="2639"/>
      <c r="AO158" s="2639"/>
      <c r="AP158" s="2639"/>
      <c r="AQ158" s="2639"/>
      <c r="AR158" s="2639"/>
      <c r="AS158" s="2639"/>
      <c r="AT158" s="2639">
        <f>ProslaGodina!B263</f>
        <v>0</v>
      </c>
      <c r="AU158" s="2639"/>
      <c r="AV158" s="2639"/>
      <c r="AW158" s="2639"/>
      <c r="AX158" s="2639"/>
      <c r="AY158" s="2639"/>
      <c r="AZ158" s="2639"/>
      <c r="BA158" s="2639"/>
      <c r="BB158" s="2639"/>
      <c r="BC158" s="2640"/>
    </row>
    <row r="159" spans="1:55" s="951" customFormat="1" ht="15" customHeight="1" x14ac:dyDescent="0.2">
      <c r="A159" s="2616" t="s">
        <v>397</v>
      </c>
      <c r="B159" s="2617"/>
      <c r="C159" s="2617"/>
      <c r="D159" s="2617"/>
      <c r="E159" s="2617"/>
      <c r="F159" s="2617"/>
      <c r="G159" s="975" t="s">
        <v>731</v>
      </c>
      <c r="H159" s="970" t="s">
        <v>1630</v>
      </c>
      <c r="I159" s="970"/>
      <c r="J159" s="970"/>
      <c r="K159" s="970"/>
      <c r="L159" s="970"/>
      <c r="M159" s="970"/>
      <c r="N159" s="970"/>
      <c r="O159" s="970"/>
      <c r="P159" s="970"/>
      <c r="Q159" s="970"/>
      <c r="R159" s="970"/>
      <c r="S159" s="970"/>
      <c r="T159" s="970"/>
      <c r="U159" s="970"/>
      <c r="V159" s="970"/>
      <c r="W159" s="970"/>
      <c r="X159" s="970"/>
      <c r="Y159" s="970"/>
      <c r="Z159" s="970"/>
      <c r="AA159" s="970"/>
      <c r="AB159" s="970"/>
      <c r="AC159" s="970"/>
      <c r="AD159" s="970"/>
      <c r="AE159" s="970"/>
      <c r="AF159" s="976"/>
      <c r="AG159" s="2497" t="s">
        <v>568</v>
      </c>
      <c r="AH159" s="2497"/>
      <c r="AI159" s="2497"/>
      <c r="AJ159" s="2608">
        <f>UnosPod!F510</f>
        <v>0</v>
      </c>
      <c r="AK159" s="2608"/>
      <c r="AL159" s="2608"/>
      <c r="AM159" s="2608"/>
      <c r="AN159" s="2608"/>
      <c r="AO159" s="2608"/>
      <c r="AP159" s="2608"/>
      <c r="AQ159" s="2608"/>
      <c r="AR159" s="2608"/>
      <c r="AS159" s="2608"/>
      <c r="AT159" s="2608">
        <f>ProslaGodina!B264</f>
        <v>0</v>
      </c>
      <c r="AU159" s="2608"/>
      <c r="AV159" s="2608"/>
      <c r="AW159" s="2608"/>
      <c r="AX159" s="2608"/>
      <c r="AY159" s="2608"/>
      <c r="AZ159" s="2608"/>
      <c r="BA159" s="2608"/>
      <c r="BB159" s="2608"/>
      <c r="BC159" s="2609"/>
    </row>
    <row r="160" spans="1:55" s="951" customFormat="1" ht="15" customHeight="1" x14ac:dyDescent="0.2">
      <c r="A160" s="2647" t="s">
        <v>174</v>
      </c>
      <c r="B160" s="2648"/>
      <c r="C160" s="2648"/>
      <c r="D160" s="2648"/>
      <c r="E160" s="2648"/>
      <c r="F160" s="2648"/>
      <c r="G160" s="977" t="s">
        <v>204</v>
      </c>
      <c r="H160" s="971" t="s">
        <v>1631</v>
      </c>
      <c r="I160" s="971"/>
      <c r="J160" s="971"/>
      <c r="K160" s="971"/>
      <c r="L160" s="971"/>
      <c r="M160" s="971"/>
      <c r="N160" s="971"/>
      <c r="O160" s="971"/>
      <c r="P160" s="971"/>
      <c r="Q160" s="971"/>
      <c r="R160" s="971"/>
      <c r="S160" s="971"/>
      <c r="T160" s="971"/>
      <c r="U160" s="971"/>
      <c r="V160" s="971"/>
      <c r="W160" s="971"/>
      <c r="X160" s="971"/>
      <c r="Y160" s="971"/>
      <c r="Z160" s="971"/>
      <c r="AA160" s="971"/>
      <c r="AB160" s="972"/>
      <c r="AC160" s="972"/>
      <c r="AD160" s="971"/>
      <c r="AE160" s="971"/>
      <c r="AF160" s="978"/>
      <c r="AG160" s="2503" t="s">
        <v>569</v>
      </c>
      <c r="AH160" s="2503"/>
      <c r="AI160" s="2503"/>
      <c r="AJ160" s="2681">
        <f>SUM(AJ161:AS165)</f>
        <v>0</v>
      </c>
      <c r="AK160" s="2681"/>
      <c r="AL160" s="2681"/>
      <c r="AM160" s="2681"/>
      <c r="AN160" s="2681"/>
      <c r="AO160" s="2681"/>
      <c r="AP160" s="2681"/>
      <c r="AQ160" s="2681"/>
      <c r="AR160" s="2681"/>
      <c r="AS160" s="2681"/>
      <c r="AT160" s="2681">
        <f>SUM(AT161:BC165)</f>
        <v>0</v>
      </c>
      <c r="AU160" s="2681"/>
      <c r="AV160" s="2681"/>
      <c r="AW160" s="2681"/>
      <c r="AX160" s="2681"/>
      <c r="AY160" s="2681"/>
      <c r="AZ160" s="2681"/>
      <c r="BA160" s="2681"/>
      <c r="BB160" s="2681"/>
      <c r="BC160" s="2682"/>
    </row>
    <row r="161" spans="1:55" s="951" customFormat="1" ht="15" customHeight="1" x14ac:dyDescent="0.2">
      <c r="A161" s="2616" t="s">
        <v>398</v>
      </c>
      <c r="B161" s="2617"/>
      <c r="C161" s="2617"/>
      <c r="D161" s="2617"/>
      <c r="E161" s="2617"/>
      <c r="F161" s="2617"/>
      <c r="G161" s="975" t="s">
        <v>264</v>
      </c>
      <c r="H161" s="970" t="s">
        <v>1632</v>
      </c>
      <c r="I161" s="970"/>
      <c r="J161" s="970"/>
      <c r="K161" s="970"/>
      <c r="L161" s="970"/>
      <c r="M161" s="970"/>
      <c r="N161" s="970"/>
      <c r="O161" s="970"/>
      <c r="P161" s="970"/>
      <c r="Q161" s="970"/>
      <c r="R161" s="970"/>
      <c r="S161" s="970"/>
      <c r="T161" s="970"/>
      <c r="U161" s="970"/>
      <c r="V161" s="970"/>
      <c r="W161" s="970"/>
      <c r="X161" s="970"/>
      <c r="Y161" s="970"/>
      <c r="Z161" s="970"/>
      <c r="AA161" s="970"/>
      <c r="AB161" s="970"/>
      <c r="AC161" s="970"/>
      <c r="AD161" s="970"/>
      <c r="AE161" s="970"/>
      <c r="AF161" s="976"/>
      <c r="AG161" s="2497" t="s">
        <v>570</v>
      </c>
      <c r="AH161" s="2497"/>
      <c r="AI161" s="2497"/>
      <c r="AJ161" s="2608">
        <f>UnosPod!F512</f>
        <v>0</v>
      </c>
      <c r="AK161" s="2608"/>
      <c r="AL161" s="2608"/>
      <c r="AM161" s="2608"/>
      <c r="AN161" s="2608"/>
      <c r="AO161" s="2608"/>
      <c r="AP161" s="2608"/>
      <c r="AQ161" s="2608"/>
      <c r="AR161" s="2608"/>
      <c r="AS161" s="2608"/>
      <c r="AT161" s="2608">
        <f>ProslaGodina!B266</f>
        <v>0</v>
      </c>
      <c r="AU161" s="2608"/>
      <c r="AV161" s="2608"/>
      <c r="AW161" s="2608"/>
      <c r="AX161" s="2608"/>
      <c r="AY161" s="2608"/>
      <c r="AZ161" s="2608"/>
      <c r="BA161" s="2608"/>
      <c r="BB161" s="2608"/>
      <c r="BC161" s="2609"/>
    </row>
    <row r="162" spans="1:55" s="951" customFormat="1" ht="15" customHeight="1" x14ac:dyDescent="0.2">
      <c r="A162" s="2647" t="s">
        <v>399</v>
      </c>
      <c r="B162" s="2648"/>
      <c r="C162" s="2648"/>
      <c r="D162" s="2648"/>
      <c r="E162" s="2648"/>
      <c r="F162" s="2648"/>
      <c r="G162" s="977" t="s">
        <v>263</v>
      </c>
      <c r="H162" s="971" t="s">
        <v>1633</v>
      </c>
      <c r="I162" s="971"/>
      <c r="J162" s="971"/>
      <c r="K162" s="971"/>
      <c r="L162" s="971"/>
      <c r="M162" s="971"/>
      <c r="N162" s="971"/>
      <c r="O162" s="971"/>
      <c r="P162" s="971"/>
      <c r="Q162" s="971"/>
      <c r="R162" s="971"/>
      <c r="S162" s="971"/>
      <c r="T162" s="971"/>
      <c r="U162" s="971"/>
      <c r="V162" s="971"/>
      <c r="W162" s="971"/>
      <c r="X162" s="971"/>
      <c r="Y162" s="971"/>
      <c r="Z162" s="971"/>
      <c r="AA162" s="971"/>
      <c r="AB162" s="972"/>
      <c r="AC162" s="972"/>
      <c r="AD162" s="971"/>
      <c r="AE162" s="971"/>
      <c r="AF162" s="978"/>
      <c r="AG162" s="2503" t="s">
        <v>671</v>
      </c>
      <c r="AH162" s="2503"/>
      <c r="AI162" s="2503"/>
      <c r="AJ162" s="2639">
        <f>UnosPod!F513</f>
        <v>0</v>
      </c>
      <c r="AK162" s="2639"/>
      <c r="AL162" s="2639"/>
      <c r="AM162" s="2639"/>
      <c r="AN162" s="2639"/>
      <c r="AO162" s="2639"/>
      <c r="AP162" s="2639"/>
      <c r="AQ162" s="2639"/>
      <c r="AR162" s="2639"/>
      <c r="AS162" s="2639"/>
      <c r="AT162" s="2639">
        <f>ProslaGodina!B267</f>
        <v>0</v>
      </c>
      <c r="AU162" s="2639"/>
      <c r="AV162" s="2639"/>
      <c r="AW162" s="2639"/>
      <c r="AX162" s="2639"/>
      <c r="AY162" s="2639"/>
      <c r="AZ162" s="2639"/>
      <c r="BA162" s="2639"/>
      <c r="BB162" s="2639"/>
      <c r="BC162" s="2640"/>
    </row>
    <row r="163" spans="1:55" s="951" customFormat="1" ht="15" customHeight="1" x14ac:dyDescent="0.2">
      <c r="A163" s="2616" t="s">
        <v>1330</v>
      </c>
      <c r="B163" s="2617"/>
      <c r="C163" s="2617"/>
      <c r="D163" s="2617"/>
      <c r="E163" s="2617"/>
      <c r="F163" s="2617"/>
      <c r="G163" s="975" t="s">
        <v>724</v>
      </c>
      <c r="H163" s="970" t="s">
        <v>1634</v>
      </c>
      <c r="I163" s="970"/>
      <c r="J163" s="970"/>
      <c r="K163" s="970"/>
      <c r="L163" s="970"/>
      <c r="M163" s="970"/>
      <c r="N163" s="970"/>
      <c r="O163" s="970"/>
      <c r="P163" s="970"/>
      <c r="Q163" s="970"/>
      <c r="R163" s="970"/>
      <c r="S163" s="970"/>
      <c r="T163" s="970"/>
      <c r="U163" s="970"/>
      <c r="V163" s="970"/>
      <c r="W163" s="970"/>
      <c r="X163" s="970"/>
      <c r="Y163" s="970"/>
      <c r="Z163" s="970"/>
      <c r="AA163" s="970"/>
      <c r="AB163" s="970"/>
      <c r="AC163" s="970"/>
      <c r="AD163" s="970"/>
      <c r="AE163" s="970"/>
      <c r="AF163" s="976"/>
      <c r="AG163" s="2497" t="s">
        <v>672</v>
      </c>
      <c r="AH163" s="2497"/>
      <c r="AI163" s="2497"/>
      <c r="AJ163" s="2608">
        <f>UnosPod!F514+UnosPod!F515+UnosPod!F516</f>
        <v>0</v>
      </c>
      <c r="AK163" s="2608"/>
      <c r="AL163" s="2608"/>
      <c r="AM163" s="2608"/>
      <c r="AN163" s="2608"/>
      <c r="AO163" s="2608"/>
      <c r="AP163" s="2608"/>
      <c r="AQ163" s="2608"/>
      <c r="AR163" s="2608"/>
      <c r="AS163" s="2608"/>
      <c r="AT163" s="2608">
        <f>ProslaGodina!B268</f>
        <v>0</v>
      </c>
      <c r="AU163" s="2608"/>
      <c r="AV163" s="2608"/>
      <c r="AW163" s="2608"/>
      <c r="AX163" s="2608"/>
      <c r="AY163" s="2608"/>
      <c r="AZ163" s="2608"/>
      <c r="BA163" s="2608"/>
      <c r="BB163" s="2608"/>
      <c r="BC163" s="2609"/>
    </row>
    <row r="164" spans="1:55" s="951" customFormat="1" ht="15" customHeight="1" x14ac:dyDescent="0.2">
      <c r="A164" s="2647" t="s">
        <v>1331</v>
      </c>
      <c r="B164" s="2648"/>
      <c r="C164" s="2648"/>
      <c r="D164" s="2648"/>
      <c r="E164" s="2648"/>
      <c r="F164" s="2648"/>
      <c r="G164" s="996" t="s">
        <v>731</v>
      </c>
      <c r="H164" s="972" t="s">
        <v>1635</v>
      </c>
      <c r="I164" s="972"/>
      <c r="J164" s="972"/>
      <c r="K164" s="972"/>
      <c r="L164" s="972"/>
      <c r="M164" s="972"/>
      <c r="N164" s="972"/>
      <c r="O164" s="972"/>
      <c r="P164" s="972"/>
      <c r="Q164" s="972"/>
      <c r="R164" s="972"/>
      <c r="S164" s="972"/>
      <c r="T164" s="972"/>
      <c r="U164" s="972"/>
      <c r="V164" s="972"/>
      <c r="W164" s="972"/>
      <c r="X164" s="972"/>
      <c r="Y164" s="972"/>
      <c r="Z164" s="972"/>
      <c r="AA164" s="971"/>
      <c r="AB164" s="972"/>
      <c r="AC164" s="972"/>
      <c r="AD164" s="971"/>
      <c r="AE164" s="971"/>
      <c r="AF164" s="978"/>
      <c r="AG164" s="2503" t="s">
        <v>673</v>
      </c>
      <c r="AH164" s="2503"/>
      <c r="AI164" s="2503"/>
      <c r="AJ164" s="2639">
        <f>UnosPod!F517</f>
        <v>0</v>
      </c>
      <c r="AK164" s="2639"/>
      <c r="AL164" s="2639"/>
      <c r="AM164" s="2639"/>
      <c r="AN164" s="2639"/>
      <c r="AO164" s="2639"/>
      <c r="AP164" s="2639"/>
      <c r="AQ164" s="2639"/>
      <c r="AR164" s="2639"/>
      <c r="AS164" s="2639"/>
      <c r="AT164" s="2639">
        <f>ProslaGodina!B269</f>
        <v>0</v>
      </c>
      <c r="AU164" s="2639"/>
      <c r="AV164" s="2639"/>
      <c r="AW164" s="2639"/>
      <c r="AX164" s="2639"/>
      <c r="AY164" s="2639"/>
      <c r="AZ164" s="2639"/>
      <c r="BA164" s="2639"/>
      <c r="BB164" s="2639"/>
      <c r="BC164" s="2640"/>
    </row>
    <row r="165" spans="1:55" s="951" customFormat="1" ht="15" customHeight="1" x14ac:dyDescent="0.2">
      <c r="A165" s="2616" t="s">
        <v>402</v>
      </c>
      <c r="B165" s="2617"/>
      <c r="C165" s="2617"/>
      <c r="D165" s="2617"/>
      <c r="E165" s="2617"/>
      <c r="F165" s="2617"/>
      <c r="G165" s="975" t="s">
        <v>265</v>
      </c>
      <c r="H165" s="970" t="s">
        <v>1636</v>
      </c>
      <c r="I165" s="970"/>
      <c r="J165" s="970"/>
      <c r="K165" s="970"/>
      <c r="L165" s="970"/>
      <c r="M165" s="970"/>
      <c r="N165" s="970"/>
      <c r="O165" s="970"/>
      <c r="P165" s="970"/>
      <c r="Q165" s="970"/>
      <c r="R165" s="970"/>
      <c r="S165" s="970"/>
      <c r="T165" s="970"/>
      <c r="U165" s="970"/>
      <c r="V165" s="970"/>
      <c r="W165" s="970"/>
      <c r="X165" s="970"/>
      <c r="Y165" s="970"/>
      <c r="Z165" s="970"/>
      <c r="AA165" s="970"/>
      <c r="AB165" s="970"/>
      <c r="AC165" s="970"/>
      <c r="AD165" s="970"/>
      <c r="AE165" s="970"/>
      <c r="AF165" s="976"/>
      <c r="AG165" s="2497" t="s">
        <v>674</v>
      </c>
      <c r="AH165" s="2497"/>
      <c r="AI165" s="2497"/>
      <c r="AJ165" s="2608">
        <f>UnosPod!F518</f>
        <v>0</v>
      </c>
      <c r="AK165" s="2608"/>
      <c r="AL165" s="2608"/>
      <c r="AM165" s="2608"/>
      <c r="AN165" s="2608"/>
      <c r="AO165" s="2608"/>
      <c r="AP165" s="2608"/>
      <c r="AQ165" s="2608"/>
      <c r="AR165" s="2608"/>
      <c r="AS165" s="2608"/>
      <c r="AT165" s="2608">
        <f>ProslaGodina!B270</f>
        <v>0</v>
      </c>
      <c r="AU165" s="2608"/>
      <c r="AV165" s="2608"/>
      <c r="AW165" s="2608"/>
      <c r="AX165" s="2608"/>
      <c r="AY165" s="2608"/>
      <c r="AZ165" s="2608"/>
      <c r="BA165" s="2608"/>
      <c r="BB165" s="2608"/>
      <c r="BC165" s="2609"/>
    </row>
    <row r="166" spans="1:55" s="951" customFormat="1" ht="15" customHeight="1" x14ac:dyDescent="0.2">
      <c r="A166" s="2647" t="s">
        <v>1743</v>
      </c>
      <c r="B166" s="2648"/>
      <c r="C166" s="2648"/>
      <c r="D166" s="2648"/>
      <c r="E166" s="2648"/>
      <c r="F166" s="2648"/>
      <c r="G166" s="977" t="s">
        <v>205</v>
      </c>
      <c r="H166" s="971" t="s">
        <v>1637</v>
      </c>
      <c r="I166" s="971"/>
      <c r="J166" s="971"/>
      <c r="K166" s="971"/>
      <c r="L166" s="971"/>
      <c r="M166" s="971"/>
      <c r="N166" s="971"/>
      <c r="O166" s="971"/>
      <c r="P166" s="971"/>
      <c r="Q166" s="971"/>
      <c r="R166" s="971"/>
      <c r="S166" s="971"/>
      <c r="T166" s="971"/>
      <c r="U166" s="971"/>
      <c r="V166" s="971"/>
      <c r="W166" s="971"/>
      <c r="X166" s="971"/>
      <c r="Y166" s="971"/>
      <c r="Z166" s="971"/>
      <c r="AA166" s="971"/>
      <c r="AB166" s="972"/>
      <c r="AC166" s="972"/>
      <c r="AD166" s="971"/>
      <c r="AE166" s="971"/>
      <c r="AF166" s="978"/>
      <c r="AG166" s="2503" t="s">
        <v>675</v>
      </c>
      <c r="AH166" s="2503"/>
      <c r="AI166" s="2503"/>
      <c r="AJ166" s="2639">
        <f>SUM(UnosPod!F520:L523)</f>
        <v>0</v>
      </c>
      <c r="AK166" s="2639"/>
      <c r="AL166" s="2639"/>
      <c r="AM166" s="2639"/>
      <c r="AN166" s="2639"/>
      <c r="AO166" s="2639"/>
      <c r="AP166" s="2639"/>
      <c r="AQ166" s="2639"/>
      <c r="AR166" s="2639"/>
      <c r="AS166" s="2639"/>
      <c r="AT166" s="2639">
        <f>ProslaGodina!B271</f>
        <v>0</v>
      </c>
      <c r="AU166" s="2639"/>
      <c r="AV166" s="2639"/>
      <c r="AW166" s="2639"/>
      <c r="AX166" s="2639"/>
      <c r="AY166" s="2639"/>
      <c r="AZ166" s="2639"/>
      <c r="BA166" s="2639"/>
      <c r="BB166" s="2639"/>
      <c r="BC166" s="2640"/>
    </row>
    <row r="167" spans="1:55" s="951" customFormat="1" ht="15" customHeight="1" x14ac:dyDescent="0.2">
      <c r="A167" s="2616" t="s">
        <v>1744</v>
      </c>
      <c r="B167" s="2617"/>
      <c r="C167" s="2617"/>
      <c r="D167" s="2617"/>
      <c r="E167" s="2617"/>
      <c r="F167" s="2617"/>
      <c r="G167" s="975" t="s">
        <v>206</v>
      </c>
      <c r="H167" s="970" t="s">
        <v>1638</v>
      </c>
      <c r="I167" s="970"/>
      <c r="J167" s="970"/>
      <c r="K167" s="970"/>
      <c r="L167" s="970"/>
      <c r="M167" s="970"/>
      <c r="N167" s="970"/>
      <c r="O167" s="970"/>
      <c r="P167" s="970"/>
      <c r="Q167" s="970"/>
      <c r="R167" s="970"/>
      <c r="S167" s="970"/>
      <c r="T167" s="970"/>
      <c r="U167" s="970"/>
      <c r="V167" s="970"/>
      <c r="W167" s="970"/>
      <c r="X167" s="970"/>
      <c r="Y167" s="970"/>
      <c r="Z167" s="970"/>
      <c r="AA167" s="970"/>
      <c r="AB167" s="970"/>
      <c r="AC167" s="970"/>
      <c r="AD167" s="970"/>
      <c r="AE167" s="970"/>
      <c r="AF167" s="976"/>
      <c r="AG167" s="2497" t="s">
        <v>676</v>
      </c>
      <c r="AH167" s="2497"/>
      <c r="AI167" s="2497"/>
      <c r="AJ167" s="2608">
        <f>SUM(UnosPod!F525:L533)</f>
        <v>0</v>
      </c>
      <c r="AK167" s="2608"/>
      <c r="AL167" s="2608"/>
      <c r="AM167" s="2608"/>
      <c r="AN167" s="2608"/>
      <c r="AO167" s="2608"/>
      <c r="AP167" s="2608"/>
      <c r="AQ167" s="2608"/>
      <c r="AR167" s="2608"/>
      <c r="AS167" s="2608"/>
      <c r="AT167" s="2608">
        <f>ProslaGodina!B272</f>
        <v>0</v>
      </c>
      <c r="AU167" s="2608"/>
      <c r="AV167" s="2608"/>
      <c r="AW167" s="2608"/>
      <c r="AX167" s="2608"/>
      <c r="AY167" s="2608"/>
      <c r="AZ167" s="2608"/>
      <c r="BA167" s="2608"/>
      <c r="BB167" s="2608"/>
      <c r="BC167" s="2609"/>
    </row>
    <row r="168" spans="1:55" s="951" customFormat="1" ht="15" customHeight="1" x14ac:dyDescent="0.2">
      <c r="A168" s="2647" t="s">
        <v>1745</v>
      </c>
      <c r="B168" s="2648"/>
      <c r="C168" s="2648"/>
      <c r="D168" s="2648"/>
      <c r="E168" s="2648"/>
      <c r="F168" s="2648"/>
      <c r="G168" s="977" t="s">
        <v>207</v>
      </c>
      <c r="H168" s="971" t="s">
        <v>1639</v>
      </c>
      <c r="I168" s="971"/>
      <c r="J168" s="971"/>
      <c r="K168" s="971"/>
      <c r="L168" s="971"/>
      <c r="M168" s="971"/>
      <c r="N168" s="971"/>
      <c r="O168" s="971"/>
      <c r="P168" s="971"/>
      <c r="Q168" s="971"/>
      <c r="R168" s="971"/>
      <c r="S168" s="971"/>
      <c r="T168" s="971"/>
      <c r="U168" s="971"/>
      <c r="V168" s="971"/>
      <c r="W168" s="971"/>
      <c r="X168" s="971"/>
      <c r="Y168" s="971"/>
      <c r="Z168" s="971"/>
      <c r="AA168" s="971"/>
      <c r="AB168" s="972"/>
      <c r="AC168" s="972"/>
      <c r="AD168" s="971"/>
      <c r="AE168" s="971"/>
      <c r="AF168" s="978"/>
      <c r="AG168" s="2503" t="s">
        <v>677</v>
      </c>
      <c r="AH168" s="2503"/>
      <c r="AI168" s="2503"/>
      <c r="AJ168" s="2639">
        <f>SUM(UnosPod!F535:L542)</f>
        <v>0</v>
      </c>
      <c r="AK168" s="2639"/>
      <c r="AL168" s="2639"/>
      <c r="AM168" s="2639"/>
      <c r="AN168" s="2639"/>
      <c r="AO168" s="2639"/>
      <c r="AP168" s="2639"/>
      <c r="AQ168" s="2639"/>
      <c r="AR168" s="2639"/>
      <c r="AS168" s="2639"/>
      <c r="AT168" s="2639">
        <f>ProslaGodina!B273</f>
        <v>0</v>
      </c>
      <c r="AU168" s="2639"/>
      <c r="AV168" s="2639"/>
      <c r="AW168" s="2639"/>
      <c r="AX168" s="2639"/>
      <c r="AY168" s="2639"/>
      <c r="AZ168" s="2639"/>
      <c r="BA168" s="2639"/>
      <c r="BB168" s="2639"/>
      <c r="BC168" s="2640"/>
    </row>
    <row r="169" spans="1:55" s="951" customFormat="1" ht="15" customHeight="1" x14ac:dyDescent="0.2">
      <c r="A169" s="2616" t="s">
        <v>1746</v>
      </c>
      <c r="B169" s="2617"/>
      <c r="C169" s="2617"/>
      <c r="D169" s="2617"/>
      <c r="E169" s="2617"/>
      <c r="F169" s="2617"/>
      <c r="G169" s="975" t="s">
        <v>208</v>
      </c>
      <c r="H169" s="970" t="s">
        <v>1640</v>
      </c>
      <c r="I169" s="970"/>
      <c r="J169" s="970"/>
      <c r="K169" s="970"/>
      <c r="L169" s="970"/>
      <c r="M169" s="970"/>
      <c r="N169" s="970"/>
      <c r="O169" s="970"/>
      <c r="P169" s="970"/>
      <c r="Q169" s="970"/>
      <c r="R169" s="970"/>
      <c r="S169" s="970"/>
      <c r="T169" s="970"/>
      <c r="U169" s="970"/>
      <c r="V169" s="970"/>
      <c r="W169" s="970"/>
      <c r="X169" s="970"/>
      <c r="Y169" s="970"/>
      <c r="Z169" s="970"/>
      <c r="AA169" s="970"/>
      <c r="AB169" s="970"/>
      <c r="AC169" s="970"/>
      <c r="AD169" s="970"/>
      <c r="AE169" s="970"/>
      <c r="AF169" s="976"/>
      <c r="AG169" s="2497" t="s">
        <v>571</v>
      </c>
      <c r="AH169" s="2497"/>
      <c r="AI169" s="2497"/>
      <c r="AJ169" s="2608">
        <f>SUM(UnosPod!F544:L549)</f>
        <v>0</v>
      </c>
      <c r="AK169" s="2608"/>
      <c r="AL169" s="2608"/>
      <c r="AM169" s="2608"/>
      <c r="AN169" s="2608"/>
      <c r="AO169" s="2608"/>
      <c r="AP169" s="2608"/>
      <c r="AQ169" s="2608"/>
      <c r="AR169" s="2608"/>
      <c r="AS169" s="2608"/>
      <c r="AT169" s="2608">
        <f>ProslaGodina!B274</f>
        <v>0</v>
      </c>
      <c r="AU169" s="2608"/>
      <c r="AV169" s="2608"/>
      <c r="AW169" s="2608"/>
      <c r="AX169" s="2608"/>
      <c r="AY169" s="2608"/>
      <c r="AZ169" s="2608"/>
      <c r="BA169" s="2608"/>
      <c r="BB169" s="2608"/>
      <c r="BC169" s="2609"/>
    </row>
    <row r="170" spans="1:55" s="951" customFormat="1" ht="15" customHeight="1" x14ac:dyDescent="0.2">
      <c r="A170" s="2647" t="s">
        <v>1747</v>
      </c>
      <c r="B170" s="2648"/>
      <c r="C170" s="2648"/>
      <c r="D170" s="2648"/>
      <c r="E170" s="2648"/>
      <c r="F170" s="2648"/>
      <c r="G170" s="977" t="s">
        <v>209</v>
      </c>
      <c r="H170" s="971" t="s">
        <v>1641</v>
      </c>
      <c r="I170" s="971"/>
      <c r="J170" s="971"/>
      <c r="K170" s="971"/>
      <c r="L170" s="971"/>
      <c r="M170" s="971"/>
      <c r="N170" s="971"/>
      <c r="O170" s="971"/>
      <c r="P170" s="971"/>
      <c r="Q170" s="971"/>
      <c r="R170" s="971"/>
      <c r="S170" s="971"/>
      <c r="T170" s="971"/>
      <c r="U170" s="971"/>
      <c r="V170" s="971"/>
      <c r="W170" s="971"/>
      <c r="X170" s="971"/>
      <c r="Y170" s="971"/>
      <c r="Z170" s="971"/>
      <c r="AA170" s="971"/>
      <c r="AB170" s="972"/>
      <c r="AC170" s="972"/>
      <c r="AD170" s="971"/>
      <c r="AE170" s="971"/>
      <c r="AF170" s="978"/>
      <c r="AG170" s="2503" t="s">
        <v>678</v>
      </c>
      <c r="AH170" s="2503"/>
      <c r="AI170" s="2503"/>
      <c r="AJ170" s="2639">
        <f>SUM(UnosPod!F551:L557)-UnosPod!F552</f>
        <v>0</v>
      </c>
      <c r="AK170" s="2639"/>
      <c r="AL170" s="2639"/>
      <c r="AM170" s="2639"/>
      <c r="AN170" s="2639"/>
      <c r="AO170" s="2639"/>
      <c r="AP170" s="2639"/>
      <c r="AQ170" s="2639"/>
      <c r="AR170" s="2639"/>
      <c r="AS170" s="2639"/>
      <c r="AT170" s="2639">
        <f>ProslaGodina!B275</f>
        <v>0</v>
      </c>
      <c r="AU170" s="2639"/>
      <c r="AV170" s="2639"/>
      <c r="AW170" s="2639"/>
      <c r="AX170" s="2639"/>
      <c r="AY170" s="2639"/>
      <c r="AZ170" s="2639"/>
      <c r="BA170" s="2639"/>
      <c r="BB170" s="2639"/>
      <c r="BC170" s="2640"/>
    </row>
    <row r="171" spans="1:55" s="951" customFormat="1" ht="15" customHeight="1" x14ac:dyDescent="0.2">
      <c r="A171" s="2616" t="s">
        <v>404</v>
      </c>
      <c r="B171" s="2617"/>
      <c r="C171" s="2617"/>
      <c r="D171" s="2617"/>
      <c r="E171" s="2617"/>
      <c r="F171" s="2617"/>
      <c r="G171" s="975" t="s">
        <v>210</v>
      </c>
      <c r="H171" s="970" t="s">
        <v>1642</v>
      </c>
      <c r="I171" s="970"/>
      <c r="J171" s="970"/>
      <c r="K171" s="970"/>
      <c r="L171" s="970"/>
      <c r="M171" s="970"/>
      <c r="N171" s="970"/>
      <c r="O171" s="970"/>
      <c r="P171" s="970"/>
      <c r="Q171" s="970"/>
      <c r="R171" s="970"/>
      <c r="S171" s="970"/>
      <c r="T171" s="970"/>
      <c r="U171" s="970"/>
      <c r="V171" s="970"/>
      <c r="W171" s="970"/>
      <c r="X171" s="970"/>
      <c r="Y171" s="970"/>
      <c r="Z171" s="970"/>
      <c r="AA171" s="970"/>
      <c r="AB171" s="970"/>
      <c r="AC171" s="970"/>
      <c r="AD171" s="970"/>
      <c r="AE171" s="970"/>
      <c r="AF171" s="976"/>
      <c r="AG171" s="2497" t="s">
        <v>679</v>
      </c>
      <c r="AH171" s="2497"/>
      <c r="AI171" s="2497"/>
      <c r="AJ171" s="2608">
        <f>UnosPod!F552</f>
        <v>0</v>
      </c>
      <c r="AK171" s="2608"/>
      <c r="AL171" s="2608"/>
      <c r="AM171" s="2608"/>
      <c r="AN171" s="2608"/>
      <c r="AO171" s="2608"/>
      <c r="AP171" s="2608"/>
      <c r="AQ171" s="2608"/>
      <c r="AR171" s="2608"/>
      <c r="AS171" s="2608"/>
      <c r="AT171" s="2608">
        <f>ProslaGodina!B276</f>
        <v>0</v>
      </c>
      <c r="AU171" s="2608"/>
      <c r="AV171" s="2608"/>
      <c r="AW171" s="2608"/>
      <c r="AX171" s="2608"/>
      <c r="AY171" s="2608"/>
      <c r="AZ171" s="2608"/>
      <c r="BA171" s="2608"/>
      <c r="BB171" s="2608"/>
      <c r="BC171" s="2609"/>
    </row>
    <row r="172" spans="1:55" s="951" customFormat="1" ht="15" customHeight="1" x14ac:dyDescent="0.2">
      <c r="A172" s="2647" t="s">
        <v>1748</v>
      </c>
      <c r="B172" s="2648"/>
      <c r="C172" s="2648"/>
      <c r="D172" s="2648"/>
      <c r="E172" s="2648"/>
      <c r="F172" s="2648"/>
      <c r="G172" s="977" t="s">
        <v>24</v>
      </c>
      <c r="H172" s="2633" t="s">
        <v>1643</v>
      </c>
      <c r="I172" s="2633"/>
      <c r="J172" s="2633"/>
      <c r="K172" s="2633"/>
      <c r="L172" s="2633"/>
      <c r="M172" s="2633"/>
      <c r="N172" s="2633"/>
      <c r="O172" s="2633"/>
      <c r="P172" s="2633"/>
      <c r="Q172" s="2633"/>
      <c r="R172" s="2633"/>
      <c r="S172" s="2633"/>
      <c r="T172" s="2633"/>
      <c r="U172" s="2633"/>
      <c r="V172" s="2633"/>
      <c r="W172" s="2633"/>
      <c r="X172" s="2633"/>
      <c r="Y172" s="2633"/>
      <c r="Z172" s="2633"/>
      <c r="AA172" s="2633"/>
      <c r="AB172" s="2633"/>
      <c r="AC172" s="2633"/>
      <c r="AD172" s="2633"/>
      <c r="AE172" s="2633"/>
      <c r="AF172" s="2634"/>
      <c r="AG172" s="2503" t="s">
        <v>680</v>
      </c>
      <c r="AH172" s="2503"/>
      <c r="AI172" s="2503"/>
      <c r="AJ172" s="2639">
        <f>SUM(UnosPod!F559:L566)-UnosPod!F564</f>
        <v>0</v>
      </c>
      <c r="AK172" s="2639"/>
      <c r="AL172" s="2639"/>
      <c r="AM172" s="2639"/>
      <c r="AN172" s="2639"/>
      <c r="AO172" s="2639"/>
      <c r="AP172" s="2639"/>
      <c r="AQ172" s="2639"/>
      <c r="AR172" s="2639"/>
      <c r="AS172" s="2639"/>
      <c r="AT172" s="2639">
        <f>ProslaGodina!B277</f>
        <v>0</v>
      </c>
      <c r="AU172" s="2639"/>
      <c r="AV172" s="2639"/>
      <c r="AW172" s="2639"/>
      <c r="AX172" s="2639"/>
      <c r="AY172" s="2639"/>
      <c r="AZ172" s="2639"/>
      <c r="BA172" s="2639"/>
      <c r="BB172" s="2639"/>
      <c r="BC172" s="2640"/>
    </row>
    <row r="173" spans="1:55" s="951" customFormat="1" ht="15" customHeight="1" x14ac:dyDescent="0.2">
      <c r="A173" s="2616" t="s">
        <v>704</v>
      </c>
      <c r="B173" s="2617"/>
      <c r="C173" s="2617"/>
      <c r="D173" s="2617"/>
      <c r="E173" s="2617"/>
      <c r="F173" s="2617"/>
      <c r="G173" s="975" t="s">
        <v>25</v>
      </c>
      <c r="H173" s="970" t="s">
        <v>1613</v>
      </c>
      <c r="I173" s="970"/>
      <c r="J173" s="970"/>
      <c r="K173" s="970"/>
      <c r="L173" s="970"/>
      <c r="M173" s="970"/>
      <c r="N173" s="970"/>
      <c r="O173" s="970"/>
      <c r="P173" s="970"/>
      <c r="Q173" s="970"/>
      <c r="R173" s="970"/>
      <c r="S173" s="970"/>
      <c r="T173" s="970"/>
      <c r="U173" s="970"/>
      <c r="V173" s="970"/>
      <c r="W173" s="970"/>
      <c r="X173" s="970"/>
      <c r="Y173" s="970"/>
      <c r="Z173" s="970"/>
      <c r="AA173" s="970"/>
      <c r="AB173" s="970"/>
      <c r="AC173" s="970"/>
      <c r="AD173" s="970"/>
      <c r="AE173" s="970"/>
      <c r="AF173" s="976"/>
      <c r="AG173" s="2497" t="s">
        <v>681</v>
      </c>
      <c r="AH173" s="2497"/>
      <c r="AI173" s="2497"/>
      <c r="AJ173" s="2608">
        <f>UnosPod!F564</f>
        <v>0</v>
      </c>
      <c r="AK173" s="2608"/>
      <c r="AL173" s="2608"/>
      <c r="AM173" s="2608"/>
      <c r="AN173" s="2608"/>
      <c r="AO173" s="2608"/>
      <c r="AP173" s="2608"/>
      <c r="AQ173" s="2608"/>
      <c r="AR173" s="2608"/>
      <c r="AS173" s="2608"/>
      <c r="AT173" s="2608">
        <f>ProslaGodina!B278</f>
        <v>0</v>
      </c>
      <c r="AU173" s="2608"/>
      <c r="AV173" s="2608"/>
      <c r="AW173" s="2608"/>
      <c r="AX173" s="2608"/>
      <c r="AY173" s="2608"/>
      <c r="AZ173" s="2608"/>
      <c r="BA173" s="2608"/>
      <c r="BB173" s="2608"/>
      <c r="BC173" s="2609"/>
    </row>
    <row r="174" spans="1:55" s="967" customFormat="1" ht="15" customHeight="1" x14ac:dyDescent="0.2">
      <c r="A174" s="2687"/>
      <c r="B174" s="2688"/>
      <c r="C174" s="2688"/>
      <c r="D174" s="2688"/>
      <c r="E174" s="2688"/>
      <c r="F174" s="2688"/>
      <c r="G174" s="979" t="s">
        <v>733</v>
      </c>
      <c r="H174" s="974" t="s">
        <v>1644</v>
      </c>
      <c r="I174" s="974"/>
      <c r="J174" s="974"/>
      <c r="K174" s="974"/>
      <c r="L174" s="974"/>
      <c r="M174" s="974"/>
      <c r="N174" s="974"/>
      <c r="O174" s="974"/>
      <c r="P174" s="974"/>
      <c r="Q174" s="974"/>
      <c r="R174" s="974"/>
      <c r="S174" s="974"/>
      <c r="T174" s="974"/>
      <c r="U174" s="974"/>
      <c r="V174" s="974"/>
      <c r="W174" s="974"/>
      <c r="X174" s="974"/>
      <c r="Y174" s="974"/>
      <c r="Z174" s="974"/>
      <c r="AA174" s="974"/>
      <c r="AB174" s="983"/>
      <c r="AC174" s="983"/>
      <c r="AD174" s="974"/>
      <c r="AE174" s="974"/>
      <c r="AF174" s="1001"/>
      <c r="AG174" s="2503" t="s">
        <v>1328</v>
      </c>
      <c r="AH174" s="2503"/>
      <c r="AI174" s="2503"/>
      <c r="AJ174" s="2681">
        <f>AJ103+AJ128+AJ145</f>
        <v>0</v>
      </c>
      <c r="AK174" s="2681"/>
      <c r="AL174" s="2681"/>
      <c r="AM174" s="2681"/>
      <c r="AN174" s="2681"/>
      <c r="AO174" s="2681"/>
      <c r="AP174" s="2681"/>
      <c r="AQ174" s="2681"/>
      <c r="AR174" s="2681"/>
      <c r="AS174" s="2681"/>
      <c r="AT174" s="2681">
        <f>AT103+AT128+AT145</f>
        <v>0</v>
      </c>
      <c r="AU174" s="2681"/>
      <c r="AV174" s="2681"/>
      <c r="AW174" s="2681"/>
      <c r="AX174" s="2681"/>
      <c r="AY174" s="2681"/>
      <c r="AZ174" s="2681"/>
      <c r="BA174" s="2681"/>
      <c r="BB174" s="2681"/>
      <c r="BC174" s="2682"/>
    </row>
    <row r="175" spans="1:55" s="951" customFormat="1" ht="15" customHeight="1" x14ac:dyDescent="0.2">
      <c r="A175" s="2616" t="s">
        <v>1749</v>
      </c>
      <c r="B175" s="2617"/>
      <c r="C175" s="2617"/>
      <c r="D175" s="2617"/>
      <c r="E175" s="2617"/>
      <c r="F175" s="2617"/>
      <c r="G175" s="975" t="s">
        <v>734</v>
      </c>
      <c r="H175" s="970" t="s">
        <v>1645</v>
      </c>
      <c r="I175" s="970"/>
      <c r="J175" s="970"/>
      <c r="K175" s="970"/>
      <c r="L175" s="970"/>
      <c r="M175" s="970"/>
      <c r="N175" s="970"/>
      <c r="O175" s="970"/>
      <c r="P175" s="970"/>
      <c r="Q175" s="970"/>
      <c r="R175" s="970"/>
      <c r="S175" s="970"/>
      <c r="T175" s="970"/>
      <c r="U175" s="970"/>
      <c r="V175" s="970"/>
      <c r="W175" s="970"/>
      <c r="X175" s="970"/>
      <c r="Y175" s="970"/>
      <c r="Z175" s="970"/>
      <c r="AA175" s="970"/>
      <c r="AB175" s="970"/>
      <c r="AC175" s="970"/>
      <c r="AD175" s="970"/>
      <c r="AE175" s="970"/>
      <c r="AF175" s="976"/>
      <c r="AG175" s="2497" t="s">
        <v>1329</v>
      </c>
      <c r="AH175" s="2497"/>
      <c r="AI175" s="2497"/>
      <c r="AJ175" s="2608">
        <f>UnosPod!F572</f>
        <v>0</v>
      </c>
      <c r="AK175" s="2608"/>
      <c r="AL175" s="2608"/>
      <c r="AM175" s="2608"/>
      <c r="AN175" s="2608"/>
      <c r="AO175" s="2608"/>
      <c r="AP175" s="2608"/>
      <c r="AQ175" s="2608"/>
      <c r="AR175" s="2608"/>
      <c r="AS175" s="2608"/>
      <c r="AT175" s="2608">
        <f>ProslaGodina!B280</f>
        <v>0</v>
      </c>
      <c r="AU175" s="2608"/>
      <c r="AV175" s="2608"/>
      <c r="AW175" s="2608"/>
      <c r="AX175" s="2608"/>
      <c r="AY175" s="2608"/>
      <c r="AZ175" s="2608"/>
      <c r="BA175" s="2608"/>
      <c r="BB175" s="2608"/>
      <c r="BC175" s="2609"/>
    </row>
    <row r="176" spans="1:55" s="967" customFormat="1" ht="15" customHeight="1" x14ac:dyDescent="0.2">
      <c r="A176" s="2689"/>
      <c r="B176" s="2690"/>
      <c r="C176" s="2690"/>
      <c r="D176" s="2690"/>
      <c r="E176" s="2690"/>
      <c r="F176" s="2690"/>
      <c r="G176" s="998" t="s">
        <v>735</v>
      </c>
      <c r="H176" s="994" t="s">
        <v>1646</v>
      </c>
      <c r="I176" s="994"/>
      <c r="J176" s="994"/>
      <c r="K176" s="994"/>
      <c r="L176" s="994"/>
      <c r="M176" s="994"/>
      <c r="N176" s="994"/>
      <c r="O176" s="994"/>
      <c r="P176" s="994"/>
      <c r="Q176" s="994"/>
      <c r="R176" s="994"/>
      <c r="S176" s="994"/>
      <c r="T176" s="994"/>
      <c r="U176" s="994"/>
      <c r="V176" s="994"/>
      <c r="W176" s="994"/>
      <c r="X176" s="994"/>
      <c r="Y176" s="994"/>
      <c r="Z176" s="994"/>
      <c r="AA176" s="994"/>
      <c r="AB176" s="1000"/>
      <c r="AC176" s="1000"/>
      <c r="AD176" s="994"/>
      <c r="AE176" s="994"/>
      <c r="AF176" s="1003"/>
      <c r="AG176" s="2672" t="s">
        <v>1332</v>
      </c>
      <c r="AH176" s="2672"/>
      <c r="AI176" s="2672"/>
      <c r="AJ176" s="2685">
        <f>AJ174+AJ175</f>
        <v>0</v>
      </c>
      <c r="AK176" s="2685"/>
      <c r="AL176" s="2685"/>
      <c r="AM176" s="2685"/>
      <c r="AN176" s="2685"/>
      <c r="AO176" s="2685"/>
      <c r="AP176" s="2685"/>
      <c r="AQ176" s="2685"/>
      <c r="AR176" s="2685"/>
      <c r="AS176" s="2685"/>
      <c r="AT176" s="2685">
        <f>AT174+AT175</f>
        <v>0</v>
      </c>
      <c r="AU176" s="2685"/>
      <c r="AV176" s="2685"/>
      <c r="AW176" s="2685"/>
      <c r="AX176" s="2685"/>
      <c r="AY176" s="2685"/>
      <c r="AZ176" s="2685"/>
      <c r="BA176" s="2685"/>
      <c r="BB176" s="2685"/>
      <c r="BC176" s="2686"/>
    </row>
    <row r="177" spans="1:88" x14ac:dyDescent="0.2">
      <c r="AB177" s="936"/>
      <c r="AC177" s="936"/>
      <c r="AG177" s="935"/>
      <c r="AH177" s="935"/>
      <c r="AJ177" s="2635">
        <f>AT91-AJ176</f>
        <v>0</v>
      </c>
      <c r="AK177" s="2635"/>
      <c r="AL177" s="2635"/>
      <c r="AM177" s="2636"/>
      <c r="AN177" s="2635"/>
      <c r="AO177" s="2636"/>
      <c r="AP177" s="2635"/>
      <c r="AQ177" s="2635"/>
      <c r="AR177" s="2635"/>
      <c r="AS177" s="2635"/>
      <c r="AT177" s="2635">
        <f>AY91-AT176</f>
        <v>0</v>
      </c>
      <c r="AU177" s="2635"/>
      <c r="AV177" s="2635"/>
      <c r="AW177" s="2635"/>
      <c r="AX177" s="2636"/>
      <c r="AY177" s="2636"/>
      <c r="AZ177" s="2636"/>
      <c r="BA177" s="2635"/>
      <c r="BB177" s="2635"/>
      <c r="BC177" s="2635"/>
    </row>
    <row r="178" spans="1:88" x14ac:dyDescent="0.2">
      <c r="AF178" s="936"/>
      <c r="AG178" s="935"/>
      <c r="AH178" s="935"/>
    </row>
    <row r="179" spans="1:88" ht="15" x14ac:dyDescent="0.25">
      <c r="F179" s="985" t="s">
        <v>1809</v>
      </c>
      <c r="G179" s="987" t="str">
        <f>Sjedište</f>
        <v>Banja Luka</v>
      </c>
      <c r="AG179" s="935"/>
      <c r="AH179" s="935"/>
      <c r="AJ179" s="936"/>
      <c r="AM179" s="962" t="s">
        <v>1807</v>
      </c>
      <c r="AN179" s="914" t="str">
        <f>UnosPod!$F$3</f>
        <v>Nxxxx Bxxxxxx</v>
      </c>
      <c r="AO179" s="914"/>
      <c r="AP179" s="950"/>
      <c r="AQ179" s="950"/>
      <c r="AR179" s="950"/>
      <c r="AS179" s="950"/>
      <c r="AT179" s="950"/>
      <c r="AU179" s="950"/>
      <c r="AV179" s="950"/>
      <c r="AW179" s="950"/>
    </row>
    <row r="180" spans="1:88" ht="15" x14ac:dyDescent="0.25">
      <c r="A180" s="949"/>
      <c r="B180" s="678"/>
      <c r="C180" s="678"/>
      <c r="D180" s="678"/>
      <c r="E180" s="678"/>
      <c r="F180" s="986"/>
      <c r="G180" s="965"/>
      <c r="H180" s="966"/>
      <c r="I180" s="966"/>
      <c r="J180" s="966"/>
      <c r="K180" s="966"/>
      <c r="L180" s="966"/>
      <c r="M180" s="966"/>
      <c r="X180" s="935" t="s">
        <v>1812</v>
      </c>
      <c r="AG180" s="935"/>
      <c r="AH180" s="935"/>
      <c r="AJ180" s="936"/>
      <c r="AN180" s="680"/>
      <c r="AO180" s="680"/>
    </row>
    <row r="181" spans="1:88" ht="15" x14ac:dyDescent="0.25">
      <c r="A181" s="935"/>
      <c r="F181" s="985" t="s">
        <v>1810</v>
      </c>
      <c r="G181" s="956" t="str">
        <f>UnosPod!AC20&amp;UnosPod!AD20&amp;"."&amp;UnosPod!AE20&amp;UnosPod!AF20&amp;"."&amp;UnosPod!AG20&amp;UnosPod!AH20&amp;UnosPod!AI20&amp;UnosPod!AJ20&amp;". godine"</f>
        <v>28.02.2019. godine</v>
      </c>
      <c r="H181" s="950"/>
      <c r="I181" s="950"/>
      <c r="J181" s="950"/>
      <c r="K181" s="950"/>
      <c r="L181" s="950"/>
      <c r="M181" s="950"/>
      <c r="AG181" s="935"/>
      <c r="AH181" s="935"/>
      <c r="AJ181" s="936"/>
      <c r="AM181" s="962" t="s">
        <v>1808</v>
      </c>
      <c r="AN181" s="914" t="str">
        <f>Direktor</f>
        <v>Mxxxx Mxxxxx</v>
      </c>
      <c r="AO181" s="914"/>
      <c r="AP181" s="950"/>
      <c r="AQ181" s="950"/>
      <c r="AR181" s="950"/>
      <c r="AS181" s="950"/>
      <c r="AT181" s="950"/>
      <c r="AU181" s="950"/>
      <c r="AV181" s="950"/>
      <c r="AW181" s="950"/>
    </row>
    <row r="182" spans="1:88" x14ac:dyDescent="0.2">
      <c r="AG182" s="935"/>
      <c r="AH182" s="935"/>
    </row>
    <row r="183" spans="1:88" x14ac:dyDescent="0.2">
      <c r="AE183" s="936"/>
      <c r="AF183" s="936"/>
      <c r="AG183" s="935"/>
      <c r="AH183" s="935"/>
    </row>
    <row r="184" spans="1:88" x14ac:dyDescent="0.2">
      <c r="AE184" s="936"/>
      <c r="AF184" s="936"/>
      <c r="AG184" s="935"/>
      <c r="AH184" s="935"/>
    </row>
    <row r="185" spans="1:88" x14ac:dyDescent="0.2">
      <c r="AE185" s="936"/>
      <c r="AF185" s="936"/>
      <c r="AG185" s="935"/>
      <c r="AH185" s="935"/>
    </row>
    <row r="186" spans="1:88" x14ac:dyDescent="0.2">
      <c r="AE186" s="936"/>
      <c r="AF186" s="936"/>
      <c r="AG186" s="935"/>
      <c r="AH186" s="935"/>
    </row>
    <row r="187" spans="1:88" x14ac:dyDescent="0.2">
      <c r="AE187" s="936"/>
      <c r="AF187" s="936"/>
      <c r="AG187" s="935"/>
      <c r="AH187" s="935"/>
    </row>
    <row r="188" spans="1:88" x14ac:dyDescent="0.2">
      <c r="A188" s="935"/>
      <c r="B188" s="935"/>
      <c r="C188" s="935"/>
      <c r="D188" s="935"/>
      <c r="E188" s="935"/>
      <c r="F188" s="935"/>
      <c r="G188" s="935"/>
      <c r="AG188" s="935"/>
      <c r="AH188" s="935"/>
      <c r="BE188" s="681"/>
      <c r="BF188" s="681"/>
      <c r="BG188" s="681"/>
      <c r="BH188" s="681"/>
      <c r="BI188" s="681"/>
      <c r="BJ188" s="681"/>
      <c r="BK188" s="934"/>
      <c r="CI188" s="936"/>
      <c r="CJ188" s="936"/>
    </row>
  </sheetData>
  <sheetProtection selectLockedCells="1"/>
  <mergeCells count="789">
    <mergeCell ref="A98:F98"/>
    <mergeCell ref="G98:AF98"/>
    <mergeCell ref="AG98:AI98"/>
    <mergeCell ref="A99:F99"/>
    <mergeCell ref="G99:AF99"/>
    <mergeCell ref="AG99:AI99"/>
    <mergeCell ref="A100:F100"/>
    <mergeCell ref="G100:AF100"/>
    <mergeCell ref="AG100:AI100"/>
    <mergeCell ref="G101:AF101"/>
    <mergeCell ref="AG101:AI101"/>
    <mergeCell ref="AT101:BC101"/>
    <mergeCell ref="AJ101:AS101"/>
    <mergeCell ref="AJ98:AS98"/>
    <mergeCell ref="AJ99:AS99"/>
    <mergeCell ref="AJ100:AS100"/>
    <mergeCell ref="AT98:BC98"/>
    <mergeCell ref="AT100:BC100"/>
    <mergeCell ref="AT99:BC99"/>
    <mergeCell ref="AJ14:AN15"/>
    <mergeCell ref="AT14:AX15"/>
    <mergeCell ref="AY13:BC15"/>
    <mergeCell ref="AG14:AI14"/>
    <mergeCell ref="AG15:AI15"/>
    <mergeCell ref="AG13:AI13"/>
    <mergeCell ref="AG18:AI18"/>
    <mergeCell ref="AG17:AI17"/>
    <mergeCell ref="AJ17:AN17"/>
    <mergeCell ref="AO17:AS17"/>
    <mergeCell ref="AT17:AX17"/>
    <mergeCell ref="AY17:BC17"/>
    <mergeCell ref="AJ18:AN18"/>
    <mergeCell ref="AO18:AS18"/>
    <mergeCell ref="AT18:AX18"/>
    <mergeCell ref="AV1:BC1"/>
    <mergeCell ref="AV2:BC2"/>
    <mergeCell ref="AV3:BC3"/>
    <mergeCell ref="AV4:BC4"/>
    <mergeCell ref="AV5:BC5"/>
    <mergeCell ref="AV6:BC6"/>
    <mergeCell ref="AT7:BC7"/>
    <mergeCell ref="A164:F164"/>
    <mergeCell ref="AG164:AI164"/>
    <mergeCell ref="AJ164:AS164"/>
    <mergeCell ref="AT164:BC164"/>
    <mergeCell ref="A117:F117"/>
    <mergeCell ref="AG117:AI117"/>
    <mergeCell ref="AJ117:AS117"/>
    <mergeCell ref="AT117:BC117"/>
    <mergeCell ref="A135:F135"/>
    <mergeCell ref="A136:F136"/>
    <mergeCell ref="AG135:AI135"/>
    <mergeCell ref="AJ135:AS135"/>
    <mergeCell ref="AT135:BC135"/>
    <mergeCell ref="AG136:AI136"/>
    <mergeCell ref="AJ136:AS136"/>
    <mergeCell ref="AT136:BC136"/>
    <mergeCell ref="A157:F157"/>
    <mergeCell ref="A158:F158"/>
    <mergeCell ref="A159:F159"/>
    <mergeCell ref="A149:F149"/>
    <mergeCell ref="A150:F150"/>
    <mergeCell ref="A151:F151"/>
    <mergeCell ref="A152:F152"/>
    <mergeCell ref="A153:F153"/>
    <mergeCell ref="H24:AF24"/>
    <mergeCell ref="A69:F69"/>
    <mergeCell ref="A87:F87"/>
    <mergeCell ref="A145:F145"/>
    <mergeCell ref="A146:F146"/>
    <mergeCell ref="A147:F147"/>
    <mergeCell ref="A148:F148"/>
    <mergeCell ref="A127:F127"/>
    <mergeCell ref="A128:F128"/>
    <mergeCell ref="A129:F129"/>
    <mergeCell ref="A130:F130"/>
    <mergeCell ref="A131:F131"/>
    <mergeCell ref="A132:F132"/>
    <mergeCell ref="A124:F124"/>
    <mergeCell ref="A125:F125"/>
    <mergeCell ref="A126:F126"/>
    <mergeCell ref="A101:F101"/>
    <mergeCell ref="AG87:AI87"/>
    <mergeCell ref="AJ87:AN87"/>
    <mergeCell ref="AO87:AS87"/>
    <mergeCell ref="AT87:AX87"/>
    <mergeCell ref="AY87:BC87"/>
    <mergeCell ref="AJ83:AN83"/>
    <mergeCell ref="AO83:AS83"/>
    <mergeCell ref="AT83:AX83"/>
    <mergeCell ref="AJ84:AN84"/>
    <mergeCell ref="AO84:AS84"/>
    <mergeCell ref="AT84:AX84"/>
    <mergeCell ref="AJ85:AN85"/>
    <mergeCell ref="AO85:AS85"/>
    <mergeCell ref="AT85:AX85"/>
    <mergeCell ref="AJ86:AN86"/>
    <mergeCell ref="AO86:AS86"/>
    <mergeCell ref="A173:F173"/>
    <mergeCell ref="A174:F174"/>
    <mergeCell ref="A175:F175"/>
    <mergeCell ref="A176:F176"/>
    <mergeCell ref="H119:AF119"/>
    <mergeCell ref="H120:AF120"/>
    <mergeCell ref="H154:AF154"/>
    <mergeCell ref="H156:AF156"/>
    <mergeCell ref="H157:AF157"/>
    <mergeCell ref="A167:F167"/>
    <mergeCell ref="A168:F168"/>
    <mergeCell ref="A169:F169"/>
    <mergeCell ref="A170:F170"/>
    <mergeCell ref="A171:F171"/>
    <mergeCell ref="A172:F172"/>
    <mergeCell ref="A160:F160"/>
    <mergeCell ref="A161:F161"/>
    <mergeCell ref="A162:F162"/>
    <mergeCell ref="A163:F163"/>
    <mergeCell ref="A165:F165"/>
    <mergeCell ref="A166:F166"/>
    <mergeCell ref="A154:F154"/>
    <mergeCell ref="A155:F155"/>
    <mergeCell ref="A156:F156"/>
    <mergeCell ref="AG176:AI176"/>
    <mergeCell ref="AJ176:AS176"/>
    <mergeCell ref="AT176:BC176"/>
    <mergeCell ref="AT174:BC174"/>
    <mergeCell ref="AG175:AI175"/>
    <mergeCell ref="AJ175:AS175"/>
    <mergeCell ref="AT175:BC175"/>
    <mergeCell ref="AT172:BC172"/>
    <mergeCell ref="AT173:BC173"/>
    <mergeCell ref="AT170:BC170"/>
    <mergeCell ref="AT171:BC171"/>
    <mergeCell ref="AT168:BC168"/>
    <mergeCell ref="AT169:BC169"/>
    <mergeCell ref="AT166:BC166"/>
    <mergeCell ref="AJ167:AS167"/>
    <mergeCell ref="AT167:BC167"/>
    <mergeCell ref="AG163:AI163"/>
    <mergeCell ref="AJ163:AS163"/>
    <mergeCell ref="A133:F133"/>
    <mergeCell ref="A134:F134"/>
    <mergeCell ref="A116:F116"/>
    <mergeCell ref="A118:F118"/>
    <mergeCell ref="A119:F119"/>
    <mergeCell ref="A120:F120"/>
    <mergeCell ref="A121:F121"/>
    <mergeCell ref="AG174:AI174"/>
    <mergeCell ref="AJ174:AS174"/>
    <mergeCell ref="AG172:AI172"/>
    <mergeCell ref="AJ172:AS172"/>
    <mergeCell ref="AG173:AI173"/>
    <mergeCell ref="AJ173:AS173"/>
    <mergeCell ref="AG170:AI170"/>
    <mergeCell ref="AJ170:AS170"/>
    <mergeCell ref="AG171:AI171"/>
    <mergeCell ref="AJ171:AS171"/>
    <mergeCell ref="AG168:AI168"/>
    <mergeCell ref="AJ168:AS168"/>
    <mergeCell ref="AG169:AI169"/>
    <mergeCell ref="AJ169:AS169"/>
    <mergeCell ref="AG166:AI166"/>
    <mergeCell ref="AJ166:AS166"/>
    <mergeCell ref="AG167:AI167"/>
    <mergeCell ref="A122:F122"/>
    <mergeCell ref="A123:F123"/>
    <mergeCell ref="AT163:BC163"/>
    <mergeCell ref="AG165:AI165"/>
    <mergeCell ref="AJ165:AS165"/>
    <mergeCell ref="AT165:BC165"/>
    <mergeCell ref="AG161:AI161"/>
    <mergeCell ref="AJ161:AS161"/>
    <mergeCell ref="AT161:BC161"/>
    <mergeCell ref="AG162:AI162"/>
    <mergeCell ref="AJ162:AS162"/>
    <mergeCell ref="AT162:BC162"/>
    <mergeCell ref="AG159:AI159"/>
    <mergeCell ref="AJ159:AS159"/>
    <mergeCell ref="AT159:BC159"/>
    <mergeCell ref="AG160:AI160"/>
    <mergeCell ref="AJ160:AS160"/>
    <mergeCell ref="AT160:BC160"/>
    <mergeCell ref="AG157:AI157"/>
    <mergeCell ref="AJ157:AS157"/>
    <mergeCell ref="AT157:BC157"/>
    <mergeCell ref="AG158:AI158"/>
    <mergeCell ref="AJ158:AS158"/>
    <mergeCell ref="AT158:BC158"/>
    <mergeCell ref="AG155:AI155"/>
    <mergeCell ref="AJ155:AS155"/>
    <mergeCell ref="AT155:BC155"/>
    <mergeCell ref="AG156:AI156"/>
    <mergeCell ref="AJ156:AS156"/>
    <mergeCell ref="AT156:BC156"/>
    <mergeCell ref="AG153:AI153"/>
    <mergeCell ref="AJ153:AS153"/>
    <mergeCell ref="AT153:BC153"/>
    <mergeCell ref="AG154:AI154"/>
    <mergeCell ref="AJ154:AS154"/>
    <mergeCell ref="AT154:BC154"/>
    <mergeCell ref="AG152:AI152"/>
    <mergeCell ref="AJ152:AS152"/>
    <mergeCell ref="AT152:BC152"/>
    <mergeCell ref="AG150:AI150"/>
    <mergeCell ref="AJ150:AS150"/>
    <mergeCell ref="AT150:BC150"/>
    <mergeCell ref="AG151:AI151"/>
    <mergeCell ref="AJ151:AS151"/>
    <mergeCell ref="AT151:BC151"/>
    <mergeCell ref="AG148:AI148"/>
    <mergeCell ref="AJ148:AS148"/>
    <mergeCell ref="AT148:BC148"/>
    <mergeCell ref="AG149:AI149"/>
    <mergeCell ref="AJ149:AS149"/>
    <mergeCell ref="AT149:BC149"/>
    <mergeCell ref="AG146:AI146"/>
    <mergeCell ref="AJ146:AS146"/>
    <mergeCell ref="AT146:BC146"/>
    <mergeCell ref="AG147:AI147"/>
    <mergeCell ref="AJ147:AS147"/>
    <mergeCell ref="AT147:BC147"/>
    <mergeCell ref="AG134:AI134"/>
    <mergeCell ref="AJ134:AS134"/>
    <mergeCell ref="AT134:BC134"/>
    <mergeCell ref="AG145:AI145"/>
    <mergeCell ref="AJ145:AS145"/>
    <mergeCell ref="AT145:BC145"/>
    <mergeCell ref="AG132:AI132"/>
    <mergeCell ref="AJ132:AS132"/>
    <mergeCell ref="AT132:BC132"/>
    <mergeCell ref="AG133:AI133"/>
    <mergeCell ref="AJ133:AS133"/>
    <mergeCell ref="AT133:BC133"/>
    <mergeCell ref="AG130:AI130"/>
    <mergeCell ref="AJ130:AS130"/>
    <mergeCell ref="AT130:BC130"/>
    <mergeCell ref="AG131:AI131"/>
    <mergeCell ref="AJ131:AS131"/>
    <mergeCell ref="AT131:BC131"/>
    <mergeCell ref="AG128:AI128"/>
    <mergeCell ref="AJ128:AS128"/>
    <mergeCell ref="AT128:BC128"/>
    <mergeCell ref="AG129:AI129"/>
    <mergeCell ref="AJ129:AS129"/>
    <mergeCell ref="AT129:BC129"/>
    <mergeCell ref="AG126:AI126"/>
    <mergeCell ref="AJ126:AS126"/>
    <mergeCell ref="AT126:BC126"/>
    <mergeCell ref="AG127:AI127"/>
    <mergeCell ref="AJ127:AS127"/>
    <mergeCell ref="AT127:BC127"/>
    <mergeCell ref="AG124:AI124"/>
    <mergeCell ref="AJ124:AS124"/>
    <mergeCell ref="AT124:BC124"/>
    <mergeCell ref="AG125:AI125"/>
    <mergeCell ref="AJ125:AS125"/>
    <mergeCell ref="AT125:BC125"/>
    <mergeCell ref="AG123:AI123"/>
    <mergeCell ref="AJ123:AS123"/>
    <mergeCell ref="AT123:BC123"/>
    <mergeCell ref="AG121:AI121"/>
    <mergeCell ref="AJ121:AS121"/>
    <mergeCell ref="AT121:BC121"/>
    <mergeCell ref="AG122:AI122"/>
    <mergeCell ref="AJ122:AS122"/>
    <mergeCell ref="AT122:BC122"/>
    <mergeCell ref="AG119:AI119"/>
    <mergeCell ref="AJ119:AS119"/>
    <mergeCell ref="AT119:BC119"/>
    <mergeCell ref="AG120:AI120"/>
    <mergeCell ref="AJ120:AS120"/>
    <mergeCell ref="AT120:BC120"/>
    <mergeCell ref="AG116:AI116"/>
    <mergeCell ref="AJ116:AS116"/>
    <mergeCell ref="AT116:BC116"/>
    <mergeCell ref="AG118:AI118"/>
    <mergeCell ref="AJ118:AS118"/>
    <mergeCell ref="AT118:BC118"/>
    <mergeCell ref="AG114:AI114"/>
    <mergeCell ref="AJ114:AS114"/>
    <mergeCell ref="AT114:BC114"/>
    <mergeCell ref="AG115:AI115"/>
    <mergeCell ref="AJ115:AS115"/>
    <mergeCell ref="AT115:BC115"/>
    <mergeCell ref="A112:F112"/>
    <mergeCell ref="AG112:AI112"/>
    <mergeCell ref="AJ112:AS112"/>
    <mergeCell ref="AT112:BC112"/>
    <mergeCell ref="A114:F114"/>
    <mergeCell ref="A115:F115"/>
    <mergeCell ref="A113:F113"/>
    <mergeCell ref="AG113:AI113"/>
    <mergeCell ref="AJ113:AS113"/>
    <mergeCell ref="AT113:BC113"/>
    <mergeCell ref="A110:F110"/>
    <mergeCell ref="AG110:AI110"/>
    <mergeCell ref="AJ110:AS110"/>
    <mergeCell ref="AT110:BC110"/>
    <mergeCell ref="A111:F111"/>
    <mergeCell ref="AG111:AI111"/>
    <mergeCell ref="AJ111:AS111"/>
    <mergeCell ref="AT111:BC111"/>
    <mergeCell ref="A108:F108"/>
    <mergeCell ref="AG108:AI108"/>
    <mergeCell ref="AJ108:AS108"/>
    <mergeCell ref="AT108:BC108"/>
    <mergeCell ref="A109:F109"/>
    <mergeCell ref="AG109:AI109"/>
    <mergeCell ref="AJ109:AS109"/>
    <mergeCell ref="AT109:BC109"/>
    <mergeCell ref="AG107:AI107"/>
    <mergeCell ref="AJ107:AS107"/>
    <mergeCell ref="AT107:BC107"/>
    <mergeCell ref="A104:F104"/>
    <mergeCell ref="AG104:AI104"/>
    <mergeCell ref="AJ104:AS104"/>
    <mergeCell ref="AT104:BC104"/>
    <mergeCell ref="A105:F105"/>
    <mergeCell ref="AG105:AI105"/>
    <mergeCell ref="AJ105:AS105"/>
    <mergeCell ref="AT105:BC105"/>
    <mergeCell ref="A106:F106"/>
    <mergeCell ref="AG106:AI106"/>
    <mergeCell ref="AJ106:AS106"/>
    <mergeCell ref="AT106:BC106"/>
    <mergeCell ref="A107:F107"/>
    <mergeCell ref="A102:F102"/>
    <mergeCell ref="AG102:AI102"/>
    <mergeCell ref="AJ102:AS102"/>
    <mergeCell ref="AT102:BC102"/>
    <mergeCell ref="A103:F103"/>
    <mergeCell ref="AG103:AI103"/>
    <mergeCell ref="AJ103:AS103"/>
    <mergeCell ref="AT103:BC103"/>
    <mergeCell ref="H79:AF79"/>
    <mergeCell ref="AJ91:AN91"/>
    <mergeCell ref="AO91:AS91"/>
    <mergeCell ref="AT91:AX91"/>
    <mergeCell ref="AJ88:AN88"/>
    <mergeCell ref="AO88:AS88"/>
    <mergeCell ref="AT88:AX88"/>
    <mergeCell ref="AJ89:AN89"/>
    <mergeCell ref="AO89:AS89"/>
    <mergeCell ref="AT89:AX89"/>
    <mergeCell ref="AJ90:AN90"/>
    <mergeCell ref="AO90:AS90"/>
    <mergeCell ref="AT90:AX90"/>
    <mergeCell ref="AT86:AX86"/>
    <mergeCell ref="AJ81:AN81"/>
    <mergeCell ref="AO81:AS81"/>
    <mergeCell ref="A9:BC9"/>
    <mergeCell ref="A10:BC10"/>
    <mergeCell ref="A11:BC11"/>
    <mergeCell ref="H30:AF30"/>
    <mergeCell ref="G14:AF14"/>
    <mergeCell ref="G15:AF15"/>
    <mergeCell ref="G13:AF13"/>
    <mergeCell ref="AO14:AS14"/>
    <mergeCell ref="AO15:AS15"/>
    <mergeCell ref="AJ30:AN30"/>
    <mergeCell ref="AO30:AS30"/>
    <mergeCell ref="AT30:AX30"/>
    <mergeCell ref="AJ28:AN28"/>
    <mergeCell ref="AO28:AS28"/>
    <mergeCell ref="AT28:AX28"/>
    <mergeCell ref="AJ29:AN29"/>
    <mergeCell ref="AO29:AS29"/>
    <mergeCell ref="AT29:AX29"/>
    <mergeCell ref="AJ27:AN27"/>
    <mergeCell ref="AO27:AS27"/>
    <mergeCell ref="AT27:AX27"/>
    <mergeCell ref="AO21:AS21"/>
    <mergeCell ref="AT21:AX21"/>
    <mergeCell ref="AJ26:AN26"/>
    <mergeCell ref="AT82:AX82"/>
    <mergeCell ref="AJ79:AN79"/>
    <mergeCell ref="AO79:AS79"/>
    <mergeCell ref="AT79:AX79"/>
    <mergeCell ref="AJ80:AN80"/>
    <mergeCell ref="AO80:AS80"/>
    <mergeCell ref="AT80:AX80"/>
    <mergeCell ref="AJ77:AN77"/>
    <mergeCell ref="AO77:AS77"/>
    <mergeCell ref="AT77:AX77"/>
    <mergeCell ref="AJ78:AN78"/>
    <mergeCell ref="AO78:AS78"/>
    <mergeCell ref="AT78:AX78"/>
    <mergeCell ref="AT81:AX81"/>
    <mergeCell ref="AJ82:AN82"/>
    <mergeCell ref="AO82:AS82"/>
    <mergeCell ref="AJ75:AN75"/>
    <mergeCell ref="AO75:AS75"/>
    <mergeCell ref="AT75:AX75"/>
    <mergeCell ref="AJ76:AN76"/>
    <mergeCell ref="AO76:AS76"/>
    <mergeCell ref="AT76:AX76"/>
    <mergeCell ref="AJ73:AN73"/>
    <mergeCell ref="AO73:AS73"/>
    <mergeCell ref="AT73:AX73"/>
    <mergeCell ref="AJ74:AN74"/>
    <mergeCell ref="AO74:AS74"/>
    <mergeCell ref="AT74:AX74"/>
    <mergeCell ref="AJ71:AN71"/>
    <mergeCell ref="AO71:AS71"/>
    <mergeCell ref="AT71:AX71"/>
    <mergeCell ref="AJ72:AN72"/>
    <mergeCell ref="AO72:AS72"/>
    <mergeCell ref="AT72:AX72"/>
    <mergeCell ref="AJ68:AN68"/>
    <mergeCell ref="AO68:AS68"/>
    <mergeCell ref="AT68:AX68"/>
    <mergeCell ref="AJ70:AN70"/>
    <mergeCell ref="AO70:AS70"/>
    <mergeCell ref="AT70:AX70"/>
    <mergeCell ref="AJ69:AN69"/>
    <mergeCell ref="AO69:AS69"/>
    <mergeCell ref="AT69:AX69"/>
    <mergeCell ref="AJ66:AN66"/>
    <mergeCell ref="AO66:AS66"/>
    <mergeCell ref="AT66:AX66"/>
    <mergeCell ref="AJ67:AN67"/>
    <mergeCell ref="AO67:AS67"/>
    <mergeCell ref="AT67:AX67"/>
    <mergeCell ref="AJ64:AN64"/>
    <mergeCell ref="AO64:AS64"/>
    <mergeCell ref="AT64:AX64"/>
    <mergeCell ref="AJ65:AN65"/>
    <mergeCell ref="AO65:AS65"/>
    <mergeCell ref="AT65:AX65"/>
    <mergeCell ref="AJ62:AN62"/>
    <mergeCell ref="AO62:AS62"/>
    <mergeCell ref="AT62:AX62"/>
    <mergeCell ref="AJ63:AN63"/>
    <mergeCell ref="AO63:AS63"/>
    <mergeCell ref="AT63:AX63"/>
    <mergeCell ref="AJ60:AN60"/>
    <mergeCell ref="AO60:AS60"/>
    <mergeCell ref="AT60:AX60"/>
    <mergeCell ref="AJ61:AN61"/>
    <mergeCell ref="AO61:AS61"/>
    <mergeCell ref="AT61:AX61"/>
    <mergeCell ref="AJ58:AN58"/>
    <mergeCell ref="AO58:AS58"/>
    <mergeCell ref="AT58:AX58"/>
    <mergeCell ref="AJ59:AN59"/>
    <mergeCell ref="AO59:AS59"/>
    <mergeCell ref="AT59:AX59"/>
    <mergeCell ref="AJ56:AN56"/>
    <mergeCell ref="AO56:AS56"/>
    <mergeCell ref="AT56:AX56"/>
    <mergeCell ref="AJ57:AN57"/>
    <mergeCell ref="AO57:AS57"/>
    <mergeCell ref="AT57:AX57"/>
    <mergeCell ref="AJ46:AN46"/>
    <mergeCell ref="AO46:AS46"/>
    <mergeCell ref="AT46:AX46"/>
    <mergeCell ref="AJ47:AN47"/>
    <mergeCell ref="AO47:AS47"/>
    <mergeCell ref="AT47:AX47"/>
    <mergeCell ref="AJ44:AN44"/>
    <mergeCell ref="AO44:AS44"/>
    <mergeCell ref="AT44:AX44"/>
    <mergeCell ref="AJ45:AN45"/>
    <mergeCell ref="AO45:AS45"/>
    <mergeCell ref="AT45:AX45"/>
    <mergeCell ref="AJ42:AN42"/>
    <mergeCell ref="AO42:AS42"/>
    <mergeCell ref="AT42:AX42"/>
    <mergeCell ref="AJ43:AN43"/>
    <mergeCell ref="AO43:AS43"/>
    <mergeCell ref="AT43:AX43"/>
    <mergeCell ref="AJ40:AN40"/>
    <mergeCell ref="AO40:AS40"/>
    <mergeCell ref="AT40:AX40"/>
    <mergeCell ref="AJ41:AN41"/>
    <mergeCell ref="AO41:AS41"/>
    <mergeCell ref="AT41:AX41"/>
    <mergeCell ref="AJ38:AN38"/>
    <mergeCell ref="AO38:AS38"/>
    <mergeCell ref="AT38:AX38"/>
    <mergeCell ref="AJ39:AN39"/>
    <mergeCell ref="AO39:AS39"/>
    <mergeCell ref="AT39:AX39"/>
    <mergeCell ref="AJ36:AN36"/>
    <mergeCell ref="AO36:AS36"/>
    <mergeCell ref="AT36:AX36"/>
    <mergeCell ref="AJ37:AN37"/>
    <mergeCell ref="AO37:AS37"/>
    <mergeCell ref="AT37:AX37"/>
    <mergeCell ref="AJ34:AN34"/>
    <mergeCell ref="AO34:AS34"/>
    <mergeCell ref="AT34:AX34"/>
    <mergeCell ref="AJ35:AN35"/>
    <mergeCell ref="AO35:AS35"/>
    <mergeCell ref="AT35:AX35"/>
    <mergeCell ref="AJ32:AN32"/>
    <mergeCell ref="AO32:AS32"/>
    <mergeCell ref="AT32:AX32"/>
    <mergeCell ref="AJ33:AN33"/>
    <mergeCell ref="AO33:AS33"/>
    <mergeCell ref="AT33:AX33"/>
    <mergeCell ref="AJ31:AN31"/>
    <mergeCell ref="AO31:AS31"/>
    <mergeCell ref="AT31:AX31"/>
    <mergeCell ref="AO26:AS26"/>
    <mergeCell ref="AT26:AX26"/>
    <mergeCell ref="AJ24:AN24"/>
    <mergeCell ref="AO24:AS24"/>
    <mergeCell ref="AT24:AX24"/>
    <mergeCell ref="AJ25:AN25"/>
    <mergeCell ref="AO25:AS25"/>
    <mergeCell ref="AT25:AX25"/>
    <mergeCell ref="AT23:AX23"/>
    <mergeCell ref="AT19:AX19"/>
    <mergeCell ref="AG88:AI88"/>
    <mergeCell ref="AG89:AI89"/>
    <mergeCell ref="AG90:AI90"/>
    <mergeCell ref="AG74:AI74"/>
    <mergeCell ref="AG62:AI62"/>
    <mergeCell ref="AG63:AI63"/>
    <mergeCell ref="AG64:AI64"/>
    <mergeCell ref="AG65:AI65"/>
    <mergeCell ref="AG66:AI66"/>
    <mergeCell ref="AG67:AI67"/>
    <mergeCell ref="AG56:AI56"/>
    <mergeCell ref="AG57:AI57"/>
    <mergeCell ref="AG58:AI58"/>
    <mergeCell ref="AG59:AI59"/>
    <mergeCell ref="AG60:AI60"/>
    <mergeCell ref="AG61:AI61"/>
    <mergeCell ref="AG42:AI42"/>
    <mergeCell ref="AG43:AI43"/>
    <mergeCell ref="AT22:AX22"/>
    <mergeCell ref="AJ23:AN23"/>
    <mergeCell ref="AO23:AS23"/>
    <mergeCell ref="AT20:AX20"/>
    <mergeCell ref="AJ21:AN21"/>
    <mergeCell ref="AG91:AI91"/>
    <mergeCell ref="AJ19:AN19"/>
    <mergeCell ref="AO19:AS19"/>
    <mergeCell ref="AJ20:AN20"/>
    <mergeCell ref="AO20:AS20"/>
    <mergeCell ref="AJ22:AN22"/>
    <mergeCell ref="AO22:AS22"/>
    <mergeCell ref="AG81:AI81"/>
    <mergeCell ref="AG82:AI82"/>
    <mergeCell ref="AG83:AI83"/>
    <mergeCell ref="AG84:AI84"/>
    <mergeCell ref="AG85:AI85"/>
    <mergeCell ref="AG86:AI86"/>
    <mergeCell ref="AG75:AI75"/>
    <mergeCell ref="AG76:AI76"/>
    <mergeCell ref="AG77:AI77"/>
    <mergeCell ref="AG78:AI78"/>
    <mergeCell ref="AG79:AI79"/>
    <mergeCell ref="AG80:AI80"/>
    <mergeCell ref="AG68:AI68"/>
    <mergeCell ref="AG70:AI70"/>
    <mergeCell ref="AG71:AI71"/>
    <mergeCell ref="AG72:AI72"/>
    <mergeCell ref="AG73:AI73"/>
    <mergeCell ref="AG44:AI44"/>
    <mergeCell ref="AG45:AI45"/>
    <mergeCell ref="AG46:AI46"/>
    <mergeCell ref="AG47:AI47"/>
    <mergeCell ref="AG36:AI36"/>
    <mergeCell ref="AG37:AI37"/>
    <mergeCell ref="AG38:AI38"/>
    <mergeCell ref="AG39:AI39"/>
    <mergeCell ref="AG40:AI40"/>
    <mergeCell ref="AG41:AI41"/>
    <mergeCell ref="AG69:AI69"/>
    <mergeCell ref="AG52:AI52"/>
    <mergeCell ref="AG55:AI55"/>
    <mergeCell ref="AG31:AI31"/>
    <mergeCell ref="AG30:AI30"/>
    <mergeCell ref="AG32:AI32"/>
    <mergeCell ref="AG33:AI33"/>
    <mergeCell ref="AG34:AI34"/>
    <mergeCell ref="AG35:AI35"/>
    <mergeCell ref="AG24:AI24"/>
    <mergeCell ref="AG25:AI25"/>
    <mergeCell ref="AG26:AI26"/>
    <mergeCell ref="AG27:AI27"/>
    <mergeCell ref="AG28:AI28"/>
    <mergeCell ref="AG29:AI29"/>
    <mergeCell ref="A91:F91"/>
    <mergeCell ref="A79:F79"/>
    <mergeCell ref="A80:F80"/>
    <mergeCell ref="A81:F81"/>
    <mergeCell ref="A82:F82"/>
    <mergeCell ref="A83:F83"/>
    <mergeCell ref="A84:F84"/>
    <mergeCell ref="AG19:AI19"/>
    <mergeCell ref="AG20:AI20"/>
    <mergeCell ref="AG21:AI21"/>
    <mergeCell ref="AG22:AI22"/>
    <mergeCell ref="AG23:AI23"/>
    <mergeCell ref="A85:F85"/>
    <mergeCell ref="A86:F86"/>
    <mergeCell ref="A88:F88"/>
    <mergeCell ref="A73:F73"/>
    <mergeCell ref="A74:F74"/>
    <mergeCell ref="A75:F75"/>
    <mergeCell ref="A76:F76"/>
    <mergeCell ref="A77:F77"/>
    <mergeCell ref="A78:F78"/>
    <mergeCell ref="A66:F66"/>
    <mergeCell ref="A67:F67"/>
    <mergeCell ref="A68:F68"/>
    <mergeCell ref="H25:AF25"/>
    <mergeCell ref="H31:AF31"/>
    <mergeCell ref="H32:AF32"/>
    <mergeCell ref="H37:AF37"/>
    <mergeCell ref="H38:AF38"/>
    <mergeCell ref="H57:AF57"/>
    <mergeCell ref="H59:AF59"/>
    <mergeCell ref="A46:F46"/>
    <mergeCell ref="A47:F47"/>
    <mergeCell ref="A56:F56"/>
    <mergeCell ref="A57:F57"/>
    <mergeCell ref="A58:F58"/>
    <mergeCell ref="A59:F59"/>
    <mergeCell ref="A40:F40"/>
    <mergeCell ref="A41:F41"/>
    <mergeCell ref="A42:F42"/>
    <mergeCell ref="A45:F45"/>
    <mergeCell ref="A34:F34"/>
    <mergeCell ref="A35:F35"/>
    <mergeCell ref="A36:F36"/>
    <mergeCell ref="A37:F37"/>
    <mergeCell ref="A38:F38"/>
    <mergeCell ref="A39:F39"/>
    <mergeCell ref="H77:AF77"/>
    <mergeCell ref="A32:F32"/>
    <mergeCell ref="A33:F33"/>
    <mergeCell ref="A44:F44"/>
    <mergeCell ref="A52:F52"/>
    <mergeCell ref="G52:AF52"/>
    <mergeCell ref="A55:F55"/>
    <mergeCell ref="G55:AF55"/>
    <mergeCell ref="A61:F61"/>
    <mergeCell ref="A62:F62"/>
    <mergeCell ref="A63:F63"/>
    <mergeCell ref="A64:F64"/>
    <mergeCell ref="A65:F65"/>
    <mergeCell ref="A60:F60"/>
    <mergeCell ref="A43:F43"/>
    <mergeCell ref="A70:F70"/>
    <mergeCell ref="A71:F71"/>
    <mergeCell ref="A72:F72"/>
    <mergeCell ref="H62:AF62"/>
    <mergeCell ref="H64:AF64"/>
    <mergeCell ref="H76:AF76"/>
    <mergeCell ref="A14:F14"/>
    <mergeCell ref="A15:F15"/>
    <mergeCell ref="A28:F28"/>
    <mergeCell ref="A29:F29"/>
    <mergeCell ref="A31:F31"/>
    <mergeCell ref="A30:F30"/>
    <mergeCell ref="A13:F13"/>
    <mergeCell ref="A22:F22"/>
    <mergeCell ref="A23:F23"/>
    <mergeCell ref="A24:F24"/>
    <mergeCell ref="A25:F25"/>
    <mergeCell ref="A26:F26"/>
    <mergeCell ref="A27:F27"/>
    <mergeCell ref="A19:F19"/>
    <mergeCell ref="A20:F20"/>
    <mergeCell ref="A21:F21"/>
    <mergeCell ref="A16:F16"/>
    <mergeCell ref="A17:F17"/>
    <mergeCell ref="A18:F18"/>
    <mergeCell ref="G16:AF16"/>
    <mergeCell ref="AG16:AI16"/>
    <mergeCell ref="AJ16:AN16"/>
    <mergeCell ref="AO16:AS16"/>
    <mergeCell ref="AT16:AX16"/>
    <mergeCell ref="H18:AF18"/>
    <mergeCell ref="AJ13:AX13"/>
    <mergeCell ref="AY91:BC91"/>
    <mergeCell ref="AY90:BC90"/>
    <mergeCell ref="AY89:BC89"/>
    <mergeCell ref="AY88:BC88"/>
    <mergeCell ref="AY84:BC84"/>
    <mergeCell ref="AY83:BC83"/>
    <mergeCell ref="AY82:BC82"/>
    <mergeCell ref="AY81:BC81"/>
    <mergeCell ref="AY80:BC80"/>
    <mergeCell ref="AY85:BC85"/>
    <mergeCell ref="AY86:BC86"/>
    <mergeCell ref="AY79:BC79"/>
    <mergeCell ref="AY78:BC78"/>
    <mergeCell ref="AY77:BC77"/>
    <mergeCell ref="AY76:BC76"/>
    <mergeCell ref="AY75:BC75"/>
    <mergeCell ref="AY74:BC74"/>
    <mergeCell ref="AY47:BC47"/>
    <mergeCell ref="AY18:BC18"/>
    <mergeCell ref="AY16:BC16"/>
    <mergeCell ref="AY34:BC34"/>
    <mergeCell ref="AY33:BC33"/>
    <mergeCell ref="AY32:BC32"/>
    <mergeCell ref="AY30:BC30"/>
    <mergeCell ref="AY31:BC31"/>
    <mergeCell ref="AY29:BC29"/>
    <mergeCell ref="AY28:BC28"/>
    <mergeCell ref="AY27:BC27"/>
    <mergeCell ref="AY26:BC26"/>
    <mergeCell ref="AY46:BC46"/>
    <mergeCell ref="AY45:BC45"/>
    <mergeCell ref="AY44:BC44"/>
    <mergeCell ref="AY20:BC20"/>
    <mergeCell ref="AY19:BC19"/>
    <mergeCell ref="H172:AF172"/>
    <mergeCell ref="AJ177:AS177"/>
    <mergeCell ref="AT177:BC177"/>
    <mergeCell ref="AY25:BC25"/>
    <mergeCell ref="AY24:BC24"/>
    <mergeCell ref="AY23:BC23"/>
    <mergeCell ref="AY22:BC22"/>
    <mergeCell ref="AY21:BC21"/>
    <mergeCell ref="AY43:BC43"/>
    <mergeCell ref="AY42:BC42"/>
    <mergeCell ref="AY41:BC41"/>
    <mergeCell ref="AY40:BC40"/>
    <mergeCell ref="AY39:BC39"/>
    <mergeCell ref="AY38:BC38"/>
    <mergeCell ref="AY37:BC37"/>
    <mergeCell ref="AY36:BC36"/>
    <mergeCell ref="AY35:BC35"/>
    <mergeCell ref="AY60:BC60"/>
    <mergeCell ref="AY59:BC59"/>
    <mergeCell ref="AY63:BC63"/>
    <mergeCell ref="AY62:BC62"/>
    <mergeCell ref="AY61:BC61"/>
    <mergeCell ref="AY58:BC58"/>
    <mergeCell ref="AY57:BC57"/>
    <mergeCell ref="AJ52:AX52"/>
    <mergeCell ref="AY52:BC54"/>
    <mergeCell ref="A53:F53"/>
    <mergeCell ref="G53:AF53"/>
    <mergeCell ref="AG53:AI53"/>
    <mergeCell ref="AJ53:AN54"/>
    <mergeCell ref="AO53:AS53"/>
    <mergeCell ref="AT53:AX54"/>
    <mergeCell ref="A54:F54"/>
    <mergeCell ref="G54:AF54"/>
    <mergeCell ref="AG54:AI54"/>
    <mergeCell ref="AO54:AS54"/>
    <mergeCell ref="AJ55:AN55"/>
    <mergeCell ref="AO55:AS55"/>
    <mergeCell ref="AT55:AX55"/>
    <mergeCell ref="AY55:BC55"/>
    <mergeCell ref="A141:F141"/>
    <mergeCell ref="G141:AF141"/>
    <mergeCell ref="AG141:AI141"/>
    <mergeCell ref="AJ141:AS141"/>
    <mergeCell ref="AT141:BC141"/>
    <mergeCell ref="H128:AF128"/>
    <mergeCell ref="AY56:BC56"/>
    <mergeCell ref="AY73:BC73"/>
    <mergeCell ref="AY72:BC72"/>
    <mergeCell ref="AY71:BC71"/>
    <mergeCell ref="AY70:BC70"/>
    <mergeCell ref="AY68:BC68"/>
    <mergeCell ref="AY67:BC67"/>
    <mergeCell ref="AY66:BC66"/>
    <mergeCell ref="AY65:BC65"/>
    <mergeCell ref="AY64:BC64"/>
    <mergeCell ref="AY69:BC69"/>
    <mergeCell ref="H78:AF78"/>
    <mergeCell ref="A89:F89"/>
    <mergeCell ref="A90:F90"/>
    <mergeCell ref="A144:F144"/>
    <mergeCell ref="G144:AF144"/>
    <mergeCell ref="AG144:AI144"/>
    <mergeCell ref="AJ144:AS144"/>
    <mergeCell ref="AT144:BC144"/>
    <mergeCell ref="A142:F142"/>
    <mergeCell ref="G142:AF142"/>
    <mergeCell ref="AG142:AI142"/>
    <mergeCell ref="AJ142:AS142"/>
    <mergeCell ref="AT142:BC142"/>
    <mergeCell ref="A143:F143"/>
    <mergeCell ref="G143:AF143"/>
    <mergeCell ref="AG143:AI143"/>
    <mergeCell ref="AJ143:AS143"/>
    <mergeCell ref="AT143:BC143"/>
  </mergeCells>
  <pageMargins left="0.39370078740157483" right="0.23622047244094491" top="0.35433070866141736" bottom="0.35433070866141736" header="0.31496062992125984" footer="0.31496062992125984"/>
  <pageSetup paperSize="9" scale="79" fitToHeight="4" orientation="landscape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FF0000"/>
    <pageSetUpPr fitToPage="1"/>
  </sheetPr>
  <dimension ref="A1:AY106"/>
  <sheetViews>
    <sheetView showGridLines="0" topLeftCell="A52" workbookViewId="0">
      <selection activeCell="AJ64" sqref="AJ64:AP64"/>
    </sheetView>
  </sheetViews>
  <sheetFormatPr defaultColWidth="2.85546875" defaultRowHeight="12.75" x14ac:dyDescent="0.2"/>
  <cols>
    <col min="1" max="6" width="2.85546875" style="681"/>
    <col min="7" max="28" width="2.85546875" style="935"/>
    <col min="29" max="29" width="2.85546875" style="936"/>
    <col min="30" max="49" width="2.85546875" style="935"/>
    <col min="50" max="50" width="1.7109375" style="935" customWidth="1"/>
    <col min="51" max="16384" width="2.85546875" style="935"/>
  </cols>
  <sheetData>
    <row r="1" spans="1:51" ht="15" customHeight="1" x14ac:dyDescent="0.25">
      <c r="A1" s="681" t="s">
        <v>736</v>
      </c>
      <c r="F1" s="935"/>
      <c r="G1" s="680"/>
      <c r="H1" s="680"/>
      <c r="I1" s="680"/>
      <c r="J1" s="680"/>
      <c r="K1" s="680"/>
      <c r="L1" s="680"/>
      <c r="M1" s="1208">
        <f>UnosPod!AC9</f>
        <v>0</v>
      </c>
      <c r="N1" s="1208">
        <f>UnosPod!AD9</f>
        <v>0</v>
      </c>
      <c r="O1" s="1208">
        <f>UnosPod!AE9</f>
        <v>0</v>
      </c>
      <c r="P1" s="1208">
        <f>UnosPod!AF9</f>
        <v>0</v>
      </c>
      <c r="Q1" s="1208">
        <f>UnosPod!AG9</f>
        <v>0</v>
      </c>
      <c r="R1" s="1208">
        <f>UnosPod!AH9</f>
        <v>0</v>
      </c>
      <c r="S1" s="1208">
        <f>UnosPod!AI9</f>
        <v>0</v>
      </c>
      <c r="AC1" s="935"/>
      <c r="AF1" s="948"/>
      <c r="AH1" s="936"/>
      <c r="AM1" s="990"/>
      <c r="AN1" s="990"/>
      <c r="AO1" s="962" t="s">
        <v>1651</v>
      </c>
      <c r="AP1" s="2735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Q1" s="2735"/>
      <c r="AR1" s="2735"/>
      <c r="AS1" s="2735"/>
      <c r="AT1" s="2735"/>
      <c r="AU1" s="2735"/>
      <c r="AV1" s="2735"/>
      <c r="AW1" s="2735"/>
    </row>
    <row r="2" spans="1:51" ht="15" customHeight="1" x14ac:dyDescent="0.25">
      <c r="A2" s="681" t="s">
        <v>1648</v>
      </c>
      <c r="F2" s="935"/>
      <c r="G2" s="1209"/>
      <c r="H2" s="1209"/>
      <c r="I2" s="1209"/>
      <c r="J2" s="1209"/>
      <c r="K2" s="1209"/>
      <c r="L2" s="1209"/>
      <c r="M2" s="1210"/>
      <c r="N2" s="1210"/>
      <c r="O2" s="1210">
        <f>UnosPod!AC10</f>
        <v>0</v>
      </c>
      <c r="P2" s="1210">
        <f>UnosPod!AD10</f>
        <v>0</v>
      </c>
      <c r="Q2" s="1210">
        <f>UnosPod!AE10</f>
        <v>0</v>
      </c>
      <c r="R2" s="1210">
        <f>UnosPod!AF10</f>
        <v>0</v>
      </c>
      <c r="S2" s="1210">
        <f>UnosPod!AG10</f>
        <v>0</v>
      </c>
      <c r="AC2" s="935"/>
      <c r="AF2" s="949"/>
      <c r="AH2" s="936"/>
      <c r="AM2" s="990"/>
      <c r="AN2" s="990"/>
      <c r="AO2" s="990"/>
      <c r="AP2" s="2736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Q2" s="2736"/>
      <c r="AR2" s="2736"/>
      <c r="AS2" s="2736"/>
      <c r="AT2" s="2736"/>
      <c r="AU2" s="2736"/>
      <c r="AV2" s="2736"/>
      <c r="AW2" s="2736"/>
    </row>
    <row r="3" spans="1:51" ht="15" customHeight="1" x14ac:dyDescent="0.25">
      <c r="A3" s="681" t="s">
        <v>1804</v>
      </c>
      <c r="F3" s="935"/>
      <c r="AC3" s="935"/>
      <c r="AH3" s="936"/>
      <c r="AM3" s="990"/>
      <c r="AN3" s="990"/>
      <c r="AO3" s="990"/>
      <c r="AP3" s="2736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Q3" s="2736"/>
      <c r="AR3" s="2736"/>
      <c r="AS3" s="2736"/>
      <c r="AT3" s="2736"/>
      <c r="AU3" s="2736"/>
      <c r="AV3" s="2736"/>
      <c r="AW3" s="2736"/>
    </row>
    <row r="4" spans="1:51" ht="15" customHeight="1" x14ac:dyDescent="0.25">
      <c r="A4" s="681" t="s">
        <v>1805</v>
      </c>
      <c r="F4" s="935"/>
      <c r="AC4" s="935"/>
      <c r="AH4" s="936"/>
      <c r="AM4" s="990"/>
      <c r="AN4" s="990"/>
      <c r="AO4" s="990"/>
      <c r="AP4" s="2736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Q4" s="2736"/>
      <c r="AR4" s="2736"/>
      <c r="AS4" s="2736"/>
      <c r="AT4" s="2736"/>
      <c r="AU4" s="2736"/>
      <c r="AV4" s="2736"/>
      <c r="AW4" s="2736"/>
    </row>
    <row r="5" spans="1:51" ht="15" customHeight="1" x14ac:dyDescent="0.25">
      <c r="A5" s="1200"/>
      <c r="B5" s="1200"/>
      <c r="C5" s="1200"/>
      <c r="D5" s="1200"/>
      <c r="E5" s="1200"/>
      <c r="F5" s="1200"/>
      <c r="G5" s="1204" t="str">
        <f>Firma</f>
        <v>PREDUZEĆE d.o.o.</v>
      </c>
      <c r="H5" s="1204"/>
      <c r="I5" s="1204"/>
      <c r="J5" s="1204"/>
      <c r="K5" s="1204"/>
      <c r="L5" s="1204"/>
      <c r="M5" s="1204"/>
      <c r="N5" s="1204"/>
      <c r="O5" s="1204"/>
      <c r="P5" s="1204"/>
      <c r="Q5" s="1204"/>
      <c r="R5" s="1204"/>
      <c r="S5" s="1204"/>
      <c r="AB5" s="949"/>
      <c r="AC5" s="949"/>
      <c r="AD5" s="949"/>
      <c r="AE5" s="949"/>
      <c r="AF5" s="949"/>
      <c r="AH5" s="936"/>
      <c r="AM5" s="990"/>
      <c r="AN5" s="990"/>
      <c r="AO5" s="990"/>
      <c r="AP5" s="2736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Q5" s="2736"/>
      <c r="AR5" s="2736"/>
      <c r="AS5" s="2736"/>
      <c r="AT5" s="2736"/>
      <c r="AU5" s="2736"/>
      <c r="AV5" s="2736"/>
      <c r="AW5" s="2736"/>
    </row>
    <row r="6" spans="1:51" ht="15" customHeight="1" x14ac:dyDescent="0.25">
      <c r="A6" s="678" t="s">
        <v>1649</v>
      </c>
      <c r="B6" s="678"/>
      <c r="C6" s="678"/>
      <c r="D6" s="678"/>
      <c r="E6" s="678"/>
      <c r="F6" s="949"/>
      <c r="G6" s="1207" t="str">
        <f>Sjedište</f>
        <v>Banja Luka</v>
      </c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  <c r="S6" s="1207"/>
      <c r="AC6" s="935"/>
      <c r="AH6" s="936"/>
      <c r="AM6" s="990"/>
      <c r="AN6" s="990"/>
      <c r="AO6" s="990"/>
      <c r="AP6" s="2736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Q6" s="2736"/>
      <c r="AR6" s="2736"/>
      <c r="AS6" s="2736"/>
      <c r="AT6" s="2736"/>
      <c r="AU6" s="2736"/>
      <c r="AV6" s="2736"/>
      <c r="AW6" s="2736"/>
    </row>
    <row r="7" spans="1:51" ht="15" customHeight="1" x14ac:dyDescent="0.25">
      <c r="A7" s="681" t="s">
        <v>1650</v>
      </c>
      <c r="F7" s="935"/>
      <c r="G7" s="1210">
        <f>UnosPod!AC8</f>
        <v>4</v>
      </c>
      <c r="H7" s="1210">
        <f>UnosPod!AD8</f>
        <v>4</v>
      </c>
      <c r="I7" s="1210">
        <f>UnosPod!AE8</f>
        <v>0</v>
      </c>
      <c r="J7" s="1210">
        <f>UnosPod!AF8</f>
        <v>0</v>
      </c>
      <c r="K7" s="1210">
        <f>UnosPod!AG8</f>
        <v>0</v>
      </c>
      <c r="L7" s="1210">
        <f>UnosPod!AH8</f>
        <v>0</v>
      </c>
      <c r="M7" s="1210">
        <f>UnosPod!AI8</f>
        <v>0</v>
      </c>
      <c r="N7" s="1210">
        <f>UnosPod!AJ8</f>
        <v>0</v>
      </c>
      <c r="O7" s="1210">
        <f>UnosPod!AK8</f>
        <v>0</v>
      </c>
      <c r="P7" s="1210">
        <f>UnosPod!AL8</f>
        <v>0</v>
      </c>
      <c r="Q7" s="1210">
        <f>UnosPod!AM8</f>
        <v>0</v>
      </c>
      <c r="R7" s="1210">
        <f>UnosPod!AN8</f>
        <v>0</v>
      </c>
      <c r="S7" s="1210">
        <f>UnosPod!AO8</f>
        <v>9</v>
      </c>
      <c r="AC7" s="935"/>
      <c r="AF7" s="948"/>
      <c r="AH7" s="936"/>
      <c r="AN7" s="2697"/>
      <c r="AO7" s="2697"/>
      <c r="AP7" s="2697"/>
      <c r="AQ7" s="2697"/>
      <c r="AR7" s="2697"/>
      <c r="AS7" s="2697"/>
      <c r="AT7" s="2697"/>
      <c r="AU7" s="2697"/>
      <c r="AV7" s="2697"/>
      <c r="AW7" s="2697"/>
      <c r="AX7" s="2697"/>
      <c r="AY7" s="2697"/>
    </row>
    <row r="8" spans="1:51" x14ac:dyDescent="0.2">
      <c r="G8" s="934"/>
      <c r="K8" s="949"/>
      <c r="L8" s="949"/>
      <c r="M8" s="949"/>
      <c r="N8" s="949"/>
      <c r="O8" s="949"/>
      <c r="P8" s="949"/>
      <c r="Q8" s="949"/>
      <c r="R8" s="949"/>
      <c r="S8" s="949"/>
      <c r="T8" s="949"/>
      <c r="U8" s="949"/>
      <c r="V8" s="949"/>
      <c r="W8" s="949"/>
      <c r="X8" s="949"/>
      <c r="Y8" s="949"/>
      <c r="Z8" s="949"/>
      <c r="AA8" s="949"/>
      <c r="AB8" s="949"/>
      <c r="AC8" s="949"/>
      <c r="AD8" s="949"/>
      <c r="AE8" s="949"/>
      <c r="AF8" s="949"/>
      <c r="AH8" s="936"/>
    </row>
    <row r="9" spans="1:51" x14ac:dyDescent="0.2">
      <c r="G9" s="934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9"/>
      <c r="X9" s="949"/>
      <c r="Y9" s="949"/>
      <c r="Z9" s="949"/>
      <c r="AA9" s="949"/>
      <c r="AB9" s="949"/>
      <c r="AC9" s="949"/>
      <c r="AD9" s="949"/>
      <c r="AE9" s="949"/>
      <c r="AF9" s="949"/>
      <c r="AH9" s="936"/>
    </row>
    <row r="10" spans="1:51" x14ac:dyDescent="0.2">
      <c r="G10" s="934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949"/>
      <c r="AE10" s="949"/>
      <c r="AF10" s="949"/>
      <c r="AH10" s="936"/>
    </row>
    <row r="11" spans="1:51" x14ac:dyDescent="0.2">
      <c r="G11" s="934"/>
      <c r="K11" s="949"/>
      <c r="L11" s="949"/>
      <c r="M11" s="949"/>
      <c r="N11" s="949"/>
      <c r="O11" s="949"/>
      <c r="P11" s="949"/>
      <c r="Q11" s="949"/>
      <c r="R11" s="949"/>
      <c r="S11" s="949"/>
      <c r="T11" s="949"/>
      <c r="U11" s="949"/>
      <c r="V11" s="949"/>
      <c r="W11" s="949"/>
      <c r="X11" s="949"/>
      <c r="Y11" s="949"/>
      <c r="Z11" s="949"/>
      <c r="AA11" s="949"/>
      <c r="AB11" s="949"/>
      <c r="AC11" s="949"/>
      <c r="AD11" s="949"/>
      <c r="AE11" s="949"/>
      <c r="AF11" s="949"/>
      <c r="AH11" s="936"/>
    </row>
    <row r="12" spans="1:51" ht="18.75" x14ac:dyDescent="0.3">
      <c r="A12" s="2551" t="s">
        <v>1834</v>
      </c>
      <c r="B12" s="2551"/>
      <c r="C12" s="2551"/>
      <c r="D12" s="2551"/>
      <c r="E12" s="2551"/>
      <c r="F12" s="2551"/>
      <c r="G12" s="2551"/>
      <c r="H12" s="2551"/>
      <c r="I12" s="2551"/>
      <c r="J12" s="2551"/>
      <c r="K12" s="2551"/>
      <c r="L12" s="2551"/>
      <c r="M12" s="2551"/>
      <c r="N12" s="2551"/>
      <c r="O12" s="2551"/>
      <c r="P12" s="2551"/>
      <c r="Q12" s="2551"/>
      <c r="R12" s="2551"/>
      <c r="S12" s="2551"/>
      <c r="T12" s="2551"/>
      <c r="U12" s="2551"/>
      <c r="V12" s="2551"/>
      <c r="W12" s="2551"/>
      <c r="X12" s="2551"/>
      <c r="Y12" s="2551"/>
      <c r="Z12" s="2551"/>
      <c r="AA12" s="2551"/>
      <c r="AB12" s="2551"/>
      <c r="AC12" s="2551"/>
      <c r="AD12" s="2551"/>
      <c r="AE12" s="2551"/>
      <c r="AF12" s="2551"/>
      <c r="AG12" s="2551"/>
      <c r="AH12" s="2551"/>
      <c r="AI12" s="2551"/>
      <c r="AJ12" s="2551"/>
      <c r="AK12" s="2551"/>
      <c r="AL12" s="2551"/>
      <c r="AM12" s="2551"/>
      <c r="AN12" s="2551"/>
      <c r="AO12" s="2551"/>
      <c r="AP12" s="2551"/>
      <c r="AQ12" s="2551"/>
      <c r="AR12" s="2551"/>
      <c r="AS12" s="2551"/>
      <c r="AT12" s="2551"/>
      <c r="AU12" s="2551"/>
      <c r="AV12" s="2551"/>
      <c r="AW12" s="2551"/>
    </row>
    <row r="13" spans="1:51" ht="15.75" x14ac:dyDescent="0.25">
      <c r="A13" s="2673" t="s">
        <v>1833</v>
      </c>
      <c r="B13" s="2673"/>
      <c r="C13" s="2673"/>
      <c r="D13" s="2673"/>
      <c r="E13" s="2673"/>
      <c r="F13" s="2673"/>
      <c r="G13" s="2673"/>
      <c r="H13" s="2673"/>
      <c r="I13" s="2673"/>
      <c r="J13" s="2673"/>
      <c r="K13" s="2673"/>
      <c r="L13" s="2673"/>
      <c r="M13" s="2673"/>
      <c r="N13" s="2673"/>
      <c r="O13" s="2673"/>
      <c r="P13" s="2673"/>
      <c r="Q13" s="2673"/>
      <c r="R13" s="2673"/>
      <c r="S13" s="2673"/>
      <c r="T13" s="2673"/>
      <c r="U13" s="2673"/>
      <c r="V13" s="2673"/>
      <c r="W13" s="2673"/>
      <c r="X13" s="2673"/>
      <c r="Y13" s="2673"/>
      <c r="Z13" s="2673"/>
      <c r="AA13" s="2673"/>
      <c r="AB13" s="2673"/>
      <c r="AC13" s="2673"/>
      <c r="AD13" s="2673"/>
      <c r="AE13" s="2673"/>
      <c r="AF13" s="2673"/>
      <c r="AG13" s="2673"/>
      <c r="AH13" s="2673"/>
      <c r="AI13" s="2673"/>
      <c r="AJ13" s="2673"/>
      <c r="AK13" s="2673"/>
      <c r="AL13" s="2673"/>
      <c r="AM13" s="2673"/>
      <c r="AN13" s="2673"/>
      <c r="AO13" s="2673"/>
      <c r="AP13" s="2673"/>
      <c r="AQ13" s="2673"/>
      <c r="AR13" s="2673"/>
      <c r="AS13" s="2673"/>
      <c r="AT13" s="2673"/>
      <c r="AU13" s="2673"/>
      <c r="AV13" s="2673"/>
      <c r="AW13" s="2673"/>
    </row>
    <row r="14" spans="1:51" ht="15" customHeight="1" x14ac:dyDescent="0.25">
      <c r="A14" s="2090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4" s="2090"/>
      <c r="C14" s="2090"/>
      <c r="D14" s="2090"/>
      <c r="E14" s="2090"/>
      <c r="F14" s="2090"/>
      <c r="G14" s="2090"/>
      <c r="H14" s="2090"/>
      <c r="I14" s="2090"/>
      <c r="J14" s="2090"/>
      <c r="K14" s="2090"/>
      <c r="L14" s="2090"/>
      <c r="M14" s="2090"/>
      <c r="N14" s="2090"/>
      <c r="O14" s="2090"/>
      <c r="P14" s="2090"/>
      <c r="Q14" s="2090"/>
      <c r="R14" s="2090"/>
      <c r="S14" s="2090"/>
      <c r="T14" s="2090"/>
      <c r="U14" s="2090"/>
      <c r="V14" s="2090"/>
      <c r="W14" s="2090"/>
      <c r="X14" s="2090"/>
      <c r="Y14" s="2090"/>
      <c r="Z14" s="2090"/>
      <c r="AA14" s="2090"/>
      <c r="AB14" s="2090"/>
      <c r="AC14" s="2090"/>
      <c r="AD14" s="2090"/>
      <c r="AE14" s="2090"/>
      <c r="AF14" s="2090"/>
      <c r="AG14" s="2090"/>
      <c r="AH14" s="2090"/>
      <c r="AI14" s="2090"/>
      <c r="AJ14" s="2090"/>
      <c r="AK14" s="2090"/>
      <c r="AL14" s="2090"/>
      <c r="AM14" s="2090"/>
      <c r="AN14" s="2090"/>
      <c r="AO14" s="2090"/>
      <c r="AP14" s="2090"/>
      <c r="AQ14" s="2090"/>
      <c r="AR14" s="2090"/>
      <c r="AS14" s="2090"/>
      <c r="AT14" s="2090"/>
      <c r="AU14" s="2090"/>
      <c r="AV14" s="2090"/>
      <c r="AW14" s="2090"/>
    </row>
    <row r="15" spans="1:51" ht="15" customHeight="1" x14ac:dyDescent="0.25">
      <c r="A15" s="991"/>
      <c r="B15" s="991"/>
      <c r="C15" s="991"/>
      <c r="D15" s="991"/>
      <c r="E15" s="991"/>
      <c r="F15" s="991"/>
      <c r="G15" s="991"/>
      <c r="H15" s="991"/>
      <c r="I15" s="991"/>
      <c r="J15" s="991"/>
      <c r="K15" s="991"/>
      <c r="L15" s="991"/>
      <c r="M15" s="991"/>
      <c r="N15" s="991"/>
      <c r="O15" s="991"/>
      <c r="P15" s="991"/>
      <c r="Q15" s="991"/>
      <c r="R15" s="991"/>
      <c r="S15" s="991"/>
      <c r="T15" s="991"/>
      <c r="U15" s="991"/>
      <c r="V15" s="991"/>
      <c r="W15" s="991"/>
      <c r="X15" s="991"/>
      <c r="Y15" s="991"/>
      <c r="Z15" s="991"/>
      <c r="AA15" s="991"/>
      <c r="AB15" s="991"/>
      <c r="AC15" s="991"/>
      <c r="AD15" s="991"/>
      <c r="AE15" s="991"/>
      <c r="AF15" s="991"/>
      <c r="AG15" s="991"/>
      <c r="AH15" s="991"/>
      <c r="AI15" s="991"/>
      <c r="AJ15" s="991"/>
      <c r="AK15" s="991"/>
      <c r="AL15" s="991"/>
      <c r="AM15" s="991"/>
      <c r="AN15" s="991"/>
      <c r="AO15" s="991"/>
      <c r="AP15" s="991"/>
      <c r="AQ15" s="991"/>
      <c r="AR15" s="991"/>
      <c r="AS15" s="991"/>
      <c r="AT15" s="991"/>
      <c r="AU15" s="991"/>
      <c r="AV15" s="991"/>
      <c r="AW15" s="991"/>
    </row>
    <row r="16" spans="1:51" s="680" customFormat="1" ht="19.5" customHeight="1" x14ac:dyDescent="0.25">
      <c r="A16" s="681"/>
      <c r="B16" s="681"/>
      <c r="C16" s="681"/>
      <c r="AA16" s="915"/>
      <c r="AW16" s="962" t="s">
        <v>1751</v>
      </c>
    </row>
    <row r="17" spans="1:49" s="967" customFormat="1" ht="17.25" customHeight="1" x14ac:dyDescent="0.2">
      <c r="A17" s="2552"/>
      <c r="B17" s="2553"/>
      <c r="C17" s="2553"/>
      <c r="D17" s="2554"/>
      <c r="E17" s="2554"/>
      <c r="F17" s="2553"/>
      <c r="G17" s="2555"/>
      <c r="H17" s="2556"/>
      <c r="I17" s="2556"/>
      <c r="J17" s="2556"/>
      <c r="K17" s="2556"/>
      <c r="L17" s="2556"/>
      <c r="M17" s="2556"/>
      <c r="N17" s="2556"/>
      <c r="O17" s="2556"/>
      <c r="P17" s="2556"/>
      <c r="Q17" s="2556"/>
      <c r="R17" s="2556"/>
      <c r="S17" s="2556"/>
      <c r="T17" s="2556"/>
      <c r="U17" s="2556"/>
      <c r="V17" s="2557"/>
      <c r="W17" s="2557"/>
      <c r="X17" s="2556"/>
      <c r="Y17" s="2557"/>
      <c r="Z17" s="2557"/>
      <c r="AA17" s="2556"/>
      <c r="AB17" s="2556"/>
      <c r="AC17" s="2556"/>
      <c r="AD17" s="2556"/>
      <c r="AE17" s="2556"/>
      <c r="AF17" s="2558"/>
      <c r="AG17" s="2559" t="s">
        <v>486</v>
      </c>
      <c r="AH17" s="2728"/>
      <c r="AI17" s="2560"/>
      <c r="AJ17" s="2565" t="s">
        <v>1752</v>
      </c>
      <c r="AK17" s="2565"/>
      <c r="AL17" s="2565"/>
      <c r="AM17" s="2565"/>
      <c r="AN17" s="2565"/>
      <c r="AO17" s="2565"/>
      <c r="AP17" s="2565"/>
      <c r="AQ17" s="2565"/>
      <c r="AR17" s="2565"/>
      <c r="AS17" s="2565"/>
      <c r="AT17" s="2565"/>
      <c r="AU17" s="2565"/>
      <c r="AV17" s="2565"/>
      <c r="AW17" s="2566"/>
    </row>
    <row r="18" spans="1:49" s="967" customFormat="1" ht="14.25" customHeight="1" x14ac:dyDescent="0.2">
      <c r="A18" s="2567" t="s">
        <v>1814</v>
      </c>
      <c r="B18" s="2568"/>
      <c r="C18" s="2568"/>
      <c r="D18" s="2568"/>
      <c r="E18" s="2568"/>
      <c r="F18" s="2568"/>
      <c r="G18" s="2569" t="s">
        <v>1652</v>
      </c>
      <c r="H18" s="2569"/>
      <c r="I18" s="2569"/>
      <c r="J18" s="2569"/>
      <c r="K18" s="2569"/>
      <c r="L18" s="2569"/>
      <c r="M18" s="2569"/>
      <c r="N18" s="2569"/>
      <c r="O18" s="2569"/>
      <c r="P18" s="2569"/>
      <c r="Q18" s="2569"/>
      <c r="R18" s="2569"/>
      <c r="S18" s="2569"/>
      <c r="T18" s="2569"/>
      <c r="U18" s="2569"/>
      <c r="V18" s="2569"/>
      <c r="W18" s="2569"/>
      <c r="X18" s="2569"/>
      <c r="Y18" s="2569"/>
      <c r="Z18" s="2569"/>
      <c r="AA18" s="2569"/>
      <c r="AB18" s="2569"/>
      <c r="AC18" s="2569"/>
      <c r="AD18" s="2569"/>
      <c r="AE18" s="2569"/>
      <c r="AF18" s="2569"/>
      <c r="AG18" s="2561"/>
      <c r="AH18" s="2729"/>
      <c r="AI18" s="2562"/>
      <c r="AJ18" s="2570" t="s">
        <v>140</v>
      </c>
      <c r="AK18" s="2571"/>
      <c r="AL18" s="2571"/>
      <c r="AM18" s="2571"/>
      <c r="AN18" s="2571"/>
      <c r="AO18" s="2571"/>
      <c r="AP18" s="2572"/>
      <c r="AQ18" s="2576" t="s">
        <v>1653</v>
      </c>
      <c r="AR18" s="2576"/>
      <c r="AS18" s="2576"/>
      <c r="AT18" s="2576"/>
      <c r="AU18" s="2576"/>
      <c r="AV18" s="2576"/>
      <c r="AW18" s="2577"/>
    </row>
    <row r="19" spans="1:49" s="967" customFormat="1" ht="14.25" customHeight="1" x14ac:dyDescent="0.2">
      <c r="A19" s="2578"/>
      <c r="B19" s="2579"/>
      <c r="C19" s="2579"/>
      <c r="D19" s="2579"/>
      <c r="E19" s="2579"/>
      <c r="F19" s="2579"/>
      <c r="G19" s="2528"/>
      <c r="H19" s="2528"/>
      <c r="I19" s="2528"/>
      <c r="J19" s="2528"/>
      <c r="K19" s="2528"/>
      <c r="L19" s="2528"/>
      <c r="M19" s="2528"/>
      <c r="N19" s="2528"/>
      <c r="O19" s="2528"/>
      <c r="P19" s="2528"/>
      <c r="Q19" s="2528"/>
      <c r="R19" s="2528"/>
      <c r="S19" s="2528"/>
      <c r="T19" s="2528"/>
      <c r="U19" s="2528"/>
      <c r="V19" s="2528"/>
      <c r="W19" s="2528"/>
      <c r="X19" s="2528"/>
      <c r="Y19" s="2528"/>
      <c r="Z19" s="2528"/>
      <c r="AA19" s="2528"/>
      <c r="AB19" s="2528"/>
      <c r="AC19" s="2528"/>
      <c r="AD19" s="2528"/>
      <c r="AE19" s="2528"/>
      <c r="AF19" s="2528"/>
      <c r="AG19" s="2563"/>
      <c r="AH19" s="2730"/>
      <c r="AI19" s="2564"/>
      <c r="AJ19" s="2573"/>
      <c r="AK19" s="2574"/>
      <c r="AL19" s="2574"/>
      <c r="AM19" s="2574"/>
      <c r="AN19" s="2574"/>
      <c r="AO19" s="2574"/>
      <c r="AP19" s="2575"/>
      <c r="AQ19" s="2528" t="s">
        <v>1654</v>
      </c>
      <c r="AR19" s="2528"/>
      <c r="AS19" s="2528"/>
      <c r="AT19" s="2528"/>
      <c r="AU19" s="2528"/>
      <c r="AV19" s="2528"/>
      <c r="AW19" s="2529"/>
    </row>
    <row r="20" spans="1:49" s="968" customFormat="1" ht="19.5" customHeight="1" x14ac:dyDescent="0.2">
      <c r="A20" s="2530" t="s">
        <v>194</v>
      </c>
      <c r="B20" s="2531"/>
      <c r="C20" s="2531"/>
      <c r="D20" s="2531"/>
      <c r="E20" s="2531"/>
      <c r="F20" s="2531"/>
      <c r="G20" s="2532" t="s">
        <v>408</v>
      </c>
      <c r="H20" s="2533"/>
      <c r="I20" s="2533"/>
      <c r="J20" s="2533"/>
      <c r="K20" s="2533"/>
      <c r="L20" s="2533"/>
      <c r="M20" s="2533"/>
      <c r="N20" s="2533"/>
      <c r="O20" s="2533"/>
      <c r="P20" s="2533"/>
      <c r="Q20" s="2533"/>
      <c r="R20" s="2533"/>
      <c r="S20" s="2533"/>
      <c r="T20" s="2533"/>
      <c r="U20" s="2533"/>
      <c r="V20" s="2533"/>
      <c r="W20" s="2533"/>
      <c r="X20" s="2533"/>
      <c r="Y20" s="2533"/>
      <c r="Z20" s="2533"/>
      <c r="AA20" s="2533"/>
      <c r="AB20" s="2533"/>
      <c r="AC20" s="2533"/>
      <c r="AD20" s="2533"/>
      <c r="AE20" s="2533"/>
      <c r="AF20" s="2534"/>
      <c r="AG20" s="2531" t="s">
        <v>80</v>
      </c>
      <c r="AH20" s="2531"/>
      <c r="AI20" s="2531"/>
      <c r="AJ20" s="2531" t="s">
        <v>188</v>
      </c>
      <c r="AK20" s="2531"/>
      <c r="AL20" s="2531"/>
      <c r="AM20" s="2531"/>
      <c r="AN20" s="2531"/>
      <c r="AO20" s="2531"/>
      <c r="AP20" s="2531"/>
      <c r="AQ20" s="2531" t="s">
        <v>697</v>
      </c>
      <c r="AR20" s="2531"/>
      <c r="AS20" s="2531"/>
      <c r="AT20" s="2531"/>
      <c r="AU20" s="2531"/>
      <c r="AV20" s="2531"/>
      <c r="AW20" s="2543"/>
    </row>
    <row r="21" spans="1:49" s="951" customFormat="1" ht="22.5" customHeight="1" x14ac:dyDescent="0.2">
      <c r="A21" s="2719" t="s">
        <v>141</v>
      </c>
      <c r="B21" s="2720"/>
      <c r="C21" s="2720"/>
      <c r="D21" s="2720"/>
      <c r="E21" s="2720"/>
      <c r="F21" s="2721"/>
      <c r="G21" s="2718" t="s">
        <v>1346</v>
      </c>
      <c r="H21" s="2718"/>
      <c r="I21" s="2718"/>
      <c r="J21" s="2718"/>
      <c r="K21" s="2718"/>
      <c r="L21" s="2718"/>
      <c r="M21" s="2718"/>
      <c r="N21" s="2718"/>
      <c r="O21" s="2718"/>
      <c r="P21" s="2718"/>
      <c r="Q21" s="2718"/>
      <c r="R21" s="2718"/>
      <c r="S21" s="2718"/>
      <c r="T21" s="2718"/>
      <c r="U21" s="2718"/>
      <c r="V21" s="2718"/>
      <c r="W21" s="2718"/>
      <c r="X21" s="2718"/>
      <c r="Y21" s="2718"/>
      <c r="Z21" s="2718"/>
      <c r="AA21" s="2718"/>
      <c r="AB21" s="2718"/>
      <c r="AC21" s="2718"/>
      <c r="AD21" s="2718"/>
      <c r="AE21" s="2718"/>
      <c r="AF21" s="2718"/>
      <c r="AG21" s="2715" t="s">
        <v>88</v>
      </c>
      <c r="AH21" s="2715"/>
      <c r="AI21" s="2715"/>
      <c r="AJ21" s="2716">
        <f>UnosPod!H584</f>
        <v>0</v>
      </c>
      <c r="AK21" s="2716"/>
      <c r="AL21" s="2716"/>
      <c r="AM21" s="2716"/>
      <c r="AN21" s="2716"/>
      <c r="AO21" s="2716"/>
      <c r="AP21" s="2716"/>
      <c r="AQ21" s="2716">
        <f>ProslaGodina!B288</f>
        <v>0</v>
      </c>
      <c r="AR21" s="2716"/>
      <c r="AS21" s="2716"/>
      <c r="AT21" s="2716"/>
      <c r="AU21" s="2716"/>
      <c r="AV21" s="2716"/>
      <c r="AW21" s="2717"/>
    </row>
    <row r="22" spans="1:49" s="951" customFormat="1" ht="27" customHeight="1" x14ac:dyDescent="0.2">
      <c r="A22" s="2707" t="s">
        <v>1385</v>
      </c>
      <c r="B22" s="2708"/>
      <c r="C22" s="2708"/>
      <c r="D22" s="2708"/>
      <c r="E22" s="2708"/>
      <c r="F22" s="2709"/>
      <c r="G22" s="2704" t="s">
        <v>1347</v>
      </c>
      <c r="H22" s="2704"/>
      <c r="I22" s="2704"/>
      <c r="J22" s="2704"/>
      <c r="K22" s="2704"/>
      <c r="L22" s="2704"/>
      <c r="M22" s="2704"/>
      <c r="N22" s="2704"/>
      <c r="O22" s="2704"/>
      <c r="P22" s="2704"/>
      <c r="Q22" s="2704"/>
      <c r="R22" s="2704"/>
      <c r="S22" s="2704"/>
      <c r="T22" s="2704"/>
      <c r="U22" s="2704"/>
      <c r="V22" s="2704"/>
      <c r="W22" s="2704"/>
      <c r="X22" s="2704"/>
      <c r="Y22" s="2704"/>
      <c r="Z22" s="2704"/>
      <c r="AA22" s="2704"/>
      <c r="AB22" s="2704"/>
      <c r="AC22" s="2704"/>
      <c r="AD22" s="2704"/>
      <c r="AE22" s="2704"/>
      <c r="AF22" s="2704"/>
      <c r="AG22" s="2710" t="s">
        <v>89</v>
      </c>
      <c r="AH22" s="2710"/>
      <c r="AI22" s="2710"/>
      <c r="AJ22" s="2702">
        <f>UnosPod!H585</f>
        <v>0</v>
      </c>
      <c r="AK22" s="2702"/>
      <c r="AL22" s="2702"/>
      <c r="AM22" s="2702"/>
      <c r="AN22" s="2702"/>
      <c r="AO22" s="2702"/>
      <c r="AP22" s="2702"/>
      <c r="AQ22" s="2702">
        <f>ProslaGodina!B289</f>
        <v>0</v>
      </c>
      <c r="AR22" s="2702"/>
      <c r="AS22" s="2702"/>
      <c r="AT22" s="2702"/>
      <c r="AU22" s="2702"/>
      <c r="AV22" s="2702"/>
      <c r="AW22" s="2703"/>
    </row>
    <row r="23" spans="1:49" s="951" customFormat="1" ht="27" customHeight="1" x14ac:dyDescent="0.2">
      <c r="A23" s="2614" t="s">
        <v>1386</v>
      </c>
      <c r="B23" s="2615"/>
      <c r="C23" s="2615"/>
      <c r="D23" s="2615"/>
      <c r="E23" s="2615"/>
      <c r="F23" s="2706"/>
      <c r="G23" s="2705" t="s">
        <v>1348</v>
      </c>
      <c r="H23" s="2705"/>
      <c r="I23" s="2705"/>
      <c r="J23" s="2705"/>
      <c r="K23" s="2705"/>
      <c r="L23" s="2705"/>
      <c r="M23" s="2705"/>
      <c r="N23" s="2705"/>
      <c r="O23" s="2705"/>
      <c r="P23" s="2705"/>
      <c r="Q23" s="2705"/>
      <c r="R23" s="2705"/>
      <c r="S23" s="2705"/>
      <c r="T23" s="2705"/>
      <c r="U23" s="2705"/>
      <c r="V23" s="2705"/>
      <c r="W23" s="2705"/>
      <c r="X23" s="2705"/>
      <c r="Y23" s="2705"/>
      <c r="Z23" s="2705"/>
      <c r="AA23" s="2705"/>
      <c r="AB23" s="2705"/>
      <c r="AC23" s="2705"/>
      <c r="AD23" s="2705"/>
      <c r="AE23" s="2705"/>
      <c r="AF23" s="2705"/>
      <c r="AG23" s="2503" t="s">
        <v>828</v>
      </c>
      <c r="AH23" s="2503"/>
      <c r="AI23" s="2503"/>
      <c r="AJ23" s="2639">
        <f>UnosPod!H586</f>
        <v>0</v>
      </c>
      <c r="AK23" s="2639"/>
      <c r="AL23" s="2639"/>
      <c r="AM23" s="2639"/>
      <c r="AN23" s="2639"/>
      <c r="AO23" s="2639"/>
      <c r="AP23" s="2639"/>
      <c r="AQ23" s="2639">
        <f>ProslaGodina!B290</f>
        <v>0</v>
      </c>
      <c r="AR23" s="2639"/>
      <c r="AS23" s="2639"/>
      <c r="AT23" s="2639"/>
      <c r="AU23" s="2639"/>
      <c r="AV23" s="2639"/>
      <c r="AW23" s="2640"/>
    </row>
    <row r="24" spans="1:49" s="951" customFormat="1" ht="27" customHeight="1" x14ac:dyDescent="0.2">
      <c r="A24" s="2707" t="s">
        <v>1387</v>
      </c>
      <c r="B24" s="2708"/>
      <c r="C24" s="2708"/>
      <c r="D24" s="2708"/>
      <c r="E24" s="2708"/>
      <c r="F24" s="2709"/>
      <c r="G24" s="2704" t="s">
        <v>1349</v>
      </c>
      <c r="H24" s="2704"/>
      <c r="I24" s="2704"/>
      <c r="J24" s="2704"/>
      <c r="K24" s="2704"/>
      <c r="L24" s="2704"/>
      <c r="M24" s="2704"/>
      <c r="N24" s="2704"/>
      <c r="O24" s="2704"/>
      <c r="P24" s="2704"/>
      <c r="Q24" s="2704"/>
      <c r="R24" s="2704"/>
      <c r="S24" s="2704"/>
      <c r="T24" s="2704"/>
      <c r="U24" s="2704"/>
      <c r="V24" s="2704"/>
      <c r="W24" s="2704"/>
      <c r="X24" s="2704"/>
      <c r="Y24" s="2704"/>
      <c r="Z24" s="2704"/>
      <c r="AA24" s="2704"/>
      <c r="AB24" s="2704"/>
      <c r="AC24" s="2704"/>
      <c r="AD24" s="2704"/>
      <c r="AE24" s="2704"/>
      <c r="AF24" s="2704"/>
      <c r="AG24" s="2710" t="s">
        <v>829</v>
      </c>
      <c r="AH24" s="2710"/>
      <c r="AI24" s="2710"/>
      <c r="AJ24" s="2702">
        <f>UnosPod!H587</f>
        <v>0</v>
      </c>
      <c r="AK24" s="2702"/>
      <c r="AL24" s="2702"/>
      <c r="AM24" s="2702"/>
      <c r="AN24" s="2702"/>
      <c r="AO24" s="2702"/>
      <c r="AP24" s="2702"/>
      <c r="AQ24" s="2702">
        <f>ProslaGodina!B291</f>
        <v>0</v>
      </c>
      <c r="AR24" s="2702"/>
      <c r="AS24" s="2702"/>
      <c r="AT24" s="2702"/>
      <c r="AU24" s="2702"/>
      <c r="AV24" s="2702"/>
      <c r="AW24" s="2703"/>
    </row>
    <row r="25" spans="1:49" s="951" customFormat="1" ht="27" customHeight="1" x14ac:dyDescent="0.2">
      <c r="A25" s="2614" t="s">
        <v>1388</v>
      </c>
      <c r="B25" s="2615"/>
      <c r="C25" s="2615"/>
      <c r="D25" s="2615"/>
      <c r="E25" s="2615"/>
      <c r="F25" s="2706"/>
      <c r="G25" s="2705" t="s">
        <v>1350</v>
      </c>
      <c r="H25" s="2705"/>
      <c r="I25" s="2705"/>
      <c r="J25" s="2705"/>
      <c r="K25" s="2705"/>
      <c r="L25" s="2705"/>
      <c r="M25" s="2705"/>
      <c r="N25" s="2705"/>
      <c r="O25" s="2705"/>
      <c r="P25" s="2705"/>
      <c r="Q25" s="2705"/>
      <c r="R25" s="2705"/>
      <c r="S25" s="2705"/>
      <c r="T25" s="2705"/>
      <c r="U25" s="2705"/>
      <c r="V25" s="2705"/>
      <c r="W25" s="2705"/>
      <c r="X25" s="2705"/>
      <c r="Y25" s="2705"/>
      <c r="Z25" s="2705"/>
      <c r="AA25" s="2705"/>
      <c r="AB25" s="2705"/>
      <c r="AC25" s="2705"/>
      <c r="AD25" s="2705"/>
      <c r="AE25" s="2705"/>
      <c r="AF25" s="2705"/>
      <c r="AG25" s="2503" t="s">
        <v>830</v>
      </c>
      <c r="AH25" s="2503"/>
      <c r="AI25" s="2503"/>
      <c r="AJ25" s="2639">
        <f>UnosPod!H588</f>
        <v>0</v>
      </c>
      <c r="AK25" s="2639"/>
      <c r="AL25" s="2639"/>
      <c r="AM25" s="2639"/>
      <c r="AN25" s="2639"/>
      <c r="AO25" s="2639"/>
      <c r="AP25" s="2639"/>
      <c r="AQ25" s="2639">
        <f>ProslaGodina!B292</f>
        <v>0</v>
      </c>
      <c r="AR25" s="2639"/>
      <c r="AS25" s="2639"/>
      <c r="AT25" s="2639"/>
      <c r="AU25" s="2639"/>
      <c r="AV25" s="2639"/>
      <c r="AW25" s="2640"/>
    </row>
    <row r="26" spans="1:49" s="951" customFormat="1" ht="27" customHeight="1" x14ac:dyDescent="0.2">
      <c r="A26" s="2707" t="s">
        <v>1389</v>
      </c>
      <c r="B26" s="2708"/>
      <c r="C26" s="2708"/>
      <c r="D26" s="2708"/>
      <c r="E26" s="2708"/>
      <c r="F26" s="2709"/>
      <c r="G26" s="2704" t="s">
        <v>1351</v>
      </c>
      <c r="H26" s="2704"/>
      <c r="I26" s="2704"/>
      <c r="J26" s="2704"/>
      <c r="K26" s="2704"/>
      <c r="L26" s="2704"/>
      <c r="M26" s="2704"/>
      <c r="N26" s="2704"/>
      <c r="O26" s="2704"/>
      <c r="P26" s="2704"/>
      <c r="Q26" s="2704"/>
      <c r="R26" s="2704"/>
      <c r="S26" s="2704"/>
      <c r="T26" s="2704"/>
      <c r="U26" s="2704"/>
      <c r="V26" s="2704"/>
      <c r="W26" s="2704"/>
      <c r="X26" s="2704"/>
      <c r="Y26" s="2704"/>
      <c r="Z26" s="2704"/>
      <c r="AA26" s="2704"/>
      <c r="AB26" s="2704"/>
      <c r="AC26" s="2704"/>
      <c r="AD26" s="2704"/>
      <c r="AE26" s="2704"/>
      <c r="AF26" s="2704"/>
      <c r="AG26" s="2710" t="s">
        <v>831</v>
      </c>
      <c r="AH26" s="2710"/>
      <c r="AI26" s="2710"/>
      <c r="AJ26" s="2702">
        <f>UnosPod!H589</f>
        <v>0</v>
      </c>
      <c r="AK26" s="2702"/>
      <c r="AL26" s="2702"/>
      <c r="AM26" s="2702"/>
      <c r="AN26" s="2702"/>
      <c r="AO26" s="2702"/>
      <c r="AP26" s="2702"/>
      <c r="AQ26" s="2702">
        <f>ProslaGodina!B293</f>
        <v>0</v>
      </c>
      <c r="AR26" s="2702"/>
      <c r="AS26" s="2702"/>
      <c r="AT26" s="2702"/>
      <c r="AU26" s="2702"/>
      <c r="AV26" s="2702"/>
      <c r="AW26" s="2703"/>
    </row>
    <row r="27" spans="1:49" s="951" customFormat="1" ht="27" customHeight="1" x14ac:dyDescent="0.2">
      <c r="A27" s="2614" t="s">
        <v>1390</v>
      </c>
      <c r="B27" s="2615"/>
      <c r="C27" s="2615"/>
      <c r="D27" s="2615"/>
      <c r="E27" s="2615"/>
      <c r="F27" s="2706"/>
      <c r="G27" s="2705" t="s">
        <v>1352</v>
      </c>
      <c r="H27" s="2705"/>
      <c r="I27" s="2705"/>
      <c r="J27" s="2705"/>
      <c r="K27" s="2705"/>
      <c r="L27" s="2705"/>
      <c r="M27" s="2705"/>
      <c r="N27" s="2705"/>
      <c r="O27" s="2705"/>
      <c r="P27" s="2705"/>
      <c r="Q27" s="2705"/>
      <c r="R27" s="2705"/>
      <c r="S27" s="2705"/>
      <c r="T27" s="2705"/>
      <c r="U27" s="2705"/>
      <c r="V27" s="2705"/>
      <c r="W27" s="2705"/>
      <c r="X27" s="2705"/>
      <c r="Y27" s="2705"/>
      <c r="Z27" s="2705"/>
      <c r="AA27" s="2705"/>
      <c r="AB27" s="2705"/>
      <c r="AC27" s="2705"/>
      <c r="AD27" s="2705"/>
      <c r="AE27" s="2705"/>
      <c r="AF27" s="2705"/>
      <c r="AG27" s="2503" t="s">
        <v>832</v>
      </c>
      <c r="AH27" s="2503"/>
      <c r="AI27" s="2503"/>
      <c r="AJ27" s="2639">
        <f>UnosPod!H590</f>
        <v>0</v>
      </c>
      <c r="AK27" s="2639"/>
      <c r="AL27" s="2639"/>
      <c r="AM27" s="2639"/>
      <c r="AN27" s="2639"/>
      <c r="AO27" s="2639"/>
      <c r="AP27" s="2639"/>
      <c r="AQ27" s="2639">
        <f>ProslaGodina!B294</f>
        <v>0</v>
      </c>
      <c r="AR27" s="2639"/>
      <c r="AS27" s="2639"/>
      <c r="AT27" s="2639"/>
      <c r="AU27" s="2639"/>
      <c r="AV27" s="2639"/>
      <c r="AW27" s="2640"/>
    </row>
    <row r="28" spans="1:49" s="951" customFormat="1" ht="27" customHeight="1" x14ac:dyDescent="0.2">
      <c r="A28" s="2707" t="s">
        <v>1391</v>
      </c>
      <c r="B28" s="2708"/>
      <c r="C28" s="2708"/>
      <c r="D28" s="2708"/>
      <c r="E28" s="2708"/>
      <c r="F28" s="2709"/>
      <c r="G28" s="2704" t="s">
        <v>1353</v>
      </c>
      <c r="H28" s="2704"/>
      <c r="I28" s="2704"/>
      <c r="J28" s="2704"/>
      <c r="K28" s="2704"/>
      <c r="L28" s="2704"/>
      <c r="M28" s="2704"/>
      <c r="N28" s="2704"/>
      <c r="O28" s="2704"/>
      <c r="P28" s="2704"/>
      <c r="Q28" s="2704"/>
      <c r="R28" s="2704"/>
      <c r="S28" s="2704"/>
      <c r="T28" s="2704"/>
      <c r="U28" s="2704"/>
      <c r="V28" s="2704"/>
      <c r="W28" s="2704"/>
      <c r="X28" s="2704"/>
      <c r="Y28" s="2704"/>
      <c r="Z28" s="2704"/>
      <c r="AA28" s="2704"/>
      <c r="AB28" s="2704"/>
      <c r="AC28" s="2704"/>
      <c r="AD28" s="2704"/>
      <c r="AE28" s="2704"/>
      <c r="AF28" s="2704"/>
      <c r="AG28" s="2710" t="s">
        <v>833</v>
      </c>
      <c r="AH28" s="2710"/>
      <c r="AI28" s="2710"/>
      <c r="AJ28" s="2702">
        <f>UnosPod!H591</f>
        <v>0</v>
      </c>
      <c r="AK28" s="2702"/>
      <c r="AL28" s="2702"/>
      <c r="AM28" s="2702"/>
      <c r="AN28" s="2702"/>
      <c r="AO28" s="2702"/>
      <c r="AP28" s="2702"/>
      <c r="AQ28" s="2702">
        <f>ProslaGodina!B295</f>
        <v>0</v>
      </c>
      <c r="AR28" s="2702"/>
      <c r="AS28" s="2702"/>
      <c r="AT28" s="2702"/>
      <c r="AU28" s="2702"/>
      <c r="AV28" s="2702"/>
      <c r="AW28" s="2703"/>
    </row>
    <row r="29" spans="1:49" s="951" customFormat="1" ht="27" customHeight="1" x14ac:dyDescent="0.2">
      <c r="A29" s="2614" t="s">
        <v>1392</v>
      </c>
      <c r="B29" s="2615"/>
      <c r="C29" s="2615"/>
      <c r="D29" s="2615"/>
      <c r="E29" s="2615"/>
      <c r="F29" s="2706"/>
      <c r="G29" s="2705" t="s">
        <v>1354</v>
      </c>
      <c r="H29" s="2705"/>
      <c r="I29" s="2705"/>
      <c r="J29" s="2705"/>
      <c r="K29" s="2705"/>
      <c r="L29" s="2705"/>
      <c r="M29" s="2705"/>
      <c r="N29" s="2705"/>
      <c r="O29" s="2705"/>
      <c r="P29" s="2705"/>
      <c r="Q29" s="2705"/>
      <c r="R29" s="2705"/>
      <c r="S29" s="2705"/>
      <c r="T29" s="2705"/>
      <c r="U29" s="2705"/>
      <c r="V29" s="2705"/>
      <c r="W29" s="2705"/>
      <c r="X29" s="2705"/>
      <c r="Y29" s="2705"/>
      <c r="Z29" s="2705"/>
      <c r="AA29" s="2705"/>
      <c r="AB29" s="2705"/>
      <c r="AC29" s="2705"/>
      <c r="AD29" s="2705"/>
      <c r="AE29" s="2705"/>
      <c r="AF29" s="2705"/>
      <c r="AG29" s="2503" t="s">
        <v>836</v>
      </c>
      <c r="AH29" s="2503"/>
      <c r="AI29" s="2503"/>
      <c r="AJ29" s="2639">
        <f>UnosPod!H592</f>
        <v>0</v>
      </c>
      <c r="AK29" s="2639"/>
      <c r="AL29" s="2639"/>
      <c r="AM29" s="2639"/>
      <c r="AN29" s="2639"/>
      <c r="AO29" s="2639"/>
      <c r="AP29" s="2639"/>
      <c r="AQ29" s="2639">
        <f>ProslaGodina!B296</f>
        <v>0</v>
      </c>
      <c r="AR29" s="2639"/>
      <c r="AS29" s="2639"/>
      <c r="AT29" s="2639"/>
      <c r="AU29" s="2639"/>
      <c r="AV29" s="2639"/>
      <c r="AW29" s="2640"/>
    </row>
    <row r="30" spans="1:49" s="951" customFormat="1" ht="27" customHeight="1" x14ac:dyDescent="0.2">
      <c r="A30" s="2707" t="s">
        <v>1393</v>
      </c>
      <c r="B30" s="2708"/>
      <c r="C30" s="2708"/>
      <c r="D30" s="2708"/>
      <c r="E30" s="2708"/>
      <c r="F30" s="2709"/>
      <c r="G30" s="2704" t="s">
        <v>1355</v>
      </c>
      <c r="H30" s="2704"/>
      <c r="I30" s="2704"/>
      <c r="J30" s="2704"/>
      <c r="K30" s="2704"/>
      <c r="L30" s="2704"/>
      <c r="M30" s="2704"/>
      <c r="N30" s="2704"/>
      <c r="O30" s="2704"/>
      <c r="P30" s="2704"/>
      <c r="Q30" s="2704"/>
      <c r="R30" s="2704"/>
      <c r="S30" s="2704"/>
      <c r="T30" s="2704"/>
      <c r="U30" s="2704"/>
      <c r="V30" s="2704"/>
      <c r="W30" s="2704"/>
      <c r="X30" s="2704"/>
      <c r="Y30" s="2704"/>
      <c r="Z30" s="2704"/>
      <c r="AA30" s="2704"/>
      <c r="AB30" s="2704"/>
      <c r="AC30" s="2704"/>
      <c r="AD30" s="2704"/>
      <c r="AE30" s="2704"/>
      <c r="AF30" s="2704"/>
      <c r="AG30" s="2710" t="s">
        <v>214</v>
      </c>
      <c r="AH30" s="2710"/>
      <c r="AI30" s="2710"/>
      <c r="AJ30" s="2702">
        <f>UnosPod!H593</f>
        <v>0</v>
      </c>
      <c r="AK30" s="2702"/>
      <c r="AL30" s="2702"/>
      <c r="AM30" s="2702"/>
      <c r="AN30" s="2702"/>
      <c r="AO30" s="2702"/>
      <c r="AP30" s="2702"/>
      <c r="AQ30" s="2702">
        <f>ProslaGodina!B297</f>
        <v>0</v>
      </c>
      <c r="AR30" s="2702"/>
      <c r="AS30" s="2702"/>
      <c r="AT30" s="2702"/>
      <c r="AU30" s="2702"/>
      <c r="AV30" s="2702"/>
      <c r="AW30" s="2703"/>
    </row>
    <row r="31" spans="1:49" s="951" customFormat="1" ht="22.5" customHeight="1" x14ac:dyDescent="0.2">
      <c r="A31" s="2647" t="s">
        <v>1831</v>
      </c>
      <c r="B31" s="2648"/>
      <c r="C31" s="2648"/>
      <c r="D31" s="2648"/>
      <c r="E31" s="2648"/>
      <c r="F31" s="2745"/>
      <c r="G31" s="1020" t="s">
        <v>1829</v>
      </c>
      <c r="H31" s="1020"/>
      <c r="I31" s="1020"/>
      <c r="J31" s="1020"/>
      <c r="K31" s="1020"/>
      <c r="L31" s="1020"/>
      <c r="M31" s="1020"/>
      <c r="N31" s="1020"/>
      <c r="O31" s="1020"/>
      <c r="P31" s="1020"/>
      <c r="Q31" s="1020"/>
      <c r="R31" s="1020"/>
      <c r="S31" s="1020"/>
      <c r="T31" s="1020"/>
      <c r="U31" s="1020"/>
      <c r="V31" s="1020"/>
      <c r="W31" s="1020"/>
      <c r="X31" s="1020"/>
      <c r="Y31" s="1020"/>
      <c r="Z31" s="1020"/>
      <c r="AA31" s="1020"/>
      <c r="AB31" s="1020"/>
      <c r="AC31" s="1020"/>
      <c r="AD31" s="1020"/>
      <c r="AE31" s="1020"/>
      <c r="AF31" s="1020"/>
      <c r="AG31" s="2503" t="s">
        <v>215</v>
      </c>
      <c r="AH31" s="2503"/>
      <c r="AI31" s="2503"/>
      <c r="AJ31" s="2639">
        <f>UnosPod!H594</f>
        <v>0</v>
      </c>
      <c r="AK31" s="2639"/>
      <c r="AL31" s="2639"/>
      <c r="AM31" s="2639"/>
      <c r="AN31" s="2639"/>
      <c r="AO31" s="2639"/>
      <c r="AP31" s="2639"/>
      <c r="AQ31" s="2639">
        <f>ProslaGodina!B298</f>
        <v>0</v>
      </c>
      <c r="AR31" s="2639"/>
      <c r="AS31" s="2639"/>
      <c r="AT31" s="2639"/>
      <c r="AU31" s="2639"/>
      <c r="AV31" s="2639"/>
      <c r="AW31" s="2640"/>
    </row>
    <row r="32" spans="1:49" s="951" customFormat="1" ht="21" customHeight="1" x14ac:dyDescent="0.2">
      <c r="A32" s="2707" t="s">
        <v>1831</v>
      </c>
      <c r="B32" s="2708"/>
      <c r="C32" s="2708"/>
      <c r="D32" s="2708"/>
      <c r="E32" s="2708"/>
      <c r="F32" s="2709"/>
      <c r="G32" s="1021" t="s">
        <v>1830</v>
      </c>
      <c r="H32" s="1021"/>
      <c r="I32" s="1021"/>
      <c r="J32" s="1021"/>
      <c r="K32" s="1021"/>
      <c r="L32" s="1021"/>
      <c r="M32" s="1021"/>
      <c r="N32" s="1021"/>
      <c r="O32" s="1021"/>
      <c r="P32" s="1021"/>
      <c r="Q32" s="1021"/>
      <c r="R32" s="1021"/>
      <c r="S32" s="1021"/>
      <c r="T32" s="1021"/>
      <c r="U32" s="1021"/>
      <c r="V32" s="1021"/>
      <c r="W32" s="1021"/>
      <c r="X32" s="1021"/>
      <c r="Y32" s="1021"/>
      <c r="Z32" s="1021"/>
      <c r="AA32" s="1021"/>
      <c r="AB32" s="1021"/>
      <c r="AC32" s="1021"/>
      <c r="AD32" s="1021"/>
      <c r="AE32" s="1021"/>
      <c r="AF32" s="1021"/>
      <c r="AG32" s="2710" t="s">
        <v>152</v>
      </c>
      <c r="AH32" s="2710"/>
      <c r="AI32" s="2710"/>
      <c r="AJ32" s="2702">
        <f>UnosPod!H595</f>
        <v>0</v>
      </c>
      <c r="AK32" s="2702"/>
      <c r="AL32" s="2702"/>
      <c r="AM32" s="2702"/>
      <c r="AN32" s="2702"/>
      <c r="AO32" s="2702"/>
      <c r="AP32" s="2702"/>
      <c r="AQ32" s="2702">
        <f>ProslaGodina!B299</f>
        <v>0</v>
      </c>
      <c r="AR32" s="2702"/>
      <c r="AS32" s="2702"/>
      <c r="AT32" s="2702"/>
      <c r="AU32" s="2702"/>
      <c r="AV32" s="2702"/>
      <c r="AW32" s="2703"/>
    </row>
    <row r="33" spans="1:49" s="951" customFormat="1" ht="27" customHeight="1" x14ac:dyDescent="0.2">
      <c r="A33" s="2614" t="s">
        <v>1394</v>
      </c>
      <c r="B33" s="2615"/>
      <c r="C33" s="2615"/>
      <c r="D33" s="2615"/>
      <c r="E33" s="2615"/>
      <c r="F33" s="2706"/>
      <c r="G33" s="2705" t="s">
        <v>1356</v>
      </c>
      <c r="H33" s="2705"/>
      <c r="I33" s="2705"/>
      <c r="J33" s="2705"/>
      <c r="K33" s="2705"/>
      <c r="L33" s="2705"/>
      <c r="M33" s="2705"/>
      <c r="N33" s="2705"/>
      <c r="O33" s="2705"/>
      <c r="P33" s="2705"/>
      <c r="Q33" s="2705"/>
      <c r="R33" s="2705"/>
      <c r="S33" s="2705"/>
      <c r="T33" s="2705"/>
      <c r="U33" s="2705"/>
      <c r="V33" s="2705"/>
      <c r="W33" s="2705"/>
      <c r="X33" s="2705"/>
      <c r="Y33" s="2705"/>
      <c r="Z33" s="2705"/>
      <c r="AA33" s="2705"/>
      <c r="AB33" s="2705"/>
      <c r="AC33" s="2705"/>
      <c r="AD33" s="2705"/>
      <c r="AE33" s="2705"/>
      <c r="AF33" s="2705"/>
      <c r="AG33" s="2503" t="s">
        <v>845</v>
      </c>
      <c r="AH33" s="2503"/>
      <c r="AI33" s="2503"/>
      <c r="AJ33" s="2639">
        <f>UnosPod!H596</f>
        <v>0</v>
      </c>
      <c r="AK33" s="2639"/>
      <c r="AL33" s="2639"/>
      <c r="AM33" s="2639"/>
      <c r="AN33" s="2639"/>
      <c r="AO33" s="2639"/>
      <c r="AP33" s="2639"/>
      <c r="AQ33" s="2639">
        <f>ProslaGodina!B300</f>
        <v>0</v>
      </c>
      <c r="AR33" s="2639"/>
      <c r="AS33" s="2639"/>
      <c r="AT33" s="2639"/>
      <c r="AU33" s="2639"/>
      <c r="AV33" s="2639"/>
      <c r="AW33" s="2640"/>
    </row>
    <row r="34" spans="1:49" s="951" customFormat="1" ht="27" customHeight="1" x14ac:dyDescent="0.2">
      <c r="A34" s="2707" t="s">
        <v>1395</v>
      </c>
      <c r="B34" s="2708"/>
      <c r="C34" s="2708"/>
      <c r="D34" s="2708"/>
      <c r="E34" s="2708"/>
      <c r="F34" s="2709"/>
      <c r="G34" s="2704" t="s">
        <v>1357</v>
      </c>
      <c r="H34" s="2704"/>
      <c r="I34" s="2704"/>
      <c r="J34" s="2704"/>
      <c r="K34" s="2704"/>
      <c r="L34" s="2704"/>
      <c r="M34" s="2704"/>
      <c r="N34" s="2704"/>
      <c r="O34" s="2704"/>
      <c r="P34" s="2704"/>
      <c r="Q34" s="2704"/>
      <c r="R34" s="2704"/>
      <c r="S34" s="2704"/>
      <c r="T34" s="2704"/>
      <c r="U34" s="2704"/>
      <c r="V34" s="2704"/>
      <c r="W34" s="2704"/>
      <c r="X34" s="2704"/>
      <c r="Y34" s="2704"/>
      <c r="Z34" s="2704"/>
      <c r="AA34" s="2704"/>
      <c r="AB34" s="2704"/>
      <c r="AC34" s="2704"/>
      <c r="AD34" s="2704"/>
      <c r="AE34" s="2704"/>
      <c r="AF34" s="2704"/>
      <c r="AG34" s="2710" t="s">
        <v>846</v>
      </c>
      <c r="AH34" s="2710"/>
      <c r="AI34" s="2710"/>
      <c r="AJ34" s="2702">
        <f>UnosPod!H597</f>
        <v>0</v>
      </c>
      <c r="AK34" s="2702"/>
      <c r="AL34" s="2702"/>
      <c r="AM34" s="2702"/>
      <c r="AN34" s="2702"/>
      <c r="AO34" s="2702"/>
      <c r="AP34" s="2702"/>
      <c r="AQ34" s="2702">
        <f>ProslaGodina!B301</f>
        <v>0</v>
      </c>
      <c r="AR34" s="2702"/>
      <c r="AS34" s="2702"/>
      <c r="AT34" s="2702"/>
      <c r="AU34" s="2702"/>
      <c r="AV34" s="2702"/>
      <c r="AW34" s="2703"/>
    </row>
    <row r="35" spans="1:49" s="951" customFormat="1" ht="27" customHeight="1" x14ac:dyDescent="0.2">
      <c r="A35" s="2614" t="s">
        <v>1396</v>
      </c>
      <c r="B35" s="2615"/>
      <c r="C35" s="2615"/>
      <c r="D35" s="2615"/>
      <c r="E35" s="2615"/>
      <c r="F35" s="2706"/>
      <c r="G35" s="2705" t="s">
        <v>1358</v>
      </c>
      <c r="H35" s="2705"/>
      <c r="I35" s="2705"/>
      <c r="J35" s="2705"/>
      <c r="K35" s="2705"/>
      <c r="L35" s="2705"/>
      <c r="M35" s="2705"/>
      <c r="N35" s="2705"/>
      <c r="O35" s="2705"/>
      <c r="P35" s="2705"/>
      <c r="Q35" s="2705"/>
      <c r="R35" s="2705"/>
      <c r="S35" s="2705"/>
      <c r="T35" s="2705"/>
      <c r="U35" s="2705"/>
      <c r="V35" s="2705"/>
      <c r="W35" s="2705"/>
      <c r="X35" s="2705"/>
      <c r="Y35" s="2705"/>
      <c r="Z35" s="2705"/>
      <c r="AA35" s="2705"/>
      <c r="AB35" s="2705"/>
      <c r="AC35" s="2705"/>
      <c r="AD35" s="2705"/>
      <c r="AE35" s="2705"/>
      <c r="AF35" s="2705"/>
      <c r="AG35" s="2503" t="s">
        <v>847</v>
      </c>
      <c r="AH35" s="2503"/>
      <c r="AI35" s="2503"/>
      <c r="AJ35" s="2639">
        <f>UnosPod!H598</f>
        <v>0</v>
      </c>
      <c r="AK35" s="2639"/>
      <c r="AL35" s="2639"/>
      <c r="AM35" s="2639"/>
      <c r="AN35" s="2639"/>
      <c r="AO35" s="2639"/>
      <c r="AP35" s="2639"/>
      <c r="AQ35" s="2639">
        <f>ProslaGodina!B302</f>
        <v>0</v>
      </c>
      <c r="AR35" s="2639"/>
      <c r="AS35" s="2639"/>
      <c r="AT35" s="2639"/>
      <c r="AU35" s="2639"/>
      <c r="AV35" s="2639"/>
      <c r="AW35" s="2640"/>
    </row>
    <row r="36" spans="1:49" s="951" customFormat="1" ht="24" customHeight="1" x14ac:dyDescent="0.2">
      <c r="A36" s="2707" t="s">
        <v>826</v>
      </c>
      <c r="B36" s="2708"/>
      <c r="C36" s="2708"/>
      <c r="D36" s="2708"/>
      <c r="E36" s="2708"/>
      <c r="F36" s="2709"/>
      <c r="G36" s="2704" t="s">
        <v>1359</v>
      </c>
      <c r="H36" s="2704"/>
      <c r="I36" s="2704"/>
      <c r="J36" s="2704"/>
      <c r="K36" s="2704"/>
      <c r="L36" s="2704"/>
      <c r="M36" s="2704"/>
      <c r="N36" s="2704"/>
      <c r="O36" s="2704"/>
      <c r="P36" s="2704"/>
      <c r="Q36" s="2704"/>
      <c r="R36" s="2704"/>
      <c r="S36" s="2704"/>
      <c r="T36" s="2704"/>
      <c r="U36" s="2704"/>
      <c r="V36" s="2704"/>
      <c r="W36" s="2704"/>
      <c r="X36" s="2704"/>
      <c r="Y36" s="2704"/>
      <c r="Z36" s="2704"/>
      <c r="AA36" s="2704"/>
      <c r="AB36" s="2704"/>
      <c r="AC36" s="2704"/>
      <c r="AD36" s="2704"/>
      <c r="AE36" s="2704"/>
      <c r="AF36" s="2704"/>
      <c r="AG36" s="2710" t="s">
        <v>848</v>
      </c>
      <c r="AH36" s="2710"/>
      <c r="AI36" s="2710"/>
      <c r="AJ36" s="2702">
        <f>UnosPod!H599</f>
        <v>0</v>
      </c>
      <c r="AK36" s="2702"/>
      <c r="AL36" s="2702"/>
      <c r="AM36" s="2702"/>
      <c r="AN36" s="2702"/>
      <c r="AO36" s="2702"/>
      <c r="AP36" s="2702"/>
      <c r="AQ36" s="2702">
        <f>ProslaGodina!B303</f>
        <v>0</v>
      </c>
      <c r="AR36" s="2702"/>
      <c r="AS36" s="2702"/>
      <c r="AT36" s="2702"/>
      <c r="AU36" s="2702"/>
      <c r="AV36" s="2702"/>
      <c r="AW36" s="2703"/>
    </row>
    <row r="37" spans="1:49" s="951" customFormat="1" ht="24" customHeight="1" x14ac:dyDescent="0.2">
      <c r="A37" s="2614" t="s">
        <v>825</v>
      </c>
      <c r="B37" s="2615"/>
      <c r="C37" s="2615"/>
      <c r="D37" s="2615"/>
      <c r="E37" s="2615"/>
      <c r="F37" s="2706"/>
      <c r="G37" s="2705" t="s">
        <v>1360</v>
      </c>
      <c r="H37" s="2705"/>
      <c r="I37" s="2705"/>
      <c r="J37" s="2705"/>
      <c r="K37" s="2705"/>
      <c r="L37" s="2705"/>
      <c r="M37" s="2705"/>
      <c r="N37" s="2705"/>
      <c r="O37" s="2705"/>
      <c r="P37" s="2705"/>
      <c r="Q37" s="2705"/>
      <c r="R37" s="2705"/>
      <c r="S37" s="2705"/>
      <c r="T37" s="2705"/>
      <c r="U37" s="2705"/>
      <c r="V37" s="2705"/>
      <c r="W37" s="2705"/>
      <c r="X37" s="2705"/>
      <c r="Y37" s="2705"/>
      <c r="Z37" s="2705"/>
      <c r="AA37" s="2705"/>
      <c r="AB37" s="2705"/>
      <c r="AC37" s="2705"/>
      <c r="AD37" s="2705"/>
      <c r="AE37" s="2705"/>
      <c r="AF37" s="2705"/>
      <c r="AG37" s="2503" t="s">
        <v>849</v>
      </c>
      <c r="AH37" s="2503"/>
      <c r="AI37" s="2503"/>
      <c r="AJ37" s="2639">
        <f>UnosPod!H600</f>
        <v>0</v>
      </c>
      <c r="AK37" s="2639"/>
      <c r="AL37" s="2639"/>
      <c r="AM37" s="2639"/>
      <c r="AN37" s="2639"/>
      <c r="AO37" s="2639"/>
      <c r="AP37" s="2639"/>
      <c r="AQ37" s="2639">
        <f>ProslaGodina!B304</f>
        <v>0</v>
      </c>
      <c r="AR37" s="2639"/>
      <c r="AS37" s="2639"/>
      <c r="AT37" s="2639"/>
      <c r="AU37" s="2639"/>
      <c r="AV37" s="2639"/>
      <c r="AW37" s="2640"/>
    </row>
    <row r="38" spans="1:49" s="951" customFormat="1" ht="24" customHeight="1" x14ac:dyDescent="0.2">
      <c r="A38" s="2707" t="s">
        <v>1397</v>
      </c>
      <c r="B38" s="2708"/>
      <c r="C38" s="2708"/>
      <c r="D38" s="2708"/>
      <c r="E38" s="2708"/>
      <c r="F38" s="2709"/>
      <c r="G38" s="2704" t="s">
        <v>1361</v>
      </c>
      <c r="H38" s="2704"/>
      <c r="I38" s="2704"/>
      <c r="J38" s="2704"/>
      <c r="K38" s="2704"/>
      <c r="L38" s="2704"/>
      <c r="M38" s="2704"/>
      <c r="N38" s="2704"/>
      <c r="O38" s="2704"/>
      <c r="P38" s="2704"/>
      <c r="Q38" s="2704"/>
      <c r="R38" s="2704"/>
      <c r="S38" s="2704"/>
      <c r="T38" s="2704"/>
      <c r="U38" s="2704"/>
      <c r="V38" s="2704"/>
      <c r="W38" s="2704"/>
      <c r="X38" s="2704"/>
      <c r="Y38" s="2704"/>
      <c r="Z38" s="2704"/>
      <c r="AA38" s="2704"/>
      <c r="AB38" s="2704"/>
      <c r="AC38" s="2704"/>
      <c r="AD38" s="2704"/>
      <c r="AE38" s="2704"/>
      <c r="AF38" s="2704"/>
      <c r="AG38" s="2710" t="s">
        <v>850</v>
      </c>
      <c r="AH38" s="2710"/>
      <c r="AI38" s="2710"/>
      <c r="AJ38" s="2702">
        <f>UnosPod!H601</f>
        <v>0</v>
      </c>
      <c r="AK38" s="2702"/>
      <c r="AL38" s="2702"/>
      <c r="AM38" s="2702"/>
      <c r="AN38" s="2702"/>
      <c r="AO38" s="2702"/>
      <c r="AP38" s="2702"/>
      <c r="AQ38" s="2702">
        <f>ProslaGodina!B305</f>
        <v>0</v>
      </c>
      <c r="AR38" s="2702"/>
      <c r="AS38" s="2702"/>
      <c r="AT38" s="2702"/>
      <c r="AU38" s="2702"/>
      <c r="AV38" s="2702"/>
      <c r="AW38" s="2703"/>
    </row>
    <row r="39" spans="1:49" s="951" customFormat="1" ht="24" customHeight="1" x14ac:dyDescent="0.2">
      <c r="A39" s="2614" t="s">
        <v>223</v>
      </c>
      <c r="B39" s="2615"/>
      <c r="C39" s="2615"/>
      <c r="D39" s="2615"/>
      <c r="E39" s="2615"/>
      <c r="F39" s="2706"/>
      <c r="G39" s="1017" t="s">
        <v>1363</v>
      </c>
      <c r="H39" s="1015"/>
      <c r="I39" s="1015"/>
      <c r="J39" s="1015"/>
      <c r="K39" s="1015"/>
      <c r="L39" s="1015"/>
      <c r="M39" s="1015"/>
      <c r="N39" s="1015"/>
      <c r="O39" s="1015"/>
      <c r="P39" s="1015"/>
      <c r="Q39" s="1015"/>
      <c r="R39" s="1015"/>
      <c r="S39" s="1015"/>
      <c r="T39" s="1015"/>
      <c r="U39" s="1015"/>
      <c r="V39" s="1015"/>
      <c r="W39" s="1015"/>
      <c r="X39" s="1015"/>
      <c r="Y39" s="1015"/>
      <c r="Z39" s="1015"/>
      <c r="AA39" s="1015"/>
      <c r="AB39" s="1015"/>
      <c r="AC39" s="1015"/>
      <c r="AD39" s="1015"/>
      <c r="AE39" s="1015"/>
      <c r="AF39" s="971"/>
      <c r="AG39" s="2503" t="s">
        <v>852</v>
      </c>
      <c r="AH39" s="2503"/>
      <c r="AI39" s="2503"/>
      <c r="AJ39" s="2711">
        <f>AJ40+AJ43+AJ44+AJ45+AJ46+AJ47+AJ48</f>
        <v>0</v>
      </c>
      <c r="AK39" s="2711"/>
      <c r="AL39" s="2711"/>
      <c r="AM39" s="2711"/>
      <c r="AN39" s="2711"/>
      <c r="AO39" s="2711"/>
      <c r="AP39" s="2711"/>
      <c r="AQ39" s="2711">
        <f>AQ40+AQ43+AQ44+AQ45+AQ46+AQ47+AQ48</f>
        <v>0</v>
      </c>
      <c r="AR39" s="2711"/>
      <c r="AS39" s="2711"/>
      <c r="AT39" s="2711"/>
      <c r="AU39" s="2711"/>
      <c r="AV39" s="2711"/>
      <c r="AW39" s="2712"/>
    </row>
    <row r="40" spans="1:49" s="951" customFormat="1" ht="24" customHeight="1" x14ac:dyDescent="0.2">
      <c r="A40" s="2707" t="s">
        <v>218</v>
      </c>
      <c r="B40" s="2708"/>
      <c r="C40" s="2708"/>
      <c r="D40" s="2708"/>
      <c r="E40" s="2708"/>
      <c r="F40" s="2709"/>
      <c r="G40" s="2704" t="s">
        <v>1362</v>
      </c>
      <c r="H40" s="2704"/>
      <c r="I40" s="2704"/>
      <c r="J40" s="2704"/>
      <c r="K40" s="2704"/>
      <c r="L40" s="2704"/>
      <c r="M40" s="2704"/>
      <c r="N40" s="2704"/>
      <c r="O40" s="2704"/>
      <c r="P40" s="2704"/>
      <c r="Q40" s="2704"/>
      <c r="R40" s="2704"/>
      <c r="S40" s="2704"/>
      <c r="T40" s="2704"/>
      <c r="U40" s="2704"/>
      <c r="V40" s="2704"/>
      <c r="W40" s="2704"/>
      <c r="X40" s="2704"/>
      <c r="Y40" s="2704"/>
      <c r="Z40" s="2704"/>
      <c r="AA40" s="2704"/>
      <c r="AB40" s="2704"/>
      <c r="AC40" s="2704"/>
      <c r="AD40" s="2704"/>
      <c r="AE40" s="2704"/>
      <c r="AF40" s="2704"/>
      <c r="AG40" s="2710" t="s">
        <v>216</v>
      </c>
      <c r="AH40" s="2710"/>
      <c r="AI40" s="2710"/>
      <c r="AJ40" s="2713">
        <f>UnosPod!F50</f>
        <v>0</v>
      </c>
      <c r="AK40" s="2713"/>
      <c r="AL40" s="2713"/>
      <c r="AM40" s="2713"/>
      <c r="AN40" s="2713"/>
      <c r="AO40" s="2713"/>
      <c r="AP40" s="2713"/>
      <c r="AQ40" s="2713">
        <f>ProslaGodina!B307</f>
        <v>0</v>
      </c>
      <c r="AR40" s="2713"/>
      <c r="AS40" s="2713"/>
      <c r="AT40" s="2713"/>
      <c r="AU40" s="2713"/>
      <c r="AV40" s="2713"/>
      <c r="AW40" s="2714"/>
    </row>
    <row r="41" spans="1:49" s="951" customFormat="1" ht="27" customHeight="1" x14ac:dyDescent="0.2">
      <c r="A41" s="2614" t="s">
        <v>835</v>
      </c>
      <c r="B41" s="2615"/>
      <c r="C41" s="2615"/>
      <c r="D41" s="2615"/>
      <c r="E41" s="2615"/>
      <c r="F41" s="2706"/>
      <c r="G41" s="1022" t="s">
        <v>827</v>
      </c>
      <c r="H41" s="1015"/>
      <c r="I41" s="1015"/>
      <c r="J41" s="2744" t="s">
        <v>1374</v>
      </c>
      <c r="K41" s="2744"/>
      <c r="L41" s="2744"/>
      <c r="M41" s="2744"/>
      <c r="N41" s="2744"/>
      <c r="O41" s="2744"/>
      <c r="P41" s="2744"/>
      <c r="Q41" s="2744"/>
      <c r="R41" s="2744"/>
      <c r="S41" s="2744"/>
      <c r="T41" s="2744"/>
      <c r="U41" s="2744"/>
      <c r="V41" s="2744"/>
      <c r="W41" s="2744"/>
      <c r="X41" s="2744"/>
      <c r="Y41" s="2744"/>
      <c r="Z41" s="2744"/>
      <c r="AA41" s="2744"/>
      <c r="AB41" s="2744"/>
      <c r="AC41" s="2744"/>
      <c r="AD41" s="2744"/>
      <c r="AE41" s="2744"/>
      <c r="AF41" s="2744"/>
      <c r="AG41" s="2503" t="s">
        <v>217</v>
      </c>
      <c r="AH41" s="2503"/>
      <c r="AI41" s="2503"/>
      <c r="AJ41" s="2711">
        <f>UnosPod!H604</f>
        <v>0</v>
      </c>
      <c r="AK41" s="2711"/>
      <c r="AL41" s="2711"/>
      <c r="AM41" s="2711"/>
      <c r="AN41" s="2711"/>
      <c r="AO41" s="2711"/>
      <c r="AP41" s="2711"/>
      <c r="AQ41" s="2711">
        <f>ProslaGodina!B308</f>
        <v>0</v>
      </c>
      <c r="AR41" s="2711"/>
      <c r="AS41" s="2711"/>
      <c r="AT41" s="2711"/>
      <c r="AU41" s="2711"/>
      <c r="AV41" s="2711"/>
      <c r="AW41" s="2712"/>
    </row>
    <row r="42" spans="1:49" s="951" customFormat="1" ht="27" customHeight="1" x14ac:dyDescent="0.2">
      <c r="A42" s="2707" t="s">
        <v>835</v>
      </c>
      <c r="B42" s="2708"/>
      <c r="C42" s="2708"/>
      <c r="D42" s="2708"/>
      <c r="E42" s="2708"/>
      <c r="F42" s="2709"/>
      <c r="G42" s="2737" t="s">
        <v>953</v>
      </c>
      <c r="H42" s="2737"/>
      <c r="I42" s="2737"/>
      <c r="J42" s="2737"/>
      <c r="K42" s="2737"/>
      <c r="L42" s="2737"/>
      <c r="M42" s="2737"/>
      <c r="N42" s="2737"/>
      <c r="O42" s="2737"/>
      <c r="P42" s="2737"/>
      <c r="Q42" s="2737"/>
      <c r="R42" s="2737"/>
      <c r="S42" s="2737"/>
      <c r="T42" s="2737"/>
      <c r="U42" s="2737"/>
      <c r="V42" s="2737"/>
      <c r="W42" s="2737"/>
      <c r="X42" s="2737"/>
      <c r="Y42" s="2737"/>
      <c r="Z42" s="2737"/>
      <c r="AA42" s="2737"/>
      <c r="AB42" s="2737"/>
      <c r="AC42" s="2737"/>
      <c r="AD42" s="2737"/>
      <c r="AE42" s="2737"/>
      <c r="AF42" s="1009"/>
      <c r="AG42" s="2710" t="s">
        <v>855</v>
      </c>
      <c r="AH42" s="2710"/>
      <c r="AI42" s="2710"/>
      <c r="AJ42" s="2713">
        <f>UnosPod!H605</f>
        <v>0</v>
      </c>
      <c r="AK42" s="2713"/>
      <c r="AL42" s="2713"/>
      <c r="AM42" s="2713"/>
      <c r="AN42" s="2713"/>
      <c r="AO42" s="2713"/>
      <c r="AP42" s="2713"/>
      <c r="AQ42" s="2713">
        <f>ProslaGodina!B309</f>
        <v>0</v>
      </c>
      <c r="AR42" s="2713"/>
      <c r="AS42" s="2713"/>
      <c r="AT42" s="2713"/>
      <c r="AU42" s="2713"/>
      <c r="AV42" s="2713"/>
      <c r="AW42" s="2714"/>
    </row>
    <row r="43" spans="1:49" s="951" customFormat="1" ht="22.5" customHeight="1" x14ac:dyDescent="0.2">
      <c r="A43" s="2614" t="s">
        <v>219</v>
      </c>
      <c r="B43" s="2615"/>
      <c r="C43" s="2615"/>
      <c r="D43" s="2615"/>
      <c r="E43" s="2615"/>
      <c r="F43" s="2706"/>
      <c r="G43" s="1017" t="s">
        <v>837</v>
      </c>
      <c r="H43" s="1015"/>
      <c r="I43" s="1015"/>
      <c r="J43" s="1015"/>
      <c r="K43" s="1015"/>
      <c r="L43" s="1015"/>
      <c r="M43" s="1015"/>
      <c r="N43" s="1015"/>
      <c r="O43" s="1015"/>
      <c r="P43" s="1015"/>
      <c r="Q43" s="1015"/>
      <c r="R43" s="1015"/>
      <c r="S43" s="1015"/>
      <c r="T43" s="1015"/>
      <c r="U43" s="1015"/>
      <c r="V43" s="1015"/>
      <c r="W43" s="1015"/>
      <c r="X43" s="1015"/>
      <c r="Y43" s="1015"/>
      <c r="Z43" s="1015"/>
      <c r="AA43" s="1015"/>
      <c r="AB43" s="1015"/>
      <c r="AC43" s="1015"/>
      <c r="AD43" s="1015"/>
      <c r="AE43" s="1015"/>
      <c r="AF43" s="971"/>
      <c r="AG43" s="2503" t="s">
        <v>856</v>
      </c>
      <c r="AH43" s="2503"/>
      <c r="AI43" s="2503"/>
      <c r="AJ43" s="2639">
        <f>UnosPod!F51</f>
        <v>0</v>
      </c>
      <c r="AK43" s="2639"/>
      <c r="AL43" s="2639"/>
      <c r="AM43" s="2639"/>
      <c r="AN43" s="2639"/>
      <c r="AO43" s="2639"/>
      <c r="AP43" s="2639"/>
      <c r="AQ43" s="2639">
        <f>ProslaGodina!B310</f>
        <v>0</v>
      </c>
      <c r="AR43" s="2639"/>
      <c r="AS43" s="2639"/>
      <c r="AT43" s="2639"/>
      <c r="AU43" s="2639"/>
      <c r="AV43" s="2639"/>
      <c r="AW43" s="2640"/>
    </row>
    <row r="44" spans="1:49" s="951" customFormat="1" ht="22.5" customHeight="1" x14ac:dyDescent="0.2">
      <c r="A44" s="2707" t="s">
        <v>220</v>
      </c>
      <c r="B44" s="2708"/>
      <c r="C44" s="2708"/>
      <c r="D44" s="2708"/>
      <c r="E44" s="2708"/>
      <c r="F44" s="2709"/>
      <c r="G44" s="1018" t="s">
        <v>838</v>
      </c>
      <c r="H44" s="1016"/>
      <c r="I44" s="1016"/>
      <c r="J44" s="1016"/>
      <c r="K44" s="1016"/>
      <c r="L44" s="1016"/>
      <c r="M44" s="1016"/>
      <c r="N44" s="1016"/>
      <c r="O44" s="1016"/>
      <c r="P44" s="1016"/>
      <c r="Q44" s="1016"/>
      <c r="R44" s="1016"/>
      <c r="S44" s="1016"/>
      <c r="T44" s="1016"/>
      <c r="U44" s="1016"/>
      <c r="V44" s="1016"/>
      <c r="W44" s="1016"/>
      <c r="X44" s="1016"/>
      <c r="Y44" s="1016"/>
      <c r="Z44" s="1016"/>
      <c r="AA44" s="1016"/>
      <c r="AB44" s="1016"/>
      <c r="AC44" s="1016"/>
      <c r="AD44" s="1016"/>
      <c r="AE44" s="1016"/>
      <c r="AF44" s="1009"/>
      <c r="AG44" s="2710" t="s">
        <v>857</v>
      </c>
      <c r="AH44" s="2710"/>
      <c r="AI44" s="2710"/>
      <c r="AJ44" s="2702">
        <f>UnosPod!F52</f>
        <v>0</v>
      </c>
      <c r="AK44" s="2702"/>
      <c r="AL44" s="2702"/>
      <c r="AM44" s="2702"/>
      <c r="AN44" s="2702"/>
      <c r="AO44" s="2702"/>
      <c r="AP44" s="2702"/>
      <c r="AQ44" s="2702">
        <f>ProslaGodina!B311</f>
        <v>0</v>
      </c>
      <c r="AR44" s="2702"/>
      <c r="AS44" s="2702"/>
      <c r="AT44" s="2702"/>
      <c r="AU44" s="2702"/>
      <c r="AV44" s="2702"/>
      <c r="AW44" s="2703"/>
    </row>
    <row r="45" spans="1:49" s="951" customFormat="1" ht="22.5" customHeight="1" x14ac:dyDescent="0.2">
      <c r="A45" s="2614" t="s">
        <v>221</v>
      </c>
      <c r="B45" s="2615"/>
      <c r="C45" s="2615"/>
      <c r="D45" s="2615"/>
      <c r="E45" s="2615"/>
      <c r="F45" s="2706"/>
      <c r="G45" s="1017" t="s">
        <v>842</v>
      </c>
      <c r="H45" s="1015"/>
      <c r="I45" s="1015"/>
      <c r="J45" s="1015"/>
      <c r="K45" s="1015"/>
      <c r="L45" s="1015"/>
      <c r="M45" s="1015"/>
      <c r="N45" s="1015"/>
      <c r="O45" s="1015"/>
      <c r="P45" s="1015"/>
      <c r="Q45" s="1015"/>
      <c r="R45" s="1015"/>
      <c r="S45" s="1015"/>
      <c r="T45" s="1015"/>
      <c r="U45" s="1015"/>
      <c r="V45" s="1015"/>
      <c r="W45" s="1015"/>
      <c r="X45" s="1015"/>
      <c r="Y45" s="1015"/>
      <c r="Z45" s="1015"/>
      <c r="AA45" s="1015"/>
      <c r="AB45" s="1015"/>
      <c r="AC45" s="1015"/>
      <c r="AD45" s="1015"/>
      <c r="AE45" s="1015"/>
      <c r="AF45" s="971"/>
      <c r="AG45" s="2503" t="s">
        <v>858</v>
      </c>
      <c r="AH45" s="2503"/>
      <c r="AI45" s="2503"/>
      <c r="AJ45" s="2639">
        <f>UnosPod!F53</f>
        <v>0</v>
      </c>
      <c r="AK45" s="2639"/>
      <c r="AL45" s="2639"/>
      <c r="AM45" s="2639"/>
      <c r="AN45" s="2639"/>
      <c r="AO45" s="2639"/>
      <c r="AP45" s="2639"/>
      <c r="AQ45" s="2639">
        <f>ProslaGodina!B312</f>
        <v>0</v>
      </c>
      <c r="AR45" s="2639"/>
      <c r="AS45" s="2639"/>
      <c r="AT45" s="2639"/>
      <c r="AU45" s="2639"/>
      <c r="AV45" s="2639"/>
      <c r="AW45" s="2640"/>
    </row>
    <row r="46" spans="1:49" s="951" customFormat="1" ht="22.5" customHeight="1" x14ac:dyDescent="0.2">
      <c r="A46" s="2707" t="s">
        <v>222</v>
      </c>
      <c r="B46" s="2708"/>
      <c r="C46" s="2708"/>
      <c r="D46" s="2708"/>
      <c r="E46" s="2708"/>
      <c r="F46" s="2709"/>
      <c r="G46" s="1018" t="s">
        <v>839</v>
      </c>
      <c r="H46" s="1016"/>
      <c r="I46" s="1016"/>
      <c r="J46" s="1009"/>
      <c r="K46" s="1009"/>
      <c r="L46" s="1009"/>
      <c r="M46" s="1009"/>
      <c r="N46" s="1009"/>
      <c r="O46" s="1009"/>
      <c r="P46" s="1009"/>
      <c r="Q46" s="1009"/>
      <c r="R46" s="1009"/>
      <c r="S46" s="1009"/>
      <c r="T46" s="1009"/>
      <c r="U46" s="1009"/>
      <c r="V46" s="1009"/>
      <c r="W46" s="1009"/>
      <c r="X46" s="1009"/>
      <c r="Y46" s="1009"/>
      <c r="Z46" s="1009"/>
      <c r="AA46" s="1009"/>
      <c r="AB46" s="1009"/>
      <c r="AC46" s="1009"/>
      <c r="AD46" s="1009"/>
      <c r="AE46" s="1009"/>
      <c r="AF46" s="1009"/>
      <c r="AG46" s="2710" t="s">
        <v>859</v>
      </c>
      <c r="AH46" s="2710"/>
      <c r="AI46" s="2710"/>
      <c r="AJ46" s="2702">
        <f>UnosPod!F54</f>
        <v>0</v>
      </c>
      <c r="AK46" s="2702"/>
      <c r="AL46" s="2702"/>
      <c r="AM46" s="2702"/>
      <c r="AN46" s="2702"/>
      <c r="AO46" s="2702"/>
      <c r="AP46" s="2702"/>
      <c r="AQ46" s="2702">
        <f>ProslaGodina!B313</f>
        <v>0</v>
      </c>
      <c r="AR46" s="2702"/>
      <c r="AS46" s="2702"/>
      <c r="AT46" s="2702"/>
      <c r="AU46" s="2702"/>
      <c r="AV46" s="2702"/>
      <c r="AW46" s="2703"/>
    </row>
    <row r="47" spans="1:49" s="951" customFormat="1" ht="22.5" customHeight="1" x14ac:dyDescent="0.2">
      <c r="A47" s="2614" t="s">
        <v>130</v>
      </c>
      <c r="B47" s="2615"/>
      <c r="C47" s="2615"/>
      <c r="D47" s="2615"/>
      <c r="E47" s="2615"/>
      <c r="F47" s="2706"/>
      <c r="G47" s="1017" t="s">
        <v>840</v>
      </c>
      <c r="H47" s="1015"/>
      <c r="I47" s="1015"/>
      <c r="J47" s="971"/>
      <c r="K47" s="971"/>
      <c r="L47" s="971"/>
      <c r="M47" s="971"/>
      <c r="N47" s="971"/>
      <c r="O47" s="971"/>
      <c r="P47" s="971"/>
      <c r="Q47" s="971"/>
      <c r="R47" s="971"/>
      <c r="S47" s="971"/>
      <c r="T47" s="971"/>
      <c r="U47" s="971"/>
      <c r="V47" s="971"/>
      <c r="W47" s="971"/>
      <c r="X47" s="971"/>
      <c r="Y47" s="971"/>
      <c r="Z47" s="971"/>
      <c r="AA47" s="971"/>
      <c r="AB47" s="971"/>
      <c r="AC47" s="971"/>
      <c r="AD47" s="971"/>
      <c r="AE47" s="971"/>
      <c r="AF47" s="971"/>
      <c r="AG47" s="2503" t="s">
        <v>860</v>
      </c>
      <c r="AH47" s="2503"/>
      <c r="AI47" s="2503"/>
      <c r="AJ47" s="2639">
        <f>UnosPod!F55</f>
        <v>0</v>
      </c>
      <c r="AK47" s="2639"/>
      <c r="AL47" s="2639"/>
      <c r="AM47" s="2639"/>
      <c r="AN47" s="2639"/>
      <c r="AO47" s="2639"/>
      <c r="AP47" s="2639"/>
      <c r="AQ47" s="2639">
        <f>ProslaGodina!B314</f>
        <v>0</v>
      </c>
      <c r="AR47" s="2639"/>
      <c r="AS47" s="2639"/>
      <c r="AT47" s="2639"/>
      <c r="AU47" s="2639"/>
      <c r="AV47" s="2639"/>
      <c r="AW47" s="2640"/>
    </row>
    <row r="48" spans="1:49" s="951" customFormat="1" ht="22.5" customHeight="1" x14ac:dyDescent="0.2">
      <c r="A48" s="2707" t="s">
        <v>8</v>
      </c>
      <c r="B48" s="2708"/>
      <c r="C48" s="2708"/>
      <c r="D48" s="2708"/>
      <c r="E48" s="2708"/>
      <c r="F48" s="2709"/>
      <c r="G48" s="1018" t="s">
        <v>841</v>
      </c>
      <c r="H48" s="1016"/>
      <c r="I48" s="1016"/>
      <c r="J48" s="1009"/>
      <c r="K48" s="1009"/>
      <c r="L48" s="1009"/>
      <c r="M48" s="1009"/>
      <c r="N48" s="1009"/>
      <c r="O48" s="1009"/>
      <c r="P48" s="1009"/>
      <c r="Q48" s="1009"/>
      <c r="R48" s="1009"/>
      <c r="S48" s="1009"/>
      <c r="T48" s="1009"/>
      <c r="U48" s="1009"/>
      <c r="V48" s="1009"/>
      <c r="W48" s="1009"/>
      <c r="X48" s="1009"/>
      <c r="Y48" s="1009"/>
      <c r="Z48" s="1009"/>
      <c r="AA48" s="1009"/>
      <c r="AB48" s="1009"/>
      <c r="AC48" s="1009"/>
      <c r="AD48" s="1009"/>
      <c r="AE48" s="1009"/>
      <c r="AF48" s="1009"/>
      <c r="AG48" s="2710" t="s">
        <v>861</v>
      </c>
      <c r="AH48" s="2710"/>
      <c r="AI48" s="2710"/>
      <c r="AJ48" s="2702">
        <f>UnosPod!F56</f>
        <v>0</v>
      </c>
      <c r="AK48" s="2702"/>
      <c r="AL48" s="2702"/>
      <c r="AM48" s="2702"/>
      <c r="AN48" s="2702"/>
      <c r="AO48" s="2702"/>
      <c r="AP48" s="2702"/>
      <c r="AQ48" s="2702">
        <f>ProslaGodina!B315</f>
        <v>0</v>
      </c>
      <c r="AR48" s="2702"/>
      <c r="AS48" s="2702"/>
      <c r="AT48" s="2702"/>
      <c r="AU48" s="2702"/>
      <c r="AV48" s="2702"/>
      <c r="AW48" s="2703"/>
    </row>
    <row r="49" spans="1:50" s="951" customFormat="1" ht="22.5" customHeight="1" x14ac:dyDescent="0.2">
      <c r="A49" s="2614" t="s">
        <v>843</v>
      </c>
      <c r="B49" s="2615"/>
      <c r="C49" s="2615"/>
      <c r="D49" s="2615"/>
      <c r="E49" s="2615"/>
      <c r="F49" s="2706"/>
      <c r="G49" s="1017" t="s">
        <v>844</v>
      </c>
      <c r="H49" s="1015"/>
      <c r="I49" s="1015"/>
      <c r="J49" s="971"/>
      <c r="K49" s="971"/>
      <c r="L49" s="971"/>
      <c r="M49" s="971"/>
      <c r="N49" s="971"/>
      <c r="O49" s="971"/>
      <c r="P49" s="971"/>
      <c r="Q49" s="971"/>
      <c r="R49" s="971"/>
      <c r="S49" s="971"/>
      <c r="T49" s="971"/>
      <c r="U49" s="971"/>
      <c r="V49" s="971"/>
      <c r="W49" s="971"/>
      <c r="X49" s="971"/>
      <c r="Y49" s="971"/>
      <c r="Z49" s="971"/>
      <c r="AA49" s="971"/>
      <c r="AB49" s="971"/>
      <c r="AC49" s="971"/>
      <c r="AD49" s="971"/>
      <c r="AE49" s="971"/>
      <c r="AF49" s="971"/>
      <c r="AG49" s="2503" t="s">
        <v>862</v>
      </c>
      <c r="AH49" s="2503"/>
      <c r="AI49" s="2503"/>
      <c r="AJ49" s="2639">
        <f>UnosPod!F64+UnosPod!F75</f>
        <v>0</v>
      </c>
      <c r="AK49" s="2639"/>
      <c r="AL49" s="2639"/>
      <c r="AM49" s="2639"/>
      <c r="AN49" s="2639"/>
      <c r="AO49" s="2639"/>
      <c r="AP49" s="2639"/>
      <c r="AQ49" s="2639">
        <f>ProslaGodina!B316</f>
        <v>0</v>
      </c>
      <c r="AR49" s="2639"/>
      <c r="AS49" s="2639"/>
      <c r="AT49" s="2639"/>
      <c r="AU49" s="2639"/>
      <c r="AV49" s="2639"/>
      <c r="AW49" s="2640"/>
    </row>
    <row r="50" spans="1:50" s="951" customFormat="1" ht="22.5" customHeight="1" x14ac:dyDescent="0.2">
      <c r="A50" s="2707" t="s">
        <v>851</v>
      </c>
      <c r="B50" s="2708"/>
      <c r="C50" s="2708"/>
      <c r="D50" s="2708"/>
      <c r="E50" s="2708"/>
      <c r="F50" s="2709"/>
      <c r="G50" s="1018" t="s">
        <v>1364</v>
      </c>
      <c r="H50" s="1016"/>
      <c r="I50" s="1016"/>
      <c r="J50" s="1009"/>
      <c r="K50" s="1009"/>
      <c r="L50" s="1009"/>
      <c r="M50" s="1009"/>
      <c r="N50" s="1009"/>
      <c r="O50" s="1009"/>
      <c r="P50" s="1009"/>
      <c r="Q50" s="1009"/>
      <c r="R50" s="1009"/>
      <c r="S50" s="1009"/>
      <c r="T50" s="1009"/>
      <c r="U50" s="1009"/>
      <c r="V50" s="1009"/>
      <c r="W50" s="1009"/>
      <c r="X50" s="1009"/>
      <c r="Y50" s="1009"/>
      <c r="Z50" s="1009"/>
      <c r="AA50" s="1009"/>
      <c r="AB50" s="1009"/>
      <c r="AC50" s="1009"/>
      <c r="AD50" s="1009"/>
      <c r="AE50" s="1009"/>
      <c r="AF50" s="1009"/>
      <c r="AG50" s="2710" t="s">
        <v>707</v>
      </c>
      <c r="AH50" s="2710"/>
      <c r="AI50" s="2710"/>
      <c r="AJ50" s="2702">
        <f>UnosPod!H613</f>
        <v>0</v>
      </c>
      <c r="AK50" s="2702"/>
      <c r="AL50" s="2702"/>
      <c r="AM50" s="2702"/>
      <c r="AN50" s="2702"/>
      <c r="AO50" s="2702"/>
      <c r="AP50" s="2702"/>
      <c r="AQ50" s="2702">
        <f>ProslaGodina!B317</f>
        <v>0</v>
      </c>
      <c r="AR50" s="2702"/>
      <c r="AS50" s="2702"/>
      <c r="AT50" s="2702"/>
      <c r="AU50" s="2702"/>
      <c r="AV50" s="2702"/>
      <c r="AW50" s="2703"/>
    </row>
    <row r="51" spans="1:50" s="951" customFormat="1" ht="22.5" customHeight="1" x14ac:dyDescent="0.2">
      <c r="A51" s="2614" t="s">
        <v>853</v>
      </c>
      <c r="B51" s="2615"/>
      <c r="C51" s="2615"/>
      <c r="D51" s="2615"/>
      <c r="E51" s="2615"/>
      <c r="F51" s="2706"/>
      <c r="G51" s="1015" t="s">
        <v>1365</v>
      </c>
      <c r="H51" s="1015"/>
      <c r="I51" s="1015"/>
      <c r="J51" s="971"/>
      <c r="K51" s="971"/>
      <c r="L51" s="971"/>
      <c r="M51" s="971"/>
      <c r="N51" s="971"/>
      <c r="O51" s="971"/>
      <c r="P51" s="971"/>
      <c r="Q51" s="971"/>
      <c r="R51" s="971"/>
      <c r="S51" s="971"/>
      <c r="T51" s="971"/>
      <c r="U51" s="971"/>
      <c r="V51" s="971"/>
      <c r="W51" s="971"/>
      <c r="X51" s="971"/>
      <c r="Y51" s="971"/>
      <c r="Z51" s="971"/>
      <c r="AA51" s="971"/>
      <c r="AB51" s="971"/>
      <c r="AC51" s="971"/>
      <c r="AD51" s="971"/>
      <c r="AE51" s="971"/>
      <c r="AF51" s="971"/>
      <c r="AG51" s="2503" t="s">
        <v>708</v>
      </c>
      <c r="AH51" s="2503"/>
      <c r="AI51" s="2503"/>
      <c r="AJ51" s="2639">
        <f>UnosPod!H614</f>
        <v>0</v>
      </c>
      <c r="AK51" s="2639"/>
      <c r="AL51" s="2639"/>
      <c r="AM51" s="2639"/>
      <c r="AN51" s="2639"/>
      <c r="AO51" s="2639"/>
      <c r="AP51" s="2639"/>
      <c r="AQ51" s="2639">
        <f>ProslaGodina!B318</f>
        <v>0</v>
      </c>
      <c r="AR51" s="2639"/>
      <c r="AS51" s="2639"/>
      <c r="AT51" s="2639"/>
      <c r="AU51" s="2639"/>
      <c r="AV51" s="2639"/>
      <c r="AW51" s="2640"/>
    </row>
    <row r="52" spans="1:50" s="951" customFormat="1" ht="22.5" customHeight="1" x14ac:dyDescent="0.2">
      <c r="A52" s="2722" t="s">
        <v>121</v>
      </c>
      <c r="B52" s="2723"/>
      <c r="C52" s="2723"/>
      <c r="D52" s="2723"/>
      <c r="E52" s="2723"/>
      <c r="F52" s="2724"/>
      <c r="G52" s="1023" t="s">
        <v>1366</v>
      </c>
      <c r="H52" s="1023"/>
      <c r="I52" s="1023"/>
      <c r="J52" s="1024"/>
      <c r="K52" s="1024"/>
      <c r="L52" s="1024"/>
      <c r="M52" s="1024"/>
      <c r="N52" s="1024"/>
      <c r="O52" s="1024"/>
      <c r="P52" s="1024"/>
      <c r="Q52" s="1024"/>
      <c r="R52" s="1024"/>
      <c r="S52" s="1024"/>
      <c r="T52" s="1024"/>
      <c r="U52" s="1024"/>
      <c r="V52" s="1024"/>
      <c r="W52" s="1024"/>
      <c r="X52" s="1024"/>
      <c r="Y52" s="1024"/>
      <c r="Z52" s="1024"/>
      <c r="AA52" s="1024"/>
      <c r="AB52" s="1024"/>
      <c r="AC52" s="1024"/>
      <c r="AD52" s="1024"/>
      <c r="AE52" s="1024"/>
      <c r="AF52" s="1024"/>
      <c r="AG52" s="2725" t="s">
        <v>867</v>
      </c>
      <c r="AH52" s="2725"/>
      <c r="AI52" s="2725"/>
      <c r="AJ52" s="2726">
        <f>UnosPod!F73</f>
        <v>0</v>
      </c>
      <c r="AK52" s="2726"/>
      <c r="AL52" s="2726"/>
      <c r="AM52" s="2726"/>
      <c r="AN52" s="2726"/>
      <c r="AO52" s="2726"/>
      <c r="AP52" s="2726"/>
      <c r="AQ52" s="2726">
        <f>ProslaGodina!B319</f>
        <v>0</v>
      </c>
      <c r="AR52" s="2726"/>
      <c r="AS52" s="2726"/>
      <c r="AT52" s="2726"/>
      <c r="AU52" s="2726"/>
      <c r="AV52" s="2726"/>
      <c r="AW52" s="2727"/>
    </row>
    <row r="53" spans="1:50" s="951" customFormat="1" ht="12.75" customHeight="1" x14ac:dyDescent="0.2"/>
    <row r="54" spans="1:50" s="951" customFormat="1" ht="12.75" customHeight="1" x14ac:dyDescent="0.2"/>
    <row r="55" spans="1:50" s="951" customFormat="1" ht="12.75" customHeight="1" x14ac:dyDescent="0.2"/>
    <row r="56" spans="1:50" s="951" customFormat="1" ht="12.75" customHeight="1" x14ac:dyDescent="0.2"/>
    <row r="57" spans="1:50" s="951" customFormat="1" ht="12.75" customHeight="1" x14ac:dyDescent="0.2"/>
    <row r="58" spans="1:50" s="951" customFormat="1" ht="12.75" customHeight="1" x14ac:dyDescent="0.2"/>
    <row r="59" spans="1:50" s="951" customFormat="1" ht="12.75" customHeight="1" x14ac:dyDescent="0.2"/>
    <row r="60" spans="1:50" s="967" customFormat="1" ht="17.25" customHeight="1" x14ac:dyDescent="0.2">
      <c r="A60" s="2552"/>
      <c r="B60" s="2553"/>
      <c r="C60" s="2553"/>
      <c r="D60" s="2554"/>
      <c r="E60" s="2554"/>
      <c r="F60" s="2553"/>
      <c r="G60" s="2555"/>
      <c r="H60" s="2556"/>
      <c r="I60" s="2556"/>
      <c r="J60" s="2556"/>
      <c r="K60" s="2556"/>
      <c r="L60" s="2556"/>
      <c r="M60" s="2556"/>
      <c r="N60" s="2556"/>
      <c r="O60" s="2556"/>
      <c r="P60" s="2556"/>
      <c r="Q60" s="2556"/>
      <c r="R60" s="2556"/>
      <c r="S60" s="2556"/>
      <c r="T60" s="2556"/>
      <c r="U60" s="2556"/>
      <c r="V60" s="2557"/>
      <c r="W60" s="2557"/>
      <c r="X60" s="2556"/>
      <c r="Y60" s="2557"/>
      <c r="Z60" s="2557"/>
      <c r="AA60" s="2556"/>
      <c r="AB60" s="2556"/>
      <c r="AC60" s="2556"/>
      <c r="AD60" s="2556"/>
      <c r="AE60" s="2556"/>
      <c r="AF60" s="2558"/>
      <c r="AG60" s="2559" t="s">
        <v>486</v>
      </c>
      <c r="AH60" s="2728"/>
      <c r="AI60" s="2560"/>
      <c r="AJ60" s="2565" t="s">
        <v>1752</v>
      </c>
      <c r="AK60" s="2565"/>
      <c r="AL60" s="2565"/>
      <c r="AM60" s="2565"/>
      <c r="AN60" s="2565"/>
      <c r="AO60" s="2565"/>
      <c r="AP60" s="2565"/>
      <c r="AQ60" s="2565"/>
      <c r="AR60" s="2565"/>
      <c r="AS60" s="2565"/>
      <c r="AT60" s="2565"/>
      <c r="AU60" s="2565"/>
      <c r="AV60" s="2565"/>
      <c r="AW60" s="2566"/>
      <c r="AX60" s="951"/>
    </row>
    <row r="61" spans="1:50" s="967" customFormat="1" ht="14.25" customHeight="1" x14ac:dyDescent="0.2">
      <c r="A61" s="2567" t="s">
        <v>1814</v>
      </c>
      <c r="B61" s="2568"/>
      <c r="C61" s="2568"/>
      <c r="D61" s="2568"/>
      <c r="E61" s="2568"/>
      <c r="F61" s="2568"/>
      <c r="G61" s="2569" t="s">
        <v>1652</v>
      </c>
      <c r="H61" s="2569"/>
      <c r="I61" s="2569"/>
      <c r="J61" s="2569"/>
      <c r="K61" s="2569"/>
      <c r="L61" s="2569"/>
      <c r="M61" s="2569"/>
      <c r="N61" s="2569"/>
      <c r="O61" s="2569"/>
      <c r="P61" s="2569"/>
      <c r="Q61" s="2569"/>
      <c r="R61" s="2569"/>
      <c r="S61" s="2569"/>
      <c r="T61" s="2569"/>
      <c r="U61" s="2569"/>
      <c r="V61" s="2569"/>
      <c r="W61" s="2569"/>
      <c r="X61" s="2569"/>
      <c r="Y61" s="2569"/>
      <c r="Z61" s="2569"/>
      <c r="AA61" s="2569"/>
      <c r="AB61" s="2569"/>
      <c r="AC61" s="2569"/>
      <c r="AD61" s="2569"/>
      <c r="AE61" s="2569"/>
      <c r="AF61" s="2569"/>
      <c r="AG61" s="2561"/>
      <c r="AH61" s="2729"/>
      <c r="AI61" s="2562"/>
      <c r="AJ61" s="2570" t="s">
        <v>140</v>
      </c>
      <c r="AK61" s="2571"/>
      <c r="AL61" s="2571"/>
      <c r="AM61" s="2571"/>
      <c r="AN61" s="2571"/>
      <c r="AO61" s="2571"/>
      <c r="AP61" s="2572"/>
      <c r="AQ61" s="2576" t="s">
        <v>1653</v>
      </c>
      <c r="AR61" s="2576"/>
      <c r="AS61" s="2576"/>
      <c r="AT61" s="2576"/>
      <c r="AU61" s="2576"/>
      <c r="AV61" s="2576"/>
      <c r="AW61" s="2577"/>
      <c r="AX61" s="951"/>
    </row>
    <row r="62" spans="1:50" s="967" customFormat="1" ht="14.25" customHeight="1" x14ac:dyDescent="0.2">
      <c r="A62" s="2578"/>
      <c r="B62" s="2579"/>
      <c r="C62" s="2579"/>
      <c r="D62" s="2579"/>
      <c r="E62" s="2579"/>
      <c r="F62" s="2579"/>
      <c r="G62" s="2528"/>
      <c r="H62" s="2528"/>
      <c r="I62" s="2528"/>
      <c r="J62" s="2528"/>
      <c r="K62" s="2528"/>
      <c r="L62" s="2528"/>
      <c r="M62" s="2528"/>
      <c r="N62" s="2528"/>
      <c r="O62" s="2528"/>
      <c r="P62" s="2528"/>
      <c r="Q62" s="2528"/>
      <c r="R62" s="2528"/>
      <c r="S62" s="2528"/>
      <c r="T62" s="2528"/>
      <c r="U62" s="2528"/>
      <c r="V62" s="2528"/>
      <c r="W62" s="2528"/>
      <c r="X62" s="2528"/>
      <c r="Y62" s="2528"/>
      <c r="Z62" s="2528"/>
      <c r="AA62" s="2528"/>
      <c r="AB62" s="2528"/>
      <c r="AC62" s="2528"/>
      <c r="AD62" s="2528"/>
      <c r="AE62" s="2528"/>
      <c r="AF62" s="2528"/>
      <c r="AG62" s="2563"/>
      <c r="AH62" s="2730"/>
      <c r="AI62" s="2564"/>
      <c r="AJ62" s="2573"/>
      <c r="AK62" s="2574"/>
      <c r="AL62" s="2574"/>
      <c r="AM62" s="2574"/>
      <c r="AN62" s="2574"/>
      <c r="AO62" s="2574"/>
      <c r="AP62" s="2575"/>
      <c r="AQ62" s="2528" t="s">
        <v>1654</v>
      </c>
      <c r="AR62" s="2528"/>
      <c r="AS62" s="2528"/>
      <c r="AT62" s="2528"/>
      <c r="AU62" s="2528"/>
      <c r="AV62" s="2528"/>
      <c r="AW62" s="2529"/>
      <c r="AX62" s="951"/>
    </row>
    <row r="63" spans="1:50" s="968" customFormat="1" ht="19.5" customHeight="1" x14ac:dyDescent="0.2">
      <c r="A63" s="2738" t="s">
        <v>194</v>
      </c>
      <c r="B63" s="2739"/>
      <c r="C63" s="2739"/>
      <c r="D63" s="2739"/>
      <c r="E63" s="2739"/>
      <c r="F63" s="2739"/>
      <c r="G63" s="2740" t="s">
        <v>408</v>
      </c>
      <c r="H63" s="2741"/>
      <c r="I63" s="2741"/>
      <c r="J63" s="2741"/>
      <c r="K63" s="2741"/>
      <c r="L63" s="2741"/>
      <c r="M63" s="2741"/>
      <c r="N63" s="2741"/>
      <c r="O63" s="2741"/>
      <c r="P63" s="2741"/>
      <c r="Q63" s="2741"/>
      <c r="R63" s="2741"/>
      <c r="S63" s="2741"/>
      <c r="T63" s="2741"/>
      <c r="U63" s="2741"/>
      <c r="V63" s="2741"/>
      <c r="W63" s="2741"/>
      <c r="X63" s="2741"/>
      <c r="Y63" s="2741"/>
      <c r="Z63" s="2741"/>
      <c r="AA63" s="2741"/>
      <c r="AB63" s="2741"/>
      <c r="AC63" s="2741"/>
      <c r="AD63" s="2741"/>
      <c r="AE63" s="2741"/>
      <c r="AF63" s="2742"/>
      <c r="AG63" s="2739" t="s">
        <v>80</v>
      </c>
      <c r="AH63" s="2739"/>
      <c r="AI63" s="2739"/>
      <c r="AJ63" s="2739" t="s">
        <v>188</v>
      </c>
      <c r="AK63" s="2739"/>
      <c r="AL63" s="2739"/>
      <c r="AM63" s="2739"/>
      <c r="AN63" s="2739"/>
      <c r="AO63" s="2739"/>
      <c r="AP63" s="2739"/>
      <c r="AQ63" s="2739" t="s">
        <v>697</v>
      </c>
      <c r="AR63" s="2739"/>
      <c r="AS63" s="2739"/>
      <c r="AT63" s="2739"/>
      <c r="AU63" s="2739"/>
      <c r="AV63" s="2739"/>
      <c r="AW63" s="2743"/>
      <c r="AX63" s="951"/>
    </row>
    <row r="64" spans="1:50" s="951" customFormat="1" ht="24" customHeight="1" x14ac:dyDescent="0.2">
      <c r="A64" s="2614" t="s">
        <v>13</v>
      </c>
      <c r="B64" s="2615"/>
      <c r="C64" s="2615"/>
      <c r="D64" s="2615"/>
      <c r="E64" s="2615"/>
      <c r="F64" s="2706"/>
      <c r="G64" s="1017" t="s">
        <v>854</v>
      </c>
      <c r="H64" s="1015"/>
      <c r="I64" s="1015"/>
      <c r="J64" s="971"/>
      <c r="K64" s="971"/>
      <c r="L64" s="971"/>
      <c r="M64" s="971"/>
      <c r="N64" s="971"/>
      <c r="O64" s="971"/>
      <c r="P64" s="971"/>
      <c r="Q64" s="971"/>
      <c r="R64" s="971"/>
      <c r="S64" s="971"/>
      <c r="T64" s="971"/>
      <c r="U64" s="971"/>
      <c r="V64" s="971"/>
      <c r="W64" s="971"/>
      <c r="X64" s="971"/>
      <c r="Y64" s="971"/>
      <c r="Z64" s="971"/>
      <c r="AA64" s="971"/>
      <c r="AB64" s="971"/>
      <c r="AC64" s="971"/>
      <c r="AD64" s="971"/>
      <c r="AE64" s="971"/>
      <c r="AF64" s="971"/>
      <c r="AG64" s="2503" t="s">
        <v>869</v>
      </c>
      <c r="AH64" s="2503"/>
      <c r="AI64" s="2503"/>
      <c r="AJ64" s="2639">
        <f>UnosPod!F104</f>
        <v>0</v>
      </c>
      <c r="AK64" s="2639"/>
      <c r="AL64" s="2639"/>
      <c r="AM64" s="2639"/>
      <c r="AN64" s="2639"/>
      <c r="AO64" s="2639"/>
      <c r="AP64" s="2639"/>
      <c r="AQ64" s="2639">
        <f>ProslaGodina!B320</f>
        <v>0</v>
      </c>
      <c r="AR64" s="2639"/>
      <c r="AS64" s="2639"/>
      <c r="AT64" s="2639"/>
      <c r="AU64" s="2639"/>
      <c r="AV64" s="2639"/>
      <c r="AW64" s="2640"/>
    </row>
    <row r="65" spans="1:49" s="951" customFormat="1" ht="24" customHeight="1" x14ac:dyDescent="0.2">
      <c r="A65" s="2707" t="s">
        <v>128</v>
      </c>
      <c r="B65" s="2708"/>
      <c r="C65" s="2708"/>
      <c r="D65" s="2708"/>
      <c r="E65" s="2708"/>
      <c r="F65" s="2709"/>
      <c r="G65" s="1018" t="s">
        <v>1367</v>
      </c>
      <c r="H65" s="1016"/>
      <c r="I65" s="1016"/>
      <c r="J65" s="1009"/>
      <c r="K65" s="1009"/>
      <c r="L65" s="1009"/>
      <c r="M65" s="1009"/>
      <c r="N65" s="1009"/>
      <c r="O65" s="1009"/>
      <c r="P65" s="1009"/>
      <c r="Q65" s="1009"/>
      <c r="R65" s="1009"/>
      <c r="S65" s="1009"/>
      <c r="T65" s="1009"/>
      <c r="U65" s="1009"/>
      <c r="V65" s="1009"/>
      <c r="W65" s="1009"/>
      <c r="X65" s="1009"/>
      <c r="Y65" s="1009"/>
      <c r="Z65" s="1009"/>
      <c r="AA65" s="1009"/>
      <c r="AB65" s="1009"/>
      <c r="AC65" s="1009"/>
      <c r="AD65" s="1009"/>
      <c r="AE65" s="1009"/>
      <c r="AF65" s="1009"/>
      <c r="AG65" s="2710" t="s">
        <v>872</v>
      </c>
      <c r="AH65" s="2710"/>
      <c r="AI65" s="2710"/>
      <c r="AJ65" s="2702">
        <f>UnosPod!F103</f>
        <v>0</v>
      </c>
      <c r="AK65" s="2702"/>
      <c r="AL65" s="2702"/>
      <c r="AM65" s="2702"/>
      <c r="AN65" s="2702"/>
      <c r="AO65" s="2702"/>
      <c r="AP65" s="2702"/>
      <c r="AQ65" s="2702">
        <f>ProslaGodina!B321</f>
        <v>0</v>
      </c>
      <c r="AR65" s="2702"/>
      <c r="AS65" s="2702"/>
      <c r="AT65" s="2702"/>
      <c r="AU65" s="2702"/>
      <c r="AV65" s="2702"/>
      <c r="AW65" s="2703"/>
    </row>
    <row r="66" spans="1:49" s="951" customFormat="1" ht="24" customHeight="1" x14ac:dyDescent="0.2">
      <c r="A66" s="2614" t="s">
        <v>176</v>
      </c>
      <c r="B66" s="2615"/>
      <c r="C66" s="2615"/>
      <c r="D66" s="2615"/>
      <c r="E66" s="2615"/>
      <c r="F66" s="2706"/>
      <c r="G66" s="1017" t="s">
        <v>1401</v>
      </c>
      <c r="H66" s="1015"/>
      <c r="I66" s="1015"/>
      <c r="J66" s="1015"/>
      <c r="K66" s="971"/>
      <c r="L66" s="971"/>
      <c r="M66" s="971"/>
      <c r="N66" s="971"/>
      <c r="O66" s="971"/>
      <c r="P66" s="971"/>
      <c r="Q66" s="971"/>
      <c r="R66" s="971"/>
      <c r="S66" s="971"/>
      <c r="T66" s="971"/>
      <c r="U66" s="971"/>
      <c r="V66" s="971"/>
      <c r="W66" s="971"/>
      <c r="X66" s="971"/>
      <c r="Y66" s="971"/>
      <c r="Z66" s="971"/>
      <c r="AA66" s="971"/>
      <c r="AB66" s="971"/>
      <c r="AC66" s="971"/>
      <c r="AD66" s="971"/>
      <c r="AE66" s="971"/>
      <c r="AF66" s="971"/>
      <c r="AG66" s="2503" t="s">
        <v>874</v>
      </c>
      <c r="AH66" s="2503"/>
      <c r="AI66" s="2503"/>
      <c r="AJ66" s="2711">
        <f>UnosPod!F115</f>
        <v>0</v>
      </c>
      <c r="AK66" s="2711"/>
      <c r="AL66" s="2711"/>
      <c r="AM66" s="2711"/>
      <c r="AN66" s="2711"/>
      <c r="AO66" s="2711"/>
      <c r="AP66" s="2711"/>
      <c r="AQ66" s="2711">
        <f>ProslaGodina!B322</f>
        <v>0</v>
      </c>
      <c r="AR66" s="2711"/>
      <c r="AS66" s="2711"/>
      <c r="AT66" s="2711"/>
      <c r="AU66" s="2711"/>
      <c r="AV66" s="2711"/>
      <c r="AW66" s="2712"/>
    </row>
    <row r="67" spans="1:49" s="951" customFormat="1" ht="24" customHeight="1" x14ac:dyDescent="0.2">
      <c r="A67" s="2707" t="s">
        <v>1825</v>
      </c>
      <c r="B67" s="2708"/>
      <c r="C67" s="2708"/>
      <c r="D67" s="2708"/>
      <c r="E67" s="2708"/>
      <c r="F67" s="2709"/>
      <c r="G67" s="1018" t="s">
        <v>1826</v>
      </c>
      <c r="H67" s="1016"/>
      <c r="I67" s="1016"/>
      <c r="J67" s="1016"/>
      <c r="K67" s="1009"/>
      <c r="L67" s="1009"/>
      <c r="M67" s="1009"/>
      <c r="N67" s="1009"/>
      <c r="O67" s="1009"/>
      <c r="P67" s="1009"/>
      <c r="Q67" s="1009"/>
      <c r="R67" s="1009"/>
      <c r="S67" s="1009"/>
      <c r="T67" s="1009"/>
      <c r="U67" s="1009"/>
      <c r="V67" s="1009"/>
      <c r="W67" s="1009"/>
      <c r="X67" s="1009"/>
      <c r="Y67" s="1009"/>
      <c r="Z67" s="1009"/>
      <c r="AA67" s="1009"/>
      <c r="AB67" s="1009"/>
      <c r="AC67" s="1009"/>
      <c r="AD67" s="1009"/>
      <c r="AE67" s="1009"/>
      <c r="AF67" s="1009"/>
      <c r="AG67" s="2710" t="s">
        <v>876</v>
      </c>
      <c r="AH67" s="2710"/>
      <c r="AI67" s="2710"/>
      <c r="AJ67" s="2713">
        <f>UnosPod!F116</f>
        <v>0</v>
      </c>
      <c r="AK67" s="2713"/>
      <c r="AL67" s="2713"/>
      <c r="AM67" s="2713"/>
      <c r="AN67" s="2713"/>
      <c r="AO67" s="2713"/>
      <c r="AP67" s="2713"/>
      <c r="AQ67" s="2713">
        <f>ProslaGodina!B323</f>
        <v>0</v>
      </c>
      <c r="AR67" s="2713"/>
      <c r="AS67" s="2713"/>
      <c r="AT67" s="2713"/>
      <c r="AU67" s="2713"/>
      <c r="AV67" s="2713"/>
      <c r="AW67" s="2714"/>
    </row>
    <row r="68" spans="1:49" s="951" customFormat="1" ht="24" customHeight="1" x14ac:dyDescent="0.2">
      <c r="A68" s="2614" t="s">
        <v>1335</v>
      </c>
      <c r="B68" s="2615"/>
      <c r="C68" s="2615"/>
      <c r="D68" s="2615"/>
      <c r="E68" s="2615"/>
      <c r="F68" s="2706"/>
      <c r="G68" s="1017" t="s">
        <v>1368</v>
      </c>
      <c r="H68" s="1015"/>
      <c r="I68" s="1015"/>
      <c r="J68" s="971"/>
      <c r="K68" s="971"/>
      <c r="L68" s="971"/>
      <c r="M68" s="971"/>
      <c r="N68" s="971"/>
      <c r="O68" s="971"/>
      <c r="P68" s="971"/>
      <c r="Q68" s="971"/>
      <c r="R68" s="971"/>
      <c r="S68" s="971"/>
      <c r="T68" s="971"/>
      <c r="U68" s="971"/>
      <c r="V68" s="971"/>
      <c r="W68" s="971"/>
      <c r="X68" s="971"/>
      <c r="Y68" s="971"/>
      <c r="Z68" s="971"/>
      <c r="AA68" s="971"/>
      <c r="AB68" s="971"/>
      <c r="AC68" s="971"/>
      <c r="AD68" s="971"/>
      <c r="AE68" s="971"/>
      <c r="AF68" s="971"/>
      <c r="AG68" s="2503" t="s">
        <v>878</v>
      </c>
      <c r="AH68" s="2503"/>
      <c r="AI68" s="2503"/>
      <c r="AJ68" s="2639">
        <f>UnosPod!H620</f>
        <v>0</v>
      </c>
      <c r="AK68" s="2639"/>
      <c r="AL68" s="2639"/>
      <c r="AM68" s="2639"/>
      <c r="AN68" s="2639"/>
      <c r="AO68" s="2639"/>
      <c r="AP68" s="2639"/>
      <c r="AQ68" s="2639">
        <f>ProslaGodina!B324</f>
        <v>0</v>
      </c>
      <c r="AR68" s="2639"/>
      <c r="AS68" s="2639"/>
      <c r="AT68" s="2639"/>
      <c r="AU68" s="2639"/>
      <c r="AV68" s="2639"/>
      <c r="AW68" s="2640"/>
    </row>
    <row r="69" spans="1:49" s="951" customFormat="1" ht="24" customHeight="1" x14ac:dyDescent="0.2">
      <c r="A69" s="2707" t="s">
        <v>1398</v>
      </c>
      <c r="B69" s="2708"/>
      <c r="C69" s="2708"/>
      <c r="D69" s="2708"/>
      <c r="E69" s="2708"/>
      <c r="F69" s="2709"/>
      <c r="G69" s="1018" t="s">
        <v>1369</v>
      </c>
      <c r="H69" s="1016"/>
      <c r="I69" s="1016"/>
      <c r="J69" s="1009"/>
      <c r="K69" s="1009"/>
      <c r="L69" s="1009"/>
      <c r="M69" s="1009"/>
      <c r="N69" s="1009"/>
      <c r="O69" s="1009"/>
      <c r="P69" s="1009"/>
      <c r="Q69" s="1009"/>
      <c r="R69" s="1009"/>
      <c r="S69" s="1009"/>
      <c r="T69" s="1009"/>
      <c r="U69" s="1009"/>
      <c r="V69" s="1009"/>
      <c r="W69" s="1009"/>
      <c r="X69" s="1009"/>
      <c r="Y69" s="1009"/>
      <c r="Z69" s="1009"/>
      <c r="AA69" s="1009"/>
      <c r="AB69" s="1009"/>
      <c r="AC69" s="1009"/>
      <c r="AD69" s="1009"/>
      <c r="AE69" s="1009"/>
      <c r="AF69" s="1009"/>
      <c r="AG69" s="2710" t="s">
        <v>879</v>
      </c>
      <c r="AH69" s="2710"/>
      <c r="AI69" s="2710"/>
      <c r="AJ69" s="2702">
        <f>UnosPod!H621</f>
        <v>0</v>
      </c>
      <c r="AK69" s="2702"/>
      <c r="AL69" s="2702"/>
      <c r="AM69" s="2702"/>
      <c r="AN69" s="2702"/>
      <c r="AO69" s="2702"/>
      <c r="AP69" s="2702"/>
      <c r="AQ69" s="2702">
        <f>ProslaGodina!B325</f>
        <v>0</v>
      </c>
      <c r="AR69" s="2702"/>
      <c r="AS69" s="2702"/>
      <c r="AT69" s="2702"/>
      <c r="AU69" s="2702"/>
      <c r="AV69" s="2702"/>
      <c r="AW69" s="2703"/>
    </row>
    <row r="70" spans="1:49" s="951" customFormat="1" ht="24" customHeight="1" x14ac:dyDescent="0.2">
      <c r="A70" s="2614" t="s">
        <v>71</v>
      </c>
      <c r="B70" s="2615"/>
      <c r="C70" s="2615"/>
      <c r="D70" s="2615"/>
      <c r="E70" s="2615"/>
      <c r="F70" s="2706"/>
      <c r="G70" s="1017" t="s">
        <v>1379</v>
      </c>
      <c r="H70" s="1015"/>
      <c r="I70" s="1015"/>
      <c r="J70" s="971"/>
      <c r="K70" s="971"/>
      <c r="L70" s="971"/>
      <c r="M70" s="971"/>
      <c r="N70" s="971"/>
      <c r="O70" s="971"/>
      <c r="P70" s="971"/>
      <c r="Q70" s="971"/>
      <c r="R70" s="971"/>
      <c r="S70" s="971"/>
      <c r="T70" s="971"/>
      <c r="U70" s="971"/>
      <c r="V70" s="971"/>
      <c r="W70" s="971"/>
      <c r="X70" s="971"/>
      <c r="Y70" s="971"/>
      <c r="Z70" s="971"/>
      <c r="AA70" s="971"/>
      <c r="AB70" s="971"/>
      <c r="AC70" s="971"/>
      <c r="AD70" s="971"/>
      <c r="AE70" s="971"/>
      <c r="AF70" s="971"/>
      <c r="AG70" s="2503" t="s">
        <v>880</v>
      </c>
      <c r="AH70" s="2503"/>
      <c r="AI70" s="2503"/>
      <c r="AJ70" s="2711">
        <f>AJ71+AJ72+AJ73+AJ74+AJ75+AJ76+AJ77+AJ78</f>
        <v>0</v>
      </c>
      <c r="AK70" s="2711"/>
      <c r="AL70" s="2711"/>
      <c r="AM70" s="2711"/>
      <c r="AN70" s="2711"/>
      <c r="AO70" s="2711"/>
      <c r="AP70" s="2711"/>
      <c r="AQ70" s="2711">
        <f>AQ71+AQ72+AQ73+AQ74+AQ75+AQ76+AQ77+AQ78</f>
        <v>0</v>
      </c>
      <c r="AR70" s="2711"/>
      <c r="AS70" s="2711"/>
      <c r="AT70" s="2711"/>
      <c r="AU70" s="2711"/>
      <c r="AV70" s="2711"/>
      <c r="AW70" s="2712"/>
    </row>
    <row r="71" spans="1:49" s="951" customFormat="1" ht="24" customHeight="1" x14ac:dyDescent="0.2">
      <c r="A71" s="2707" t="s">
        <v>177</v>
      </c>
      <c r="B71" s="2708"/>
      <c r="C71" s="2708"/>
      <c r="D71" s="2708"/>
      <c r="E71" s="2708"/>
      <c r="F71" s="2709"/>
      <c r="G71" s="1018" t="s">
        <v>863</v>
      </c>
      <c r="H71" s="1016"/>
      <c r="I71" s="1016"/>
      <c r="J71" s="1009"/>
      <c r="K71" s="1009"/>
      <c r="L71" s="1009"/>
      <c r="M71" s="1009"/>
      <c r="N71" s="1009"/>
      <c r="O71" s="1009"/>
      <c r="P71" s="1009"/>
      <c r="Q71" s="1009"/>
      <c r="R71" s="1009"/>
      <c r="S71" s="1009"/>
      <c r="T71" s="1009"/>
      <c r="U71" s="1009"/>
      <c r="V71" s="1009"/>
      <c r="W71" s="1009"/>
      <c r="X71" s="1009"/>
      <c r="Y71" s="1009"/>
      <c r="Z71" s="1009"/>
      <c r="AA71" s="1009"/>
      <c r="AB71" s="1009"/>
      <c r="AC71" s="1009"/>
      <c r="AD71" s="1009"/>
      <c r="AE71" s="1009"/>
      <c r="AF71" s="1009"/>
      <c r="AG71" s="2710" t="s">
        <v>331</v>
      </c>
      <c r="AH71" s="2710"/>
      <c r="AI71" s="2710"/>
      <c r="AJ71" s="2702">
        <f>UnosPod!F116</f>
        <v>0</v>
      </c>
      <c r="AK71" s="2702"/>
      <c r="AL71" s="2702"/>
      <c r="AM71" s="2702"/>
      <c r="AN71" s="2702"/>
      <c r="AO71" s="2702"/>
      <c r="AP71" s="2702"/>
      <c r="AQ71" s="2702">
        <f>ProslaGodina!B327</f>
        <v>0</v>
      </c>
      <c r="AR71" s="2702"/>
      <c r="AS71" s="2702"/>
      <c r="AT71" s="2702"/>
      <c r="AU71" s="2702"/>
      <c r="AV71" s="2702"/>
      <c r="AW71" s="2703"/>
    </row>
    <row r="72" spans="1:49" s="951" customFormat="1" ht="24" customHeight="1" x14ac:dyDescent="0.2">
      <c r="A72" s="2614" t="s">
        <v>66</v>
      </c>
      <c r="B72" s="2615"/>
      <c r="C72" s="2615"/>
      <c r="D72" s="2615"/>
      <c r="E72" s="2615"/>
      <c r="F72" s="2706"/>
      <c r="G72" s="1017" t="s">
        <v>864</v>
      </c>
      <c r="H72" s="1015"/>
      <c r="I72" s="1015"/>
      <c r="J72" s="971"/>
      <c r="K72" s="971"/>
      <c r="L72" s="971"/>
      <c r="M72" s="971"/>
      <c r="N72" s="971"/>
      <c r="O72" s="971"/>
      <c r="P72" s="971"/>
      <c r="Q72" s="971"/>
      <c r="R72" s="971"/>
      <c r="S72" s="971"/>
      <c r="T72" s="971"/>
      <c r="U72" s="971"/>
      <c r="V72" s="971"/>
      <c r="W72" s="971"/>
      <c r="X72" s="971"/>
      <c r="Y72" s="971"/>
      <c r="Z72" s="971"/>
      <c r="AA72" s="971"/>
      <c r="AB72" s="971"/>
      <c r="AC72" s="971"/>
      <c r="AD72" s="971"/>
      <c r="AE72" s="971"/>
      <c r="AF72" s="971"/>
      <c r="AG72" s="2503" t="s">
        <v>332</v>
      </c>
      <c r="AH72" s="2503"/>
      <c r="AI72" s="2503"/>
      <c r="AJ72" s="2610">
        <f>UnosPod!F117</f>
        <v>0</v>
      </c>
      <c r="AK72" s="2610"/>
      <c r="AL72" s="2610"/>
      <c r="AM72" s="2610"/>
      <c r="AN72" s="2610"/>
      <c r="AO72" s="2610"/>
      <c r="AP72" s="2610"/>
      <c r="AQ72" s="2639">
        <f>ProslaGodina!B328</f>
        <v>0</v>
      </c>
      <c r="AR72" s="2639"/>
      <c r="AS72" s="2639"/>
      <c r="AT72" s="2639"/>
      <c r="AU72" s="2639"/>
      <c r="AV72" s="2639"/>
      <c r="AW72" s="2640"/>
    </row>
    <row r="73" spans="1:49" s="951" customFormat="1" ht="24" customHeight="1" x14ac:dyDescent="0.2">
      <c r="A73" s="2707" t="s">
        <v>865</v>
      </c>
      <c r="B73" s="2708"/>
      <c r="C73" s="2708"/>
      <c r="D73" s="2708"/>
      <c r="E73" s="2708"/>
      <c r="F73" s="2709"/>
      <c r="G73" s="1018" t="s">
        <v>1370</v>
      </c>
      <c r="H73" s="1016"/>
      <c r="I73" s="1016"/>
      <c r="J73" s="1009"/>
      <c r="K73" s="1009"/>
      <c r="L73" s="1009"/>
      <c r="M73" s="1009"/>
      <c r="N73" s="1009"/>
      <c r="O73" s="1009"/>
      <c r="P73" s="1009"/>
      <c r="Q73" s="1009"/>
      <c r="R73" s="1009"/>
      <c r="S73" s="1009"/>
      <c r="T73" s="1009"/>
      <c r="U73" s="1009"/>
      <c r="V73" s="1009"/>
      <c r="W73" s="1009"/>
      <c r="X73" s="1009"/>
      <c r="Y73" s="1009"/>
      <c r="Z73" s="1009"/>
      <c r="AA73" s="1009"/>
      <c r="AB73" s="1009"/>
      <c r="AC73" s="1009"/>
      <c r="AD73" s="1009"/>
      <c r="AE73" s="1009"/>
      <c r="AF73" s="1009"/>
      <c r="AG73" s="2710" t="s">
        <v>333</v>
      </c>
      <c r="AH73" s="2710"/>
      <c r="AI73" s="2710"/>
      <c r="AJ73" s="2702">
        <f>UnosPod!H625</f>
        <v>0</v>
      </c>
      <c r="AK73" s="2702"/>
      <c r="AL73" s="2702"/>
      <c r="AM73" s="2702"/>
      <c r="AN73" s="2702"/>
      <c r="AO73" s="2702"/>
      <c r="AP73" s="2702"/>
      <c r="AQ73" s="2702">
        <f>ProslaGodina!B329</f>
        <v>0</v>
      </c>
      <c r="AR73" s="2702"/>
      <c r="AS73" s="2702"/>
      <c r="AT73" s="2702"/>
      <c r="AU73" s="2702"/>
      <c r="AV73" s="2702"/>
      <c r="AW73" s="2703"/>
    </row>
    <row r="74" spans="1:49" s="951" customFormat="1" ht="24" customHeight="1" x14ac:dyDescent="0.2">
      <c r="A74" s="2614" t="s">
        <v>865</v>
      </c>
      <c r="B74" s="2615"/>
      <c r="C74" s="2615"/>
      <c r="D74" s="2615"/>
      <c r="E74" s="2615"/>
      <c r="F74" s="2706"/>
      <c r="G74" s="1017" t="s">
        <v>866</v>
      </c>
      <c r="H74" s="1015"/>
      <c r="I74" s="1015"/>
      <c r="J74" s="971"/>
      <c r="K74" s="971"/>
      <c r="L74" s="971"/>
      <c r="M74" s="971"/>
      <c r="N74" s="971"/>
      <c r="O74" s="971"/>
      <c r="P74" s="971"/>
      <c r="Q74" s="971"/>
      <c r="R74" s="971"/>
      <c r="S74" s="971"/>
      <c r="T74" s="971"/>
      <c r="U74" s="971"/>
      <c r="V74" s="971"/>
      <c r="W74" s="971"/>
      <c r="X74" s="971"/>
      <c r="Y74" s="971"/>
      <c r="Z74" s="971"/>
      <c r="AA74" s="971"/>
      <c r="AB74" s="971"/>
      <c r="AC74" s="971"/>
      <c r="AD74" s="971"/>
      <c r="AE74" s="971"/>
      <c r="AF74" s="971"/>
      <c r="AG74" s="2503" t="s">
        <v>334</v>
      </c>
      <c r="AH74" s="2503"/>
      <c r="AI74" s="2503"/>
      <c r="AJ74" s="2610">
        <f>UnosPod!H626</f>
        <v>0</v>
      </c>
      <c r="AK74" s="2610"/>
      <c r="AL74" s="2610"/>
      <c r="AM74" s="2610"/>
      <c r="AN74" s="2610"/>
      <c r="AO74" s="2610"/>
      <c r="AP74" s="2610"/>
      <c r="AQ74" s="2639">
        <f>ProslaGodina!B330</f>
        <v>0</v>
      </c>
      <c r="AR74" s="2639"/>
      <c r="AS74" s="2639"/>
      <c r="AT74" s="2639"/>
      <c r="AU74" s="2639"/>
      <c r="AV74" s="2639"/>
      <c r="AW74" s="2640"/>
    </row>
    <row r="75" spans="1:49" s="951" customFormat="1" ht="24" customHeight="1" x14ac:dyDescent="0.2">
      <c r="A75" s="2707" t="s">
        <v>129</v>
      </c>
      <c r="B75" s="2708"/>
      <c r="C75" s="2708"/>
      <c r="D75" s="2708"/>
      <c r="E75" s="2708"/>
      <c r="F75" s="2709"/>
      <c r="G75" s="1018" t="s">
        <v>868</v>
      </c>
      <c r="H75" s="1016"/>
      <c r="I75" s="1016"/>
      <c r="J75" s="1009"/>
      <c r="K75" s="1009"/>
      <c r="L75" s="1009"/>
      <c r="M75" s="1009"/>
      <c r="N75" s="1009"/>
      <c r="O75" s="1009"/>
      <c r="P75" s="1009"/>
      <c r="Q75" s="1009"/>
      <c r="R75" s="1009"/>
      <c r="S75" s="1009"/>
      <c r="T75" s="1009"/>
      <c r="U75" s="1009"/>
      <c r="V75" s="1009"/>
      <c r="W75" s="1009"/>
      <c r="X75" s="1009"/>
      <c r="Y75" s="1009"/>
      <c r="Z75" s="1009"/>
      <c r="AA75" s="1009"/>
      <c r="AB75" s="1009"/>
      <c r="AC75" s="1009"/>
      <c r="AD75" s="1009"/>
      <c r="AE75" s="1009"/>
      <c r="AF75" s="1009"/>
      <c r="AG75" s="2710" t="s">
        <v>884</v>
      </c>
      <c r="AH75" s="2710"/>
      <c r="AI75" s="2710"/>
      <c r="AJ75" s="2702">
        <f>UnosPod!F119</f>
        <v>0</v>
      </c>
      <c r="AK75" s="2702"/>
      <c r="AL75" s="2702"/>
      <c r="AM75" s="2702"/>
      <c r="AN75" s="2702"/>
      <c r="AO75" s="2702"/>
      <c r="AP75" s="2702"/>
      <c r="AQ75" s="2702">
        <f>ProslaGodina!B331</f>
        <v>0</v>
      </c>
      <c r="AR75" s="2702"/>
      <c r="AS75" s="2702"/>
      <c r="AT75" s="2702"/>
      <c r="AU75" s="2702"/>
      <c r="AV75" s="2702"/>
      <c r="AW75" s="2703"/>
    </row>
    <row r="76" spans="1:49" s="951" customFormat="1" ht="24" customHeight="1" x14ac:dyDescent="0.2">
      <c r="A76" s="2614" t="s">
        <v>870</v>
      </c>
      <c r="B76" s="2615"/>
      <c r="C76" s="2615"/>
      <c r="D76" s="2615"/>
      <c r="E76" s="2615"/>
      <c r="F76" s="2706"/>
      <c r="G76" s="1017" t="s">
        <v>1832</v>
      </c>
      <c r="H76" s="1015"/>
      <c r="I76" s="1015"/>
      <c r="J76" s="971"/>
      <c r="K76" s="971"/>
      <c r="L76" s="971"/>
      <c r="M76" s="971"/>
      <c r="N76" s="971"/>
      <c r="O76" s="971"/>
      <c r="P76" s="971"/>
      <c r="Q76" s="971"/>
      <c r="R76" s="971"/>
      <c r="S76" s="971"/>
      <c r="T76" s="971"/>
      <c r="U76" s="971"/>
      <c r="V76" s="971"/>
      <c r="W76" s="971"/>
      <c r="X76" s="971"/>
      <c r="Y76" s="971"/>
      <c r="Z76" s="971"/>
      <c r="AA76" s="971"/>
      <c r="AB76" s="971"/>
      <c r="AC76" s="971"/>
      <c r="AD76" s="971"/>
      <c r="AE76" s="971"/>
      <c r="AF76" s="971"/>
      <c r="AG76" s="2503" t="s">
        <v>885</v>
      </c>
      <c r="AH76" s="2503"/>
      <c r="AI76" s="2503"/>
      <c r="AJ76" s="2610">
        <f>UnosPod!F120+UnosPod!F121</f>
        <v>0</v>
      </c>
      <c r="AK76" s="2610"/>
      <c r="AL76" s="2610"/>
      <c r="AM76" s="2610"/>
      <c r="AN76" s="2610"/>
      <c r="AO76" s="2610"/>
      <c r="AP76" s="2610"/>
      <c r="AQ76" s="2639">
        <f>ProslaGodina!B332</f>
        <v>0</v>
      </c>
      <c r="AR76" s="2639"/>
      <c r="AS76" s="2639"/>
      <c r="AT76" s="2639"/>
      <c r="AU76" s="2639"/>
      <c r="AV76" s="2639"/>
      <c r="AW76" s="2640"/>
    </row>
    <row r="77" spans="1:49" s="951" customFormat="1" ht="24" customHeight="1" x14ac:dyDescent="0.2">
      <c r="A77" s="2707" t="s">
        <v>873</v>
      </c>
      <c r="B77" s="2708"/>
      <c r="C77" s="2708"/>
      <c r="D77" s="2708"/>
      <c r="E77" s="2708"/>
      <c r="F77" s="2709"/>
      <c r="G77" s="1018" t="s">
        <v>1371</v>
      </c>
      <c r="H77" s="1016"/>
      <c r="I77" s="1016"/>
      <c r="J77" s="1009"/>
      <c r="K77" s="1009"/>
      <c r="L77" s="1009"/>
      <c r="M77" s="1009"/>
      <c r="N77" s="1009"/>
      <c r="O77" s="1009"/>
      <c r="P77" s="1009"/>
      <c r="Q77" s="1009"/>
      <c r="R77" s="1009"/>
      <c r="S77" s="1009"/>
      <c r="T77" s="1009"/>
      <c r="U77" s="1009"/>
      <c r="V77" s="1009"/>
      <c r="W77" s="1009"/>
      <c r="X77" s="1009"/>
      <c r="Y77" s="1009"/>
      <c r="Z77" s="1009"/>
      <c r="AA77" s="1009"/>
      <c r="AB77" s="1009"/>
      <c r="AC77" s="1009"/>
      <c r="AD77" s="1009"/>
      <c r="AE77" s="1009"/>
      <c r="AF77" s="1009"/>
      <c r="AG77" s="2710" t="s">
        <v>887</v>
      </c>
      <c r="AH77" s="2710"/>
      <c r="AI77" s="2710"/>
      <c r="AJ77" s="2702">
        <f>UnosPod!F122+UnosPod!F123</f>
        <v>0</v>
      </c>
      <c r="AK77" s="2702"/>
      <c r="AL77" s="2702"/>
      <c r="AM77" s="2702"/>
      <c r="AN77" s="2702"/>
      <c r="AO77" s="2702"/>
      <c r="AP77" s="2702"/>
      <c r="AQ77" s="2702">
        <f>ProslaGodina!B333</f>
        <v>0</v>
      </c>
      <c r="AR77" s="2702"/>
      <c r="AS77" s="2702"/>
      <c r="AT77" s="2702"/>
      <c r="AU77" s="2702"/>
      <c r="AV77" s="2702"/>
      <c r="AW77" s="2703"/>
    </row>
    <row r="78" spans="1:49" s="951" customFormat="1" ht="24" customHeight="1" x14ac:dyDescent="0.2">
      <c r="A78" s="2614" t="s">
        <v>123</v>
      </c>
      <c r="B78" s="2615"/>
      <c r="C78" s="2615"/>
      <c r="D78" s="2615"/>
      <c r="E78" s="2615"/>
      <c r="F78" s="2706"/>
      <c r="G78" s="1017" t="s">
        <v>875</v>
      </c>
      <c r="H78" s="1015"/>
      <c r="I78" s="1015"/>
      <c r="J78" s="971"/>
      <c r="K78" s="971"/>
      <c r="L78" s="971"/>
      <c r="M78" s="971"/>
      <c r="N78" s="971"/>
      <c r="O78" s="971"/>
      <c r="P78" s="971"/>
      <c r="Q78" s="971"/>
      <c r="R78" s="971"/>
      <c r="S78" s="971"/>
      <c r="T78" s="971"/>
      <c r="U78" s="971"/>
      <c r="V78" s="971"/>
      <c r="W78" s="971"/>
      <c r="X78" s="971"/>
      <c r="Y78" s="971"/>
      <c r="Z78" s="971"/>
      <c r="AA78" s="971"/>
      <c r="AB78" s="971"/>
      <c r="AC78" s="971"/>
      <c r="AD78" s="971"/>
      <c r="AE78" s="971"/>
      <c r="AF78" s="971"/>
      <c r="AG78" s="2503" t="s">
        <v>888</v>
      </c>
      <c r="AH78" s="2503"/>
      <c r="AI78" s="2503"/>
      <c r="AJ78" s="2610">
        <f>UnosPod!F124</f>
        <v>0</v>
      </c>
      <c r="AK78" s="2610"/>
      <c r="AL78" s="2610"/>
      <c r="AM78" s="2610"/>
      <c r="AN78" s="2610"/>
      <c r="AO78" s="2610"/>
      <c r="AP78" s="2610"/>
      <c r="AQ78" s="2639">
        <f>ProslaGodina!B334</f>
        <v>0</v>
      </c>
      <c r="AR78" s="2639"/>
      <c r="AS78" s="2639"/>
      <c r="AT78" s="2639"/>
      <c r="AU78" s="2639"/>
      <c r="AV78" s="2639"/>
      <c r="AW78" s="2640"/>
    </row>
    <row r="79" spans="1:49" s="951" customFormat="1" ht="24" customHeight="1" x14ac:dyDescent="0.2">
      <c r="A79" s="2707" t="s">
        <v>877</v>
      </c>
      <c r="B79" s="2708"/>
      <c r="C79" s="2708"/>
      <c r="D79" s="2708"/>
      <c r="E79" s="2708"/>
      <c r="F79" s="2709"/>
      <c r="G79" s="1018" t="s">
        <v>1828</v>
      </c>
      <c r="H79" s="1016"/>
      <c r="I79" s="1016"/>
      <c r="J79" s="1009"/>
      <c r="K79" s="1009"/>
      <c r="L79" s="1009"/>
      <c r="M79" s="1009"/>
      <c r="N79" s="1009"/>
      <c r="O79" s="1009"/>
      <c r="P79" s="1009"/>
      <c r="Q79" s="1009"/>
      <c r="R79" s="1009"/>
      <c r="S79" s="1009"/>
      <c r="T79" s="1009"/>
      <c r="U79" s="1009"/>
      <c r="V79" s="1009"/>
      <c r="W79" s="1009"/>
      <c r="X79" s="1009"/>
      <c r="Y79" s="1009"/>
      <c r="Z79" s="1009"/>
      <c r="AA79" s="1009"/>
      <c r="AB79" s="1009"/>
      <c r="AC79" s="1009"/>
      <c r="AD79" s="1009"/>
      <c r="AE79" s="1009"/>
      <c r="AF79" s="1009"/>
      <c r="AG79" s="2710" t="s">
        <v>889</v>
      </c>
      <c r="AH79" s="2710"/>
      <c r="AI79" s="2710"/>
      <c r="AJ79" s="2713">
        <f>UnosPod!H631</f>
        <v>0</v>
      </c>
      <c r="AK79" s="2713"/>
      <c r="AL79" s="2713"/>
      <c r="AM79" s="2713"/>
      <c r="AN79" s="2713"/>
      <c r="AO79" s="2713"/>
      <c r="AP79" s="2713"/>
      <c r="AQ79" s="2702">
        <f>ProslaGodina!B335</f>
        <v>0</v>
      </c>
      <c r="AR79" s="2702"/>
      <c r="AS79" s="2702"/>
      <c r="AT79" s="2702"/>
      <c r="AU79" s="2702"/>
      <c r="AV79" s="2702"/>
      <c r="AW79" s="2703"/>
    </row>
    <row r="80" spans="1:49" s="951" customFormat="1" ht="24" customHeight="1" x14ac:dyDescent="0.2">
      <c r="A80" s="2614" t="s">
        <v>79</v>
      </c>
      <c r="B80" s="2615"/>
      <c r="C80" s="2615"/>
      <c r="D80" s="2615"/>
      <c r="E80" s="2615"/>
      <c r="F80" s="2706"/>
      <c r="G80" s="1017" t="s">
        <v>1376</v>
      </c>
      <c r="H80" s="1015"/>
      <c r="I80" s="1015"/>
      <c r="J80" s="971"/>
      <c r="K80" s="971"/>
      <c r="L80" s="971"/>
      <c r="M80" s="971"/>
      <c r="N80" s="971"/>
      <c r="O80" s="971"/>
      <c r="P80" s="971"/>
      <c r="Q80" s="971"/>
      <c r="R80" s="971"/>
      <c r="S80" s="971"/>
      <c r="T80" s="971"/>
      <c r="U80" s="971"/>
      <c r="V80" s="971"/>
      <c r="W80" s="971"/>
      <c r="X80" s="971"/>
      <c r="Y80" s="971"/>
      <c r="Z80" s="971"/>
      <c r="AA80" s="971"/>
      <c r="AB80" s="971"/>
      <c r="AC80" s="971"/>
      <c r="AD80" s="971"/>
      <c r="AE80" s="971"/>
      <c r="AF80" s="971"/>
      <c r="AG80" s="2503" t="s">
        <v>890</v>
      </c>
      <c r="AH80" s="2503"/>
      <c r="AI80" s="2503"/>
      <c r="AJ80" s="2711">
        <f>AJ81+AJ84+AJ85+AJ86+AJ87+AJ88+AJ89+AJ90</f>
        <v>0</v>
      </c>
      <c r="AK80" s="2711"/>
      <c r="AL80" s="2711"/>
      <c r="AM80" s="2711"/>
      <c r="AN80" s="2711"/>
      <c r="AO80" s="2711"/>
      <c r="AP80" s="2711"/>
      <c r="AQ80" s="2711">
        <f>AQ81+AQ84+AQ85+AQ86+AQ87+AQ88+AQ89+AQ90</f>
        <v>0</v>
      </c>
      <c r="AR80" s="2711"/>
      <c r="AS80" s="2711"/>
      <c r="AT80" s="2711"/>
      <c r="AU80" s="2711"/>
      <c r="AV80" s="2711"/>
      <c r="AW80" s="2711"/>
    </row>
    <row r="81" spans="1:50" s="951" customFormat="1" ht="24" customHeight="1" x14ac:dyDescent="0.2">
      <c r="A81" s="2707" t="s">
        <v>348</v>
      </c>
      <c r="B81" s="2708"/>
      <c r="C81" s="2708"/>
      <c r="D81" s="2708"/>
      <c r="E81" s="2708"/>
      <c r="F81" s="2709"/>
      <c r="G81" s="1018" t="s">
        <v>523</v>
      </c>
      <c r="H81" s="1016"/>
      <c r="I81" s="1016"/>
      <c r="J81" s="1009"/>
      <c r="K81" s="1009"/>
      <c r="L81" s="1009"/>
      <c r="M81" s="1009"/>
      <c r="N81" s="1009"/>
      <c r="O81" s="1009"/>
      <c r="P81" s="1009"/>
      <c r="Q81" s="1009"/>
      <c r="R81" s="1009"/>
      <c r="S81" s="1009"/>
      <c r="T81" s="1009"/>
      <c r="U81" s="1009"/>
      <c r="V81" s="1009"/>
      <c r="W81" s="1009"/>
      <c r="X81" s="1009"/>
      <c r="Y81" s="1009"/>
      <c r="Z81" s="1009"/>
      <c r="AA81" s="1009"/>
      <c r="AB81" s="1009"/>
      <c r="AC81" s="1009"/>
      <c r="AD81" s="1009"/>
      <c r="AE81" s="1009"/>
      <c r="AF81" s="1009"/>
      <c r="AG81" s="2710" t="s">
        <v>218</v>
      </c>
      <c r="AH81" s="2710"/>
      <c r="AI81" s="2710"/>
      <c r="AJ81" s="2702">
        <f>UnosPod!H633</f>
        <v>0</v>
      </c>
      <c r="AK81" s="2702"/>
      <c r="AL81" s="2702"/>
      <c r="AM81" s="2702"/>
      <c r="AN81" s="2702"/>
      <c r="AO81" s="2702"/>
      <c r="AP81" s="2702"/>
      <c r="AQ81" s="2702">
        <f>ProslaGodina!B337</f>
        <v>0</v>
      </c>
      <c r="AR81" s="2702"/>
      <c r="AS81" s="2702"/>
      <c r="AT81" s="2702"/>
      <c r="AU81" s="2702"/>
      <c r="AV81" s="2702"/>
      <c r="AW81" s="2703"/>
    </row>
    <row r="82" spans="1:50" s="951" customFormat="1" ht="24" customHeight="1" x14ac:dyDescent="0.2">
      <c r="A82" s="2614" t="s">
        <v>881</v>
      </c>
      <c r="B82" s="2615"/>
      <c r="C82" s="2615"/>
      <c r="D82" s="2615"/>
      <c r="E82" s="2615"/>
      <c r="F82" s="2706"/>
      <c r="G82" s="1017" t="s">
        <v>2181</v>
      </c>
      <c r="H82" s="1015"/>
      <c r="I82" s="1015"/>
      <c r="J82" s="971"/>
      <c r="K82" s="971"/>
      <c r="L82" s="971"/>
      <c r="M82" s="971"/>
      <c r="N82" s="971"/>
      <c r="O82" s="971"/>
      <c r="P82" s="971"/>
      <c r="Q82" s="971"/>
      <c r="R82" s="971"/>
      <c r="S82" s="971"/>
      <c r="T82" s="971"/>
      <c r="U82" s="971"/>
      <c r="V82" s="971"/>
      <c r="W82" s="971"/>
      <c r="X82" s="971"/>
      <c r="Y82" s="971"/>
      <c r="Z82" s="971"/>
      <c r="AA82" s="971"/>
      <c r="AB82" s="971"/>
      <c r="AC82" s="971"/>
      <c r="AD82" s="971"/>
      <c r="AE82" s="971"/>
      <c r="AF82" s="971"/>
      <c r="AG82" s="2503" t="s">
        <v>219</v>
      </c>
      <c r="AH82" s="2503"/>
      <c r="AI82" s="2503"/>
      <c r="AJ82" s="2639">
        <f>UnosPod!H634</f>
        <v>0</v>
      </c>
      <c r="AK82" s="2639"/>
      <c r="AL82" s="2639"/>
      <c r="AM82" s="2639"/>
      <c r="AN82" s="2639"/>
      <c r="AO82" s="2639"/>
      <c r="AP82" s="2639"/>
      <c r="AQ82" s="2639">
        <f>ProslaGodina!B338</f>
        <v>0</v>
      </c>
      <c r="AR82" s="2639"/>
      <c r="AS82" s="2639"/>
      <c r="AT82" s="2639"/>
      <c r="AU82" s="2639"/>
      <c r="AV82" s="2639"/>
      <c r="AW82" s="2640"/>
    </row>
    <row r="83" spans="1:50" s="951" customFormat="1" ht="24" customHeight="1" x14ac:dyDescent="0.2">
      <c r="A83" s="2707" t="s">
        <v>881</v>
      </c>
      <c r="B83" s="2708"/>
      <c r="C83" s="2708"/>
      <c r="D83" s="2708"/>
      <c r="E83" s="2708"/>
      <c r="F83" s="2709"/>
      <c r="G83" s="1018" t="s">
        <v>1827</v>
      </c>
      <c r="H83" s="1016"/>
      <c r="I83" s="1016"/>
      <c r="J83" s="1016"/>
      <c r="K83" s="1009"/>
      <c r="L83" s="1009"/>
      <c r="M83" s="1009"/>
      <c r="N83" s="1009"/>
      <c r="O83" s="1009"/>
      <c r="P83" s="1009"/>
      <c r="Q83" s="1009"/>
      <c r="R83" s="1009"/>
      <c r="S83" s="1009"/>
      <c r="T83" s="1009"/>
      <c r="U83" s="1009"/>
      <c r="V83" s="1009"/>
      <c r="W83" s="1009"/>
      <c r="X83" s="1009"/>
      <c r="Y83" s="1009"/>
      <c r="Z83" s="1009"/>
      <c r="AA83" s="1009"/>
      <c r="AB83" s="1009"/>
      <c r="AC83" s="1009"/>
      <c r="AD83" s="1009"/>
      <c r="AE83" s="1009"/>
      <c r="AF83" s="1009"/>
      <c r="AG83" s="2710" t="s">
        <v>220</v>
      </c>
      <c r="AH83" s="2710"/>
      <c r="AI83" s="2710"/>
      <c r="AJ83" s="2702">
        <f>UnosPod!H635</f>
        <v>0</v>
      </c>
      <c r="AK83" s="2702"/>
      <c r="AL83" s="2702"/>
      <c r="AM83" s="2702"/>
      <c r="AN83" s="2702"/>
      <c r="AO83" s="2702"/>
      <c r="AP83" s="2702"/>
      <c r="AQ83" s="2713">
        <f>ProslaGodina!B339</f>
        <v>0</v>
      </c>
      <c r="AR83" s="2713"/>
      <c r="AS83" s="2713"/>
      <c r="AT83" s="2713"/>
      <c r="AU83" s="2713"/>
      <c r="AV83" s="2713"/>
      <c r="AW83" s="2714"/>
    </row>
    <row r="84" spans="1:50" s="951" customFormat="1" ht="24" customHeight="1" x14ac:dyDescent="0.2">
      <c r="A84" s="2614" t="s">
        <v>349</v>
      </c>
      <c r="B84" s="2615"/>
      <c r="C84" s="2615"/>
      <c r="D84" s="2615"/>
      <c r="E84" s="2615"/>
      <c r="F84" s="2706"/>
      <c r="G84" s="1017" t="s">
        <v>882</v>
      </c>
      <c r="H84" s="1015"/>
      <c r="I84" s="1015"/>
      <c r="J84" s="971"/>
      <c r="K84" s="971"/>
      <c r="L84" s="971"/>
      <c r="M84" s="971"/>
      <c r="N84" s="971"/>
      <c r="O84" s="971"/>
      <c r="P84" s="971"/>
      <c r="Q84" s="971"/>
      <c r="R84" s="971"/>
      <c r="S84" s="971"/>
      <c r="T84" s="971"/>
      <c r="U84" s="971"/>
      <c r="V84" s="971"/>
      <c r="W84" s="971"/>
      <c r="X84" s="971"/>
      <c r="Y84" s="971"/>
      <c r="Z84" s="971"/>
      <c r="AA84" s="971"/>
      <c r="AB84" s="971"/>
      <c r="AC84" s="971"/>
      <c r="AD84" s="971"/>
      <c r="AE84" s="971"/>
      <c r="AF84" s="971"/>
      <c r="AG84" s="2503" t="s">
        <v>221</v>
      </c>
      <c r="AH84" s="2503"/>
      <c r="AI84" s="2503"/>
      <c r="AJ84" s="2610">
        <f>UnosPod!F130</f>
        <v>0</v>
      </c>
      <c r="AK84" s="2610"/>
      <c r="AL84" s="2610"/>
      <c r="AM84" s="2610"/>
      <c r="AN84" s="2610"/>
      <c r="AO84" s="2610"/>
      <c r="AP84" s="2610"/>
      <c r="AQ84" s="2610">
        <f>ProslaGodina!B340</f>
        <v>0</v>
      </c>
      <c r="AR84" s="2610"/>
      <c r="AS84" s="2610"/>
      <c r="AT84" s="2610"/>
      <c r="AU84" s="2610"/>
      <c r="AV84" s="2610"/>
      <c r="AW84" s="2611"/>
    </row>
    <row r="85" spans="1:50" s="951" customFormat="1" ht="24" customHeight="1" x14ac:dyDescent="0.2">
      <c r="A85" s="2707" t="s">
        <v>350</v>
      </c>
      <c r="B85" s="2708"/>
      <c r="C85" s="2708"/>
      <c r="D85" s="2708"/>
      <c r="E85" s="2708"/>
      <c r="F85" s="2709"/>
      <c r="G85" s="1018" t="s">
        <v>883</v>
      </c>
      <c r="H85" s="1016"/>
      <c r="I85" s="1016"/>
      <c r="J85" s="1009"/>
      <c r="K85" s="1009"/>
      <c r="L85" s="1009"/>
      <c r="M85" s="1009"/>
      <c r="N85" s="1009"/>
      <c r="O85" s="1009"/>
      <c r="P85" s="1009"/>
      <c r="Q85" s="1009"/>
      <c r="R85" s="1009"/>
      <c r="S85" s="1009"/>
      <c r="T85" s="1009"/>
      <c r="U85" s="1009"/>
      <c r="V85" s="1009"/>
      <c r="W85" s="1009"/>
      <c r="X85" s="1009"/>
      <c r="Y85" s="1009"/>
      <c r="Z85" s="1009"/>
      <c r="AA85" s="1009"/>
      <c r="AB85" s="1009"/>
      <c r="AC85" s="1009"/>
      <c r="AD85" s="1009"/>
      <c r="AE85" s="1009"/>
      <c r="AF85" s="1009"/>
      <c r="AG85" s="2710" t="s">
        <v>222</v>
      </c>
      <c r="AH85" s="2710"/>
      <c r="AI85" s="2710"/>
      <c r="AJ85" s="2702">
        <f>UnosPod!F131</f>
        <v>0</v>
      </c>
      <c r="AK85" s="2702"/>
      <c r="AL85" s="2702"/>
      <c r="AM85" s="2702"/>
      <c r="AN85" s="2702"/>
      <c r="AO85" s="2702"/>
      <c r="AP85" s="2702"/>
      <c r="AQ85" s="2702">
        <f>ProslaGodina!B341</f>
        <v>0</v>
      </c>
      <c r="AR85" s="2702"/>
      <c r="AS85" s="2702"/>
      <c r="AT85" s="2702"/>
      <c r="AU85" s="2702"/>
      <c r="AV85" s="2702"/>
      <c r="AW85" s="2703"/>
    </row>
    <row r="86" spans="1:50" ht="24" customHeight="1" x14ac:dyDescent="0.2">
      <c r="A86" s="2614" t="s">
        <v>351</v>
      </c>
      <c r="B86" s="2615"/>
      <c r="C86" s="2615"/>
      <c r="D86" s="2615"/>
      <c r="E86" s="2615"/>
      <c r="F86" s="2706"/>
      <c r="G86" s="1017" t="s">
        <v>524</v>
      </c>
      <c r="H86" s="1015"/>
      <c r="I86" s="1015"/>
      <c r="J86" s="971"/>
      <c r="K86" s="971"/>
      <c r="L86" s="971"/>
      <c r="M86" s="971"/>
      <c r="N86" s="971"/>
      <c r="O86" s="971"/>
      <c r="P86" s="971"/>
      <c r="Q86" s="971"/>
      <c r="R86" s="971"/>
      <c r="S86" s="971"/>
      <c r="T86" s="971"/>
      <c r="U86" s="971"/>
      <c r="V86" s="971"/>
      <c r="W86" s="971"/>
      <c r="X86" s="971"/>
      <c r="Y86" s="971"/>
      <c r="Z86" s="971"/>
      <c r="AA86" s="971"/>
      <c r="AB86" s="971"/>
      <c r="AC86" s="971"/>
      <c r="AD86" s="971"/>
      <c r="AE86" s="971"/>
      <c r="AF86" s="971"/>
      <c r="AG86" s="2503" t="s">
        <v>130</v>
      </c>
      <c r="AH86" s="2503"/>
      <c r="AI86" s="2503"/>
      <c r="AJ86" s="2610">
        <f>UnosPod!F132</f>
        <v>0</v>
      </c>
      <c r="AK86" s="2610"/>
      <c r="AL86" s="2610"/>
      <c r="AM86" s="2610"/>
      <c r="AN86" s="2610"/>
      <c r="AO86" s="2610"/>
      <c r="AP86" s="2610"/>
      <c r="AQ86" s="2610">
        <f>ProslaGodina!B342</f>
        <v>0</v>
      </c>
      <c r="AR86" s="2610"/>
      <c r="AS86" s="2610"/>
      <c r="AT86" s="2610"/>
      <c r="AU86" s="2610"/>
      <c r="AV86" s="2610"/>
      <c r="AW86" s="2611"/>
      <c r="AX86" s="951"/>
    </row>
    <row r="87" spans="1:50" ht="24" customHeight="1" x14ac:dyDescent="0.2">
      <c r="A87" s="2707" t="s">
        <v>352</v>
      </c>
      <c r="B87" s="2708"/>
      <c r="C87" s="2708"/>
      <c r="D87" s="2708"/>
      <c r="E87" s="2708"/>
      <c r="F87" s="2709"/>
      <c r="G87" s="1018" t="s">
        <v>711</v>
      </c>
      <c r="H87" s="1016"/>
      <c r="I87" s="1016"/>
      <c r="J87" s="1009"/>
      <c r="K87" s="1009"/>
      <c r="L87" s="1009"/>
      <c r="M87" s="1009"/>
      <c r="N87" s="1009"/>
      <c r="O87" s="1009"/>
      <c r="P87" s="1009"/>
      <c r="Q87" s="1009"/>
      <c r="R87" s="1009"/>
      <c r="S87" s="1009"/>
      <c r="T87" s="1009"/>
      <c r="U87" s="1009"/>
      <c r="V87" s="1009"/>
      <c r="W87" s="1009"/>
      <c r="X87" s="1009"/>
      <c r="Y87" s="1009"/>
      <c r="Z87" s="1009"/>
      <c r="AA87" s="1009"/>
      <c r="AB87" s="1009"/>
      <c r="AC87" s="1009"/>
      <c r="AD87" s="1009"/>
      <c r="AE87" s="1009"/>
      <c r="AF87" s="1009"/>
      <c r="AG87" s="2710" t="s">
        <v>894</v>
      </c>
      <c r="AH87" s="2710"/>
      <c r="AI87" s="2710"/>
      <c r="AJ87" s="2702">
        <f>UnosPod!F133</f>
        <v>0</v>
      </c>
      <c r="AK87" s="2702"/>
      <c r="AL87" s="2702"/>
      <c r="AM87" s="2702"/>
      <c r="AN87" s="2702"/>
      <c r="AO87" s="2702"/>
      <c r="AP87" s="2702"/>
      <c r="AQ87" s="2702">
        <f>ProslaGodina!B343</f>
        <v>0</v>
      </c>
      <c r="AR87" s="2702"/>
      <c r="AS87" s="2702"/>
      <c r="AT87" s="2702"/>
      <c r="AU87" s="2702"/>
      <c r="AV87" s="2702"/>
      <c r="AW87" s="2703"/>
      <c r="AX87" s="951"/>
    </row>
    <row r="88" spans="1:50" s="951" customFormat="1" ht="24" customHeight="1" x14ac:dyDescent="0.2">
      <c r="A88" s="2614" t="s">
        <v>886</v>
      </c>
      <c r="B88" s="2615"/>
      <c r="C88" s="2615"/>
      <c r="D88" s="2615"/>
      <c r="E88" s="2615"/>
      <c r="F88" s="2706"/>
      <c r="G88" s="1017" t="s">
        <v>952</v>
      </c>
      <c r="H88" s="1015"/>
      <c r="I88" s="1015"/>
      <c r="J88" s="971"/>
      <c r="K88" s="971"/>
      <c r="L88" s="971"/>
      <c r="M88" s="971"/>
      <c r="N88" s="971"/>
      <c r="O88" s="971"/>
      <c r="P88" s="971"/>
      <c r="Q88" s="971"/>
      <c r="R88" s="971"/>
      <c r="S88" s="971"/>
      <c r="T88" s="971"/>
      <c r="U88" s="971"/>
      <c r="V88" s="971"/>
      <c r="W88" s="971"/>
      <c r="X88" s="971"/>
      <c r="Y88" s="971"/>
      <c r="Z88" s="971"/>
      <c r="AA88" s="971"/>
      <c r="AB88" s="971"/>
      <c r="AC88" s="971"/>
      <c r="AD88" s="971"/>
      <c r="AE88" s="971"/>
      <c r="AF88" s="971"/>
      <c r="AG88" s="2503" t="s">
        <v>897</v>
      </c>
      <c r="AH88" s="2503"/>
      <c r="AI88" s="2503"/>
      <c r="AJ88" s="2731">
        <f>UnosPod!H635</f>
        <v>0</v>
      </c>
      <c r="AK88" s="2731"/>
      <c r="AL88" s="2731"/>
      <c r="AM88" s="2731"/>
      <c r="AN88" s="2731"/>
      <c r="AO88" s="2731"/>
      <c r="AP88" s="2731"/>
      <c r="AQ88" s="2731">
        <f>ProslaGodina!B339</f>
        <v>0</v>
      </c>
      <c r="AR88" s="2731"/>
      <c r="AS88" s="2731"/>
      <c r="AT88" s="2731"/>
      <c r="AU88" s="2731"/>
      <c r="AV88" s="2731"/>
      <c r="AW88" s="2732"/>
    </row>
    <row r="89" spans="1:50" s="951" customFormat="1" ht="27.75" customHeight="1" x14ac:dyDescent="0.2">
      <c r="A89" s="2707" t="s">
        <v>886</v>
      </c>
      <c r="B89" s="2708"/>
      <c r="C89" s="2708"/>
      <c r="D89" s="2708"/>
      <c r="E89" s="2708"/>
      <c r="F89" s="2709"/>
      <c r="G89" s="2704" t="s">
        <v>1378</v>
      </c>
      <c r="H89" s="2704"/>
      <c r="I89" s="2704"/>
      <c r="J89" s="2704"/>
      <c r="K89" s="2704"/>
      <c r="L89" s="2704"/>
      <c r="M89" s="2704"/>
      <c r="N89" s="2704"/>
      <c r="O89" s="2704"/>
      <c r="P89" s="2704"/>
      <c r="Q89" s="2704"/>
      <c r="R89" s="2704"/>
      <c r="S89" s="2704"/>
      <c r="T89" s="2704"/>
      <c r="U89" s="2704"/>
      <c r="V89" s="2704"/>
      <c r="W89" s="2704"/>
      <c r="X89" s="2704"/>
      <c r="Y89" s="2704"/>
      <c r="Z89" s="2704"/>
      <c r="AA89" s="2704"/>
      <c r="AB89" s="2704"/>
      <c r="AC89" s="2704"/>
      <c r="AD89" s="2704"/>
      <c r="AE89" s="2704"/>
      <c r="AF89" s="2704"/>
      <c r="AG89" s="2710" t="s">
        <v>898</v>
      </c>
      <c r="AH89" s="2710"/>
      <c r="AI89" s="2710"/>
      <c r="AJ89" s="2713">
        <f>UnosPod!H641</f>
        <v>0</v>
      </c>
      <c r="AK89" s="2713"/>
      <c r="AL89" s="2713"/>
      <c r="AM89" s="2713"/>
      <c r="AN89" s="2713"/>
      <c r="AO89" s="2713"/>
      <c r="AP89" s="2713"/>
      <c r="AQ89" s="2713">
        <f>ProslaGodina!B345</f>
        <v>0</v>
      </c>
      <c r="AR89" s="2713"/>
      <c r="AS89" s="2713"/>
      <c r="AT89" s="2713"/>
      <c r="AU89" s="2713"/>
      <c r="AV89" s="2713"/>
      <c r="AW89" s="2714"/>
    </row>
    <row r="90" spans="1:50" ht="24" customHeight="1" x14ac:dyDescent="0.2">
      <c r="A90" s="2614" t="s">
        <v>355</v>
      </c>
      <c r="B90" s="2615"/>
      <c r="C90" s="2615"/>
      <c r="D90" s="2615"/>
      <c r="E90" s="2615"/>
      <c r="F90" s="2706"/>
      <c r="G90" s="1017" t="s">
        <v>525</v>
      </c>
      <c r="H90" s="1015"/>
      <c r="I90" s="1015"/>
      <c r="J90" s="971"/>
      <c r="K90" s="971"/>
      <c r="L90" s="971"/>
      <c r="M90" s="971"/>
      <c r="N90" s="971"/>
      <c r="O90" s="971"/>
      <c r="P90" s="971"/>
      <c r="Q90" s="971"/>
      <c r="R90" s="971"/>
      <c r="S90" s="971"/>
      <c r="T90" s="971"/>
      <c r="U90" s="971"/>
      <c r="V90" s="971"/>
      <c r="W90" s="971"/>
      <c r="X90" s="971"/>
      <c r="Y90" s="971"/>
      <c r="Z90" s="971"/>
      <c r="AA90" s="971"/>
      <c r="AB90" s="971"/>
      <c r="AC90" s="971"/>
      <c r="AD90" s="971"/>
      <c r="AE90" s="971"/>
      <c r="AF90" s="971"/>
      <c r="AG90" s="2503" t="s">
        <v>8</v>
      </c>
      <c r="AH90" s="2503"/>
      <c r="AI90" s="2503"/>
      <c r="AJ90" s="2610">
        <f>UnosPod!H633</f>
        <v>0</v>
      </c>
      <c r="AK90" s="2610"/>
      <c r="AL90" s="2610"/>
      <c r="AM90" s="2610"/>
      <c r="AN90" s="2610"/>
      <c r="AO90" s="2610"/>
      <c r="AP90" s="2610"/>
      <c r="AQ90" s="2610">
        <f>ProslaGodina!B337</f>
        <v>0</v>
      </c>
      <c r="AR90" s="2610"/>
      <c r="AS90" s="2610"/>
      <c r="AT90" s="2610"/>
      <c r="AU90" s="2610"/>
      <c r="AV90" s="2610"/>
      <c r="AW90" s="2611"/>
      <c r="AX90" s="951"/>
    </row>
    <row r="91" spans="1:50" s="951" customFormat="1" ht="24" customHeight="1" x14ac:dyDescent="0.2">
      <c r="A91" s="2707"/>
      <c r="B91" s="2708"/>
      <c r="C91" s="2708"/>
      <c r="D91" s="2708"/>
      <c r="E91" s="2708"/>
      <c r="F91" s="2709"/>
      <c r="G91" s="1019" t="s">
        <v>1372</v>
      </c>
      <c r="H91" s="1016"/>
      <c r="I91" s="1016"/>
      <c r="J91" s="1009"/>
      <c r="K91" s="1009"/>
      <c r="L91" s="1009"/>
      <c r="M91" s="1009"/>
      <c r="N91" s="1009"/>
      <c r="O91" s="1009"/>
      <c r="P91" s="1009"/>
      <c r="Q91" s="1009"/>
      <c r="R91" s="1009"/>
      <c r="S91" s="1009"/>
      <c r="T91" s="1009"/>
      <c r="U91" s="1009"/>
      <c r="V91" s="1009"/>
      <c r="W91" s="1009"/>
      <c r="X91" s="1009"/>
      <c r="Y91" s="1009"/>
      <c r="Z91" s="1009"/>
      <c r="AA91" s="1009"/>
      <c r="AB91" s="1009"/>
      <c r="AC91" s="1009"/>
      <c r="AD91" s="1009"/>
      <c r="AE91" s="1009"/>
      <c r="AF91" s="1009"/>
      <c r="AG91" s="2710" t="s">
        <v>225</v>
      </c>
      <c r="AH91" s="2710"/>
      <c r="AI91" s="2710"/>
      <c r="AJ91" s="2702"/>
      <c r="AK91" s="2702"/>
      <c r="AL91" s="2702"/>
      <c r="AM91" s="2702"/>
      <c r="AN91" s="2702"/>
      <c r="AO91" s="2702"/>
      <c r="AP91" s="2702"/>
      <c r="AQ91" s="2702"/>
      <c r="AR91" s="2702"/>
      <c r="AS91" s="2702"/>
      <c r="AT91" s="2702"/>
      <c r="AU91" s="2702"/>
      <c r="AV91" s="2702"/>
      <c r="AW91" s="2703"/>
    </row>
    <row r="92" spans="1:50" s="951" customFormat="1" ht="24" customHeight="1" x14ac:dyDescent="0.2">
      <c r="A92" s="2614" t="s">
        <v>1399</v>
      </c>
      <c r="B92" s="2615"/>
      <c r="C92" s="2615"/>
      <c r="D92" s="2615"/>
      <c r="E92" s="2615"/>
      <c r="F92" s="2706"/>
      <c r="G92" s="1017" t="s">
        <v>904</v>
      </c>
      <c r="H92" s="1015"/>
      <c r="I92" s="1015"/>
      <c r="J92" s="971"/>
      <c r="K92" s="971"/>
      <c r="L92" s="971"/>
      <c r="M92" s="971"/>
      <c r="N92" s="971"/>
      <c r="O92" s="971"/>
      <c r="P92" s="971"/>
      <c r="Q92" s="971"/>
      <c r="R92" s="971"/>
      <c r="S92" s="971"/>
      <c r="T92" s="971"/>
      <c r="U92" s="971"/>
      <c r="V92" s="971"/>
      <c r="W92" s="971"/>
      <c r="X92" s="971"/>
      <c r="Y92" s="971"/>
      <c r="Z92" s="971"/>
      <c r="AA92" s="971"/>
      <c r="AB92" s="971"/>
      <c r="AC92" s="971"/>
      <c r="AD92" s="971"/>
      <c r="AE92" s="971"/>
      <c r="AF92" s="971"/>
      <c r="AG92" s="2503" t="s">
        <v>131</v>
      </c>
      <c r="AH92" s="2503"/>
      <c r="AI92" s="2503"/>
      <c r="AJ92" s="2731">
        <f>UnosPod!H644</f>
        <v>0</v>
      </c>
      <c r="AK92" s="2731"/>
      <c r="AL92" s="2731"/>
      <c r="AM92" s="2731"/>
      <c r="AN92" s="2731"/>
      <c r="AO92" s="2731"/>
      <c r="AP92" s="2731"/>
      <c r="AQ92" s="2731">
        <f>ProslaGodina!B348</f>
        <v>0</v>
      </c>
      <c r="AR92" s="2731"/>
      <c r="AS92" s="2731"/>
      <c r="AT92" s="2731"/>
      <c r="AU92" s="2731"/>
      <c r="AV92" s="2731"/>
      <c r="AW92" s="2732"/>
    </row>
    <row r="93" spans="1:50" ht="24" customHeight="1" x14ac:dyDescent="0.2">
      <c r="A93" s="2707" t="s">
        <v>1400</v>
      </c>
      <c r="B93" s="2708"/>
      <c r="C93" s="2708"/>
      <c r="D93" s="2708"/>
      <c r="E93" s="2708"/>
      <c r="F93" s="2709"/>
      <c r="G93" s="1018" t="s">
        <v>891</v>
      </c>
      <c r="H93" s="1016"/>
      <c r="I93" s="1016"/>
      <c r="J93" s="1009"/>
      <c r="K93" s="1009"/>
      <c r="L93" s="1009"/>
      <c r="M93" s="1009"/>
      <c r="N93" s="1009"/>
      <c r="O93" s="1009"/>
      <c r="P93" s="1009"/>
      <c r="Q93" s="1009"/>
      <c r="R93" s="1009"/>
      <c r="S93" s="1009"/>
      <c r="T93" s="1009"/>
      <c r="U93" s="1009"/>
      <c r="V93" s="1009"/>
      <c r="W93" s="1009"/>
      <c r="X93" s="1009"/>
      <c r="Y93" s="1009"/>
      <c r="Z93" s="1009"/>
      <c r="AA93" s="1009"/>
      <c r="AB93" s="1009"/>
      <c r="AC93" s="1009"/>
      <c r="AD93" s="1009"/>
      <c r="AE93" s="1009"/>
      <c r="AF93" s="1009"/>
      <c r="AG93" s="2710" t="s">
        <v>226</v>
      </c>
      <c r="AH93" s="2710"/>
      <c r="AI93" s="2710"/>
      <c r="AJ93" s="2702">
        <f>UnosPod!H645</f>
        <v>0</v>
      </c>
      <c r="AK93" s="2702"/>
      <c r="AL93" s="2702"/>
      <c r="AM93" s="2702"/>
      <c r="AN93" s="2702"/>
      <c r="AO93" s="2702"/>
      <c r="AP93" s="2702"/>
      <c r="AQ93" s="2702">
        <f>ProslaGodina!B349</f>
        <v>0</v>
      </c>
      <c r="AR93" s="2702"/>
      <c r="AS93" s="2702"/>
      <c r="AT93" s="2702"/>
      <c r="AU93" s="2702"/>
      <c r="AV93" s="2702"/>
      <c r="AW93" s="2703"/>
      <c r="AX93" s="951"/>
    </row>
    <row r="94" spans="1:50" s="951" customFormat="1" ht="24" customHeight="1" x14ac:dyDescent="0.2">
      <c r="A94" s="2614" t="s">
        <v>463</v>
      </c>
      <c r="B94" s="2615"/>
      <c r="C94" s="2615"/>
      <c r="D94" s="2615"/>
      <c r="E94" s="2615"/>
      <c r="F94" s="2706"/>
      <c r="G94" s="2705" t="s">
        <v>905</v>
      </c>
      <c r="H94" s="2705"/>
      <c r="I94" s="2705"/>
      <c r="J94" s="2705"/>
      <c r="K94" s="2705"/>
      <c r="L94" s="2705"/>
      <c r="M94" s="2705"/>
      <c r="N94" s="2705"/>
      <c r="O94" s="2705"/>
      <c r="P94" s="2705"/>
      <c r="Q94" s="2705"/>
      <c r="R94" s="2705"/>
      <c r="S94" s="2705"/>
      <c r="T94" s="2705"/>
      <c r="U94" s="2705"/>
      <c r="V94" s="2705"/>
      <c r="W94" s="2705"/>
      <c r="X94" s="2705"/>
      <c r="Y94" s="2705"/>
      <c r="Z94" s="2705"/>
      <c r="AA94" s="2705"/>
      <c r="AB94" s="2705"/>
      <c r="AC94" s="2705"/>
      <c r="AD94" s="2705"/>
      <c r="AE94" s="2705"/>
      <c r="AF94" s="2705"/>
      <c r="AG94" s="2503" t="s">
        <v>153</v>
      </c>
      <c r="AH94" s="2503"/>
      <c r="AI94" s="2503"/>
      <c r="AJ94" s="2610">
        <f>UnosPod!H646</f>
        <v>0</v>
      </c>
      <c r="AK94" s="2610"/>
      <c r="AL94" s="2610"/>
      <c r="AM94" s="2610"/>
      <c r="AN94" s="2610"/>
      <c r="AO94" s="2610"/>
      <c r="AP94" s="2610"/>
      <c r="AQ94" s="2610">
        <f>ProslaGodina!B350</f>
        <v>0</v>
      </c>
      <c r="AR94" s="2610"/>
      <c r="AS94" s="2610"/>
      <c r="AT94" s="2610"/>
      <c r="AU94" s="2610"/>
      <c r="AV94" s="2610"/>
      <c r="AW94" s="2611"/>
    </row>
    <row r="95" spans="1:50" s="951" customFormat="1" ht="24" customHeight="1" x14ac:dyDescent="0.2">
      <c r="A95" s="2707" t="s">
        <v>420</v>
      </c>
      <c r="B95" s="2708"/>
      <c r="C95" s="2708"/>
      <c r="D95" s="2708"/>
      <c r="E95" s="2708"/>
      <c r="F95" s="2709"/>
      <c r="G95" s="2704" t="s">
        <v>906</v>
      </c>
      <c r="H95" s="2704"/>
      <c r="I95" s="2704"/>
      <c r="J95" s="2704"/>
      <c r="K95" s="2704"/>
      <c r="L95" s="2704"/>
      <c r="M95" s="2704"/>
      <c r="N95" s="2704"/>
      <c r="O95" s="2704"/>
      <c r="P95" s="2704"/>
      <c r="Q95" s="2704"/>
      <c r="R95" s="2704"/>
      <c r="S95" s="2704"/>
      <c r="T95" s="2704"/>
      <c r="U95" s="2704"/>
      <c r="V95" s="2704"/>
      <c r="W95" s="2704"/>
      <c r="X95" s="2704"/>
      <c r="Y95" s="2704"/>
      <c r="Z95" s="2704"/>
      <c r="AA95" s="2704"/>
      <c r="AB95" s="2704"/>
      <c r="AC95" s="2704"/>
      <c r="AD95" s="2704"/>
      <c r="AE95" s="2704"/>
      <c r="AF95" s="2704"/>
      <c r="AG95" s="2710" t="s">
        <v>227</v>
      </c>
      <c r="AH95" s="2710"/>
      <c r="AI95" s="2710"/>
      <c r="AJ95" s="2702">
        <f>UnosPod!H647</f>
        <v>0</v>
      </c>
      <c r="AK95" s="2702"/>
      <c r="AL95" s="2702"/>
      <c r="AM95" s="2702"/>
      <c r="AN95" s="2702"/>
      <c r="AO95" s="2702"/>
      <c r="AP95" s="2702"/>
      <c r="AQ95" s="2702">
        <f>ProslaGodina!B351</f>
        <v>0</v>
      </c>
      <c r="AR95" s="2702"/>
      <c r="AS95" s="2702"/>
      <c r="AT95" s="2702"/>
      <c r="AU95" s="2702"/>
      <c r="AV95" s="2702"/>
      <c r="AW95" s="2703"/>
    </row>
    <row r="96" spans="1:50" ht="24" customHeight="1" x14ac:dyDescent="0.2">
      <c r="A96" s="2614" t="s">
        <v>413</v>
      </c>
      <c r="B96" s="2615"/>
      <c r="C96" s="2615"/>
      <c r="D96" s="2615"/>
      <c r="E96" s="2615"/>
      <c r="F96" s="2706"/>
      <c r="G96" s="1017" t="s">
        <v>1373</v>
      </c>
      <c r="H96" s="1015"/>
      <c r="I96" s="1015"/>
      <c r="J96" s="971"/>
      <c r="K96" s="971"/>
      <c r="L96" s="971"/>
      <c r="M96" s="971"/>
      <c r="N96" s="971"/>
      <c r="O96" s="971"/>
      <c r="P96" s="971"/>
      <c r="Q96" s="971"/>
      <c r="R96" s="971"/>
      <c r="S96" s="971"/>
      <c r="T96" s="971"/>
      <c r="U96" s="971"/>
      <c r="V96" s="971"/>
      <c r="W96" s="971"/>
      <c r="X96" s="971"/>
      <c r="Y96" s="971"/>
      <c r="Z96" s="971"/>
      <c r="AA96" s="971"/>
      <c r="AB96" s="971"/>
      <c r="AC96" s="971"/>
      <c r="AD96" s="971"/>
      <c r="AE96" s="971"/>
      <c r="AF96" s="971"/>
      <c r="AG96" s="2503" t="s">
        <v>1336</v>
      </c>
      <c r="AH96" s="2503"/>
      <c r="AI96" s="2503"/>
      <c r="AJ96" s="2610">
        <f>UnosPod!H648</f>
        <v>0</v>
      </c>
      <c r="AK96" s="2610"/>
      <c r="AL96" s="2610"/>
      <c r="AM96" s="2610"/>
      <c r="AN96" s="2610"/>
      <c r="AO96" s="2610"/>
      <c r="AP96" s="2610"/>
      <c r="AQ96" s="2610">
        <f>ProslaGodina!B352</f>
        <v>0</v>
      </c>
      <c r="AR96" s="2610"/>
      <c r="AS96" s="2610"/>
      <c r="AT96" s="2610"/>
      <c r="AU96" s="2610"/>
      <c r="AV96" s="2610"/>
      <c r="AW96" s="2611"/>
      <c r="AX96" s="951"/>
    </row>
    <row r="97" spans="1:50" ht="24" customHeight="1" x14ac:dyDescent="0.2">
      <c r="A97" s="2707" t="s">
        <v>469</v>
      </c>
      <c r="B97" s="2708"/>
      <c r="C97" s="2708"/>
      <c r="D97" s="2708"/>
      <c r="E97" s="2708"/>
      <c r="F97" s="2709"/>
      <c r="G97" s="1018" t="s">
        <v>892</v>
      </c>
      <c r="H97" s="1016"/>
      <c r="I97" s="1016"/>
      <c r="J97" s="1009"/>
      <c r="K97" s="1009"/>
      <c r="L97" s="1009"/>
      <c r="M97" s="1009"/>
      <c r="N97" s="1009"/>
      <c r="O97" s="1009"/>
      <c r="P97" s="1009"/>
      <c r="Q97" s="1009"/>
      <c r="R97" s="1009"/>
      <c r="S97" s="1009"/>
      <c r="T97" s="1009"/>
      <c r="U97" s="1009"/>
      <c r="V97" s="1009"/>
      <c r="W97" s="1009"/>
      <c r="X97" s="1009"/>
      <c r="Y97" s="1009"/>
      <c r="Z97" s="1009"/>
      <c r="AA97" s="1009"/>
      <c r="AB97" s="1009"/>
      <c r="AC97" s="1009"/>
      <c r="AD97" s="1009"/>
      <c r="AE97" s="1009"/>
      <c r="AF97" s="1009"/>
      <c r="AG97" s="2710" t="s">
        <v>1822</v>
      </c>
      <c r="AH97" s="2710"/>
      <c r="AI97" s="2710"/>
      <c r="AJ97" s="2702">
        <f>UnosPod!H649</f>
        <v>0</v>
      </c>
      <c r="AK97" s="2702"/>
      <c r="AL97" s="2702"/>
      <c r="AM97" s="2702"/>
      <c r="AN97" s="2702"/>
      <c r="AO97" s="2702"/>
      <c r="AP97" s="2702"/>
      <c r="AQ97" s="2702">
        <f>ProslaGodina!B353</f>
        <v>0</v>
      </c>
      <c r="AR97" s="2702"/>
      <c r="AS97" s="2702"/>
      <c r="AT97" s="2702"/>
      <c r="AU97" s="2702"/>
      <c r="AV97" s="2702"/>
      <c r="AW97" s="2703"/>
      <c r="AX97" s="951"/>
    </row>
    <row r="98" spans="1:50" ht="24" customHeight="1" x14ac:dyDescent="0.2">
      <c r="A98" s="2614" t="s">
        <v>466</v>
      </c>
      <c r="B98" s="2615"/>
      <c r="C98" s="2615"/>
      <c r="D98" s="2615"/>
      <c r="E98" s="2615"/>
      <c r="F98" s="2706"/>
      <c r="G98" s="1017" t="s">
        <v>893</v>
      </c>
      <c r="H98" s="1015"/>
      <c r="I98" s="1015"/>
      <c r="J98" s="971"/>
      <c r="K98" s="971"/>
      <c r="L98" s="971"/>
      <c r="M98" s="971"/>
      <c r="N98" s="971"/>
      <c r="O98" s="971"/>
      <c r="P98" s="971"/>
      <c r="Q98" s="971"/>
      <c r="R98" s="971"/>
      <c r="S98" s="971"/>
      <c r="T98" s="971"/>
      <c r="U98" s="971"/>
      <c r="V98" s="971"/>
      <c r="W98" s="971"/>
      <c r="X98" s="971"/>
      <c r="Y98" s="971"/>
      <c r="Z98" s="971"/>
      <c r="AA98" s="971"/>
      <c r="AB98" s="971"/>
      <c r="AC98" s="971"/>
      <c r="AD98" s="971"/>
      <c r="AE98" s="971"/>
      <c r="AF98" s="971"/>
      <c r="AG98" s="2503" t="s">
        <v>1823</v>
      </c>
      <c r="AH98" s="2503"/>
      <c r="AI98" s="2503"/>
      <c r="AJ98" s="2610">
        <f>UnosPod!H650</f>
        <v>0</v>
      </c>
      <c r="AK98" s="2610"/>
      <c r="AL98" s="2610"/>
      <c r="AM98" s="2610"/>
      <c r="AN98" s="2610"/>
      <c r="AO98" s="2610"/>
      <c r="AP98" s="2610"/>
      <c r="AQ98" s="2610">
        <f>ProslaGodina!B354</f>
        <v>0</v>
      </c>
      <c r="AR98" s="2610"/>
      <c r="AS98" s="2610"/>
      <c r="AT98" s="2610"/>
      <c r="AU98" s="2610"/>
      <c r="AV98" s="2610"/>
      <c r="AW98" s="2611"/>
      <c r="AX98" s="951"/>
    </row>
    <row r="99" spans="1:50" ht="24" customHeight="1" x14ac:dyDescent="0.2">
      <c r="A99" s="2707" t="s">
        <v>1337</v>
      </c>
      <c r="B99" s="2708"/>
      <c r="C99" s="2708"/>
      <c r="D99" s="2708"/>
      <c r="E99" s="2708"/>
      <c r="F99" s="2709"/>
      <c r="G99" s="1018" t="s">
        <v>896</v>
      </c>
      <c r="H99" s="1016"/>
      <c r="I99" s="1016"/>
      <c r="J99" s="1016"/>
      <c r="K99" s="1016"/>
      <c r="L99" s="1016"/>
      <c r="M99" s="1016"/>
      <c r="N99" s="1016"/>
      <c r="O99" s="1016"/>
      <c r="P99" s="1016"/>
      <c r="Q99" s="1016"/>
      <c r="R99" s="1016"/>
      <c r="S99" s="1016"/>
      <c r="T99" s="1016"/>
      <c r="U99" s="1016"/>
      <c r="V99" s="1016"/>
      <c r="W99" s="1016"/>
      <c r="X99" s="1016"/>
      <c r="Y99" s="1016"/>
      <c r="Z99" s="1016"/>
      <c r="AA99" s="1016"/>
      <c r="AB99" s="1016"/>
      <c r="AC99" s="1016"/>
      <c r="AD99" s="1016"/>
      <c r="AE99" s="1016"/>
      <c r="AF99" s="1016"/>
      <c r="AG99" s="2710" t="s">
        <v>1824</v>
      </c>
      <c r="AH99" s="2710"/>
      <c r="AI99" s="2710"/>
      <c r="AJ99" s="2702">
        <f>UnosPod!H651</f>
        <v>0</v>
      </c>
      <c r="AK99" s="2702"/>
      <c r="AL99" s="2702"/>
      <c r="AM99" s="2702"/>
      <c r="AN99" s="2702"/>
      <c r="AO99" s="2702"/>
      <c r="AP99" s="2702"/>
      <c r="AQ99" s="2702">
        <f>ProslaGodina!B355</f>
        <v>0</v>
      </c>
      <c r="AR99" s="2702"/>
      <c r="AS99" s="2702"/>
      <c r="AT99" s="2702"/>
      <c r="AU99" s="2702"/>
      <c r="AV99" s="2702"/>
      <c r="AW99" s="2703"/>
      <c r="AX99" s="951"/>
    </row>
    <row r="100" spans="1:50" ht="24" customHeight="1" x14ac:dyDescent="0.2">
      <c r="A100" s="2614" t="s">
        <v>1337</v>
      </c>
      <c r="B100" s="2615"/>
      <c r="C100" s="2615"/>
      <c r="D100" s="2615"/>
      <c r="E100" s="2615"/>
      <c r="F100" s="2706"/>
      <c r="G100" s="1017" t="s">
        <v>895</v>
      </c>
      <c r="H100" s="1015"/>
      <c r="I100" s="1015"/>
      <c r="J100" s="1015"/>
      <c r="K100" s="1015"/>
      <c r="L100" s="1015"/>
      <c r="M100" s="1015"/>
      <c r="N100" s="1015"/>
      <c r="O100" s="1015"/>
      <c r="P100" s="1015"/>
      <c r="Q100" s="1015"/>
      <c r="R100" s="1015"/>
      <c r="S100" s="1015"/>
      <c r="T100" s="1015"/>
      <c r="U100" s="1015"/>
      <c r="V100" s="1015"/>
      <c r="W100" s="1015"/>
      <c r="X100" s="1015"/>
      <c r="Y100" s="1015"/>
      <c r="Z100" s="1015"/>
      <c r="AA100" s="1015"/>
      <c r="AB100" s="1015"/>
      <c r="AC100" s="1015"/>
      <c r="AD100" s="1015"/>
      <c r="AE100" s="1015"/>
      <c r="AF100" s="1015"/>
      <c r="AG100" s="2503" t="s">
        <v>117</v>
      </c>
      <c r="AH100" s="2503"/>
      <c r="AI100" s="2503"/>
      <c r="AJ100" s="2610">
        <f>UnosPod!H652</f>
        <v>0</v>
      </c>
      <c r="AK100" s="2610"/>
      <c r="AL100" s="2610"/>
      <c r="AM100" s="2610"/>
      <c r="AN100" s="2610"/>
      <c r="AO100" s="2610"/>
      <c r="AP100" s="2610"/>
      <c r="AQ100" s="2610">
        <f>ProslaGodina!B356</f>
        <v>0</v>
      </c>
      <c r="AR100" s="2610"/>
      <c r="AS100" s="2610"/>
      <c r="AT100" s="2610"/>
      <c r="AU100" s="2610"/>
      <c r="AV100" s="2610"/>
      <c r="AW100" s="2611"/>
      <c r="AX100" s="951"/>
    </row>
    <row r="101" spans="1:50" s="951" customFormat="1" ht="27.75" customHeight="1" x14ac:dyDescent="0.2">
      <c r="A101" s="2669" t="s">
        <v>1337</v>
      </c>
      <c r="B101" s="2670"/>
      <c r="C101" s="2670"/>
      <c r="D101" s="2670"/>
      <c r="E101" s="2670"/>
      <c r="F101" s="2734"/>
      <c r="G101" s="2733" t="s">
        <v>907</v>
      </c>
      <c r="H101" s="2733"/>
      <c r="I101" s="2733"/>
      <c r="J101" s="2733"/>
      <c r="K101" s="2733"/>
      <c r="L101" s="2733"/>
      <c r="M101" s="2733"/>
      <c r="N101" s="2733"/>
      <c r="O101" s="2733"/>
      <c r="P101" s="2733"/>
      <c r="Q101" s="2733"/>
      <c r="R101" s="2733"/>
      <c r="S101" s="2733"/>
      <c r="T101" s="2733"/>
      <c r="U101" s="2733"/>
      <c r="V101" s="2733"/>
      <c r="W101" s="2733"/>
      <c r="X101" s="2733"/>
      <c r="Y101" s="2733"/>
      <c r="Z101" s="2733"/>
      <c r="AA101" s="2733"/>
      <c r="AB101" s="2733"/>
      <c r="AC101" s="2733"/>
      <c r="AD101" s="2733"/>
      <c r="AE101" s="2733"/>
      <c r="AF101" s="2733"/>
      <c r="AG101" s="2672" t="s">
        <v>228</v>
      </c>
      <c r="AH101" s="2672"/>
      <c r="AI101" s="2672"/>
      <c r="AJ101" s="2645">
        <f>UnosPod!H653</f>
        <v>0</v>
      </c>
      <c r="AK101" s="2645"/>
      <c r="AL101" s="2645"/>
      <c r="AM101" s="2645"/>
      <c r="AN101" s="2645"/>
      <c r="AO101" s="2645"/>
      <c r="AP101" s="2645"/>
      <c r="AQ101" s="2645">
        <f>ProslaGodina!B357</f>
        <v>0</v>
      </c>
      <c r="AR101" s="2645"/>
      <c r="AS101" s="2645"/>
      <c r="AT101" s="2645"/>
      <c r="AU101" s="2645"/>
      <c r="AV101" s="2645"/>
      <c r="AW101" s="2646"/>
    </row>
    <row r="102" spans="1:50" ht="18" customHeight="1" x14ac:dyDescent="0.2">
      <c r="A102" s="1013"/>
      <c r="B102" s="943"/>
      <c r="C102" s="943"/>
      <c r="D102" s="943"/>
      <c r="E102" s="943"/>
      <c r="F102" s="943"/>
      <c r="G102" s="1014"/>
      <c r="H102" s="952"/>
      <c r="I102" s="949"/>
      <c r="J102" s="949"/>
      <c r="K102" s="949"/>
      <c r="L102" s="949"/>
      <c r="M102" s="949"/>
      <c r="N102" s="949"/>
      <c r="O102" s="949"/>
      <c r="P102" s="949"/>
      <c r="Q102" s="949"/>
      <c r="R102" s="949"/>
      <c r="S102" s="949"/>
      <c r="T102" s="949"/>
      <c r="U102" s="949"/>
      <c r="V102" s="949"/>
      <c r="W102" s="949"/>
      <c r="X102" s="949"/>
      <c r="Y102" s="949"/>
      <c r="Z102" s="949"/>
      <c r="AA102" s="949"/>
      <c r="AB102" s="949"/>
      <c r="AC102" s="953"/>
      <c r="AD102" s="949"/>
      <c r="AE102" s="949"/>
      <c r="AF102" s="949"/>
      <c r="AG102" s="954"/>
      <c r="AH102" s="954"/>
      <c r="AI102" s="954"/>
      <c r="AJ102" s="955"/>
      <c r="AK102" s="955"/>
      <c r="AL102" s="955"/>
      <c r="AM102" s="955"/>
      <c r="AN102" s="955"/>
      <c r="AO102" s="955"/>
      <c r="AP102" s="955"/>
      <c r="AQ102" s="955"/>
      <c r="AR102" s="955"/>
      <c r="AS102" s="955"/>
      <c r="AT102" s="955"/>
      <c r="AU102" s="955"/>
      <c r="AV102" s="955"/>
      <c r="AW102" s="955"/>
      <c r="AX102" s="951"/>
    </row>
    <row r="103" spans="1:50" ht="15" x14ac:dyDescent="0.25">
      <c r="F103" s="985" t="s">
        <v>1809</v>
      </c>
      <c r="G103" s="987" t="str">
        <f>Sjedište</f>
        <v>Banja Luka</v>
      </c>
      <c r="AC103" s="935"/>
      <c r="AF103" s="936"/>
      <c r="AI103" s="962" t="s">
        <v>1807</v>
      </c>
      <c r="AJ103" s="914" t="str">
        <f>UnosPod!$F$3</f>
        <v>Nxxxx Bxxxxxx</v>
      </c>
      <c r="AK103" s="950"/>
      <c r="AL103" s="950"/>
      <c r="AM103" s="950"/>
      <c r="AN103" s="950"/>
      <c r="AO103" s="950"/>
      <c r="AP103" s="950"/>
      <c r="AQ103" s="950"/>
      <c r="AR103" s="950"/>
      <c r="AS103" s="950"/>
      <c r="AT103" s="950"/>
      <c r="AU103" s="950"/>
      <c r="AV103" s="950"/>
      <c r="AW103" s="950"/>
      <c r="AX103" s="951"/>
    </row>
    <row r="104" spans="1:50" ht="15" x14ac:dyDescent="0.25">
      <c r="A104" s="949"/>
      <c r="B104" s="678"/>
      <c r="C104" s="678"/>
      <c r="D104" s="678"/>
      <c r="E104" s="678"/>
      <c r="F104" s="986"/>
      <c r="G104" s="965"/>
      <c r="H104" s="966"/>
      <c r="I104" s="966"/>
      <c r="J104" s="966"/>
      <c r="K104" s="966"/>
      <c r="L104" s="966"/>
      <c r="M104" s="966"/>
      <c r="AC104" s="935"/>
      <c r="AF104" s="936"/>
      <c r="AJ104" s="680"/>
    </row>
    <row r="105" spans="1:50" ht="15" x14ac:dyDescent="0.25">
      <c r="A105" s="935"/>
      <c r="F105" s="985" t="s">
        <v>1810</v>
      </c>
      <c r="G105" s="956" t="str">
        <f>UnosPod!AC20&amp;UnosPod!AD20&amp;"."&amp;UnosPod!AE20&amp;UnosPod!AF20&amp;"."&amp;UnosPod!AG20&amp;UnosPod!AH20&amp;UnosPod!AI20&amp;UnosPod!AJ20&amp;". godine"</f>
        <v>28.02.2019. godine</v>
      </c>
      <c r="H105" s="950"/>
      <c r="I105" s="950"/>
      <c r="J105" s="950"/>
      <c r="K105" s="950"/>
      <c r="L105" s="950"/>
      <c r="M105" s="950"/>
      <c r="AC105" s="935"/>
      <c r="AF105" s="936"/>
      <c r="AI105" s="962" t="s">
        <v>1808</v>
      </c>
      <c r="AJ105" s="914" t="str">
        <f>Direktor</f>
        <v>Mxxxx Mxxxxx</v>
      </c>
      <c r="AK105" s="950"/>
      <c r="AL105" s="950"/>
      <c r="AM105" s="950"/>
      <c r="AN105" s="950"/>
      <c r="AO105" s="950"/>
      <c r="AP105" s="950"/>
      <c r="AQ105" s="950"/>
      <c r="AR105" s="950"/>
      <c r="AS105" s="950"/>
      <c r="AT105" s="950"/>
      <c r="AU105" s="950"/>
      <c r="AV105" s="950"/>
      <c r="AW105" s="950"/>
    </row>
    <row r="106" spans="1:50" x14ac:dyDescent="0.2">
      <c r="G106" s="934"/>
      <c r="AC106" s="935"/>
    </row>
  </sheetData>
  <mergeCells count="345">
    <mergeCell ref="A12:AW12"/>
    <mergeCell ref="A62:F62"/>
    <mergeCell ref="G62:AF62"/>
    <mergeCell ref="AQ62:AW62"/>
    <mergeCell ref="A63:F63"/>
    <mergeCell ref="G63:AF63"/>
    <mergeCell ref="AG63:AI63"/>
    <mergeCell ref="AJ63:AP63"/>
    <mergeCell ref="AQ63:AW63"/>
    <mergeCell ref="A20:F20"/>
    <mergeCell ref="G20:AF20"/>
    <mergeCell ref="AG20:AI20"/>
    <mergeCell ref="AJ20:AP20"/>
    <mergeCell ref="AQ20:AW20"/>
    <mergeCell ref="J41:AF41"/>
    <mergeCell ref="A13:AW13"/>
    <mergeCell ref="A14:AW14"/>
    <mergeCell ref="AG31:AI31"/>
    <mergeCell ref="AG32:AI32"/>
    <mergeCell ref="A31:F31"/>
    <mergeCell ref="A32:F32"/>
    <mergeCell ref="AJ31:AP31"/>
    <mergeCell ref="AQ31:AW31"/>
    <mergeCell ref="AJ32:AP32"/>
    <mergeCell ref="G89:AF89"/>
    <mergeCell ref="A67:F67"/>
    <mergeCell ref="AG67:AI67"/>
    <mergeCell ref="AJ67:AP67"/>
    <mergeCell ref="AQ67:AW67"/>
    <mergeCell ref="A83:F83"/>
    <mergeCell ref="AG83:AI83"/>
    <mergeCell ref="AJ83:AP83"/>
    <mergeCell ref="AQ83:AW83"/>
    <mergeCell ref="A89:F89"/>
    <mergeCell ref="AG89:AI89"/>
    <mergeCell ref="AJ89:AP89"/>
    <mergeCell ref="AQ89:AW89"/>
    <mergeCell ref="A86:F86"/>
    <mergeCell ref="AG86:AI86"/>
    <mergeCell ref="AJ86:AP86"/>
    <mergeCell ref="AQ86:AW86"/>
    <mergeCell ref="A87:F87"/>
    <mergeCell ref="AG87:AI87"/>
    <mergeCell ref="AJ87:AP87"/>
    <mergeCell ref="AQ87:AW87"/>
    <mergeCell ref="A84:F84"/>
    <mergeCell ref="AG84:AI84"/>
    <mergeCell ref="AJ84:AP84"/>
    <mergeCell ref="AQ28:AW28"/>
    <mergeCell ref="G22:AF22"/>
    <mergeCell ref="G23:AF23"/>
    <mergeCell ref="G24:AF24"/>
    <mergeCell ref="G25:AF25"/>
    <mergeCell ref="G26:AF26"/>
    <mergeCell ref="G27:AF27"/>
    <mergeCell ref="G28:AF28"/>
    <mergeCell ref="AG23:AI23"/>
    <mergeCell ref="AJ23:AP23"/>
    <mergeCell ref="AQ23:AW23"/>
    <mergeCell ref="AG26:AI26"/>
    <mergeCell ref="AJ26:AP26"/>
    <mergeCell ref="AQ26:AW26"/>
    <mergeCell ref="AG25:AI25"/>
    <mergeCell ref="AJ25:AP25"/>
    <mergeCell ref="AQ25:AW25"/>
    <mergeCell ref="AG28:AI28"/>
    <mergeCell ref="AQ22:AW22"/>
    <mergeCell ref="A17:F17"/>
    <mergeCell ref="G17:AF17"/>
    <mergeCell ref="AG17:AI19"/>
    <mergeCell ref="AJ17:AW17"/>
    <mergeCell ref="A18:F18"/>
    <mergeCell ref="G18:AF18"/>
    <mergeCell ref="AJ18:AP19"/>
    <mergeCell ref="AQ18:AW18"/>
    <mergeCell ref="A19:F19"/>
    <mergeCell ref="G19:AF19"/>
    <mergeCell ref="AQ19:AW19"/>
    <mergeCell ref="AP1:AW1"/>
    <mergeCell ref="AP2:AW2"/>
    <mergeCell ref="AP3:AW3"/>
    <mergeCell ref="AP4:AW4"/>
    <mergeCell ref="AP5:AW5"/>
    <mergeCell ref="AP6:AW6"/>
    <mergeCell ref="AN7:AY7"/>
    <mergeCell ref="A92:F92"/>
    <mergeCell ref="AG92:AI92"/>
    <mergeCell ref="AJ92:AP92"/>
    <mergeCell ref="AQ92:AW92"/>
    <mergeCell ref="A37:F37"/>
    <mergeCell ref="A38:F38"/>
    <mergeCell ref="G42:AE42"/>
    <mergeCell ref="AG37:AI37"/>
    <mergeCell ref="AG38:AI38"/>
    <mergeCell ref="G37:AF37"/>
    <mergeCell ref="G38:AF38"/>
    <mergeCell ref="A41:F41"/>
    <mergeCell ref="AG41:AI41"/>
    <mergeCell ref="A40:F40"/>
    <mergeCell ref="AG40:AI40"/>
    <mergeCell ref="A88:F88"/>
    <mergeCell ref="AG88:AI88"/>
    <mergeCell ref="A93:F93"/>
    <mergeCell ref="AG93:AI93"/>
    <mergeCell ref="AJ93:AP93"/>
    <mergeCell ref="AQ93:AW93"/>
    <mergeCell ref="A90:F90"/>
    <mergeCell ref="AG90:AI90"/>
    <mergeCell ref="AJ90:AP90"/>
    <mergeCell ref="AQ90:AW90"/>
    <mergeCell ref="A91:F91"/>
    <mergeCell ref="AG91:AI91"/>
    <mergeCell ref="AJ91:AP91"/>
    <mergeCell ref="AQ91:AW91"/>
    <mergeCell ref="AJ98:AP98"/>
    <mergeCell ref="AQ98:AW98"/>
    <mergeCell ref="A94:F94"/>
    <mergeCell ref="AG94:AI94"/>
    <mergeCell ref="AJ94:AP94"/>
    <mergeCell ref="AQ94:AW94"/>
    <mergeCell ref="A95:F95"/>
    <mergeCell ref="AG95:AI95"/>
    <mergeCell ref="AJ95:AP95"/>
    <mergeCell ref="AQ95:AW95"/>
    <mergeCell ref="G95:AF95"/>
    <mergeCell ref="G94:AF94"/>
    <mergeCell ref="AQ97:AW97"/>
    <mergeCell ref="AJ88:AP88"/>
    <mergeCell ref="AQ88:AW88"/>
    <mergeCell ref="G101:AF101"/>
    <mergeCell ref="A96:F96"/>
    <mergeCell ref="AG96:AI96"/>
    <mergeCell ref="AJ96:AP96"/>
    <mergeCell ref="AQ96:AW96"/>
    <mergeCell ref="A97:F97"/>
    <mergeCell ref="AG97:AI97"/>
    <mergeCell ref="A101:F101"/>
    <mergeCell ref="AG101:AI101"/>
    <mergeCell ref="AJ101:AP101"/>
    <mergeCell ref="AQ101:AW101"/>
    <mergeCell ref="A99:F99"/>
    <mergeCell ref="AG99:AI99"/>
    <mergeCell ref="AJ99:AP99"/>
    <mergeCell ref="AQ99:AW99"/>
    <mergeCell ref="A100:F100"/>
    <mergeCell ref="AG100:AI100"/>
    <mergeCell ref="AJ100:AP100"/>
    <mergeCell ref="AQ100:AW100"/>
    <mergeCell ref="AJ97:AP97"/>
    <mergeCell ref="A98:F98"/>
    <mergeCell ref="AG98:AI98"/>
    <mergeCell ref="AQ84:AW84"/>
    <mergeCell ref="A85:F85"/>
    <mergeCell ref="AG85:AI85"/>
    <mergeCell ref="AJ85:AP85"/>
    <mergeCell ref="AQ85:AW85"/>
    <mergeCell ref="A81:F81"/>
    <mergeCell ref="AG81:AI81"/>
    <mergeCell ref="AJ81:AP81"/>
    <mergeCell ref="AQ81:AW81"/>
    <mergeCell ref="A82:F82"/>
    <mergeCell ref="A80:F80"/>
    <mergeCell ref="AG80:AI80"/>
    <mergeCell ref="AJ80:AP80"/>
    <mergeCell ref="AQ80:AW80"/>
    <mergeCell ref="AG82:AI82"/>
    <mergeCell ref="AJ82:AP82"/>
    <mergeCell ref="AQ82:AW82"/>
    <mergeCell ref="A78:F78"/>
    <mergeCell ref="AG78:AI78"/>
    <mergeCell ref="AJ78:AP78"/>
    <mergeCell ref="AQ78:AW78"/>
    <mergeCell ref="A79:F79"/>
    <mergeCell ref="AG79:AI79"/>
    <mergeCell ref="AJ79:AP79"/>
    <mergeCell ref="AQ79:AW79"/>
    <mergeCell ref="A76:F76"/>
    <mergeCell ref="AG76:AI76"/>
    <mergeCell ref="AJ76:AP76"/>
    <mergeCell ref="AQ76:AW76"/>
    <mergeCell ref="A77:F77"/>
    <mergeCell ref="AG77:AI77"/>
    <mergeCell ref="AJ77:AP77"/>
    <mergeCell ref="AQ77:AW77"/>
    <mergeCell ref="A74:F74"/>
    <mergeCell ref="AG74:AI74"/>
    <mergeCell ref="AJ74:AP74"/>
    <mergeCell ref="AQ74:AW74"/>
    <mergeCell ref="A75:F75"/>
    <mergeCell ref="AG75:AI75"/>
    <mergeCell ref="AJ75:AP75"/>
    <mergeCell ref="AQ75:AW75"/>
    <mergeCell ref="A72:F72"/>
    <mergeCell ref="AG72:AI72"/>
    <mergeCell ref="AJ72:AP72"/>
    <mergeCell ref="AQ72:AW72"/>
    <mergeCell ref="A73:F73"/>
    <mergeCell ref="AG73:AI73"/>
    <mergeCell ref="AJ73:AP73"/>
    <mergeCell ref="AQ73:AW73"/>
    <mergeCell ref="A70:F70"/>
    <mergeCell ref="AG70:AI70"/>
    <mergeCell ref="AJ70:AP70"/>
    <mergeCell ref="AQ70:AW70"/>
    <mergeCell ref="A71:F71"/>
    <mergeCell ref="AG71:AI71"/>
    <mergeCell ref="AJ71:AP71"/>
    <mergeCell ref="AQ71:AW71"/>
    <mergeCell ref="A69:F69"/>
    <mergeCell ref="AG69:AI69"/>
    <mergeCell ref="AJ69:AP69"/>
    <mergeCell ref="AQ69:AW69"/>
    <mergeCell ref="A66:F66"/>
    <mergeCell ref="AG66:AI66"/>
    <mergeCell ref="AJ66:AP66"/>
    <mergeCell ref="AQ66:AW66"/>
    <mergeCell ref="A68:F68"/>
    <mergeCell ref="AG68:AI68"/>
    <mergeCell ref="AJ68:AP68"/>
    <mergeCell ref="AQ68:AW68"/>
    <mergeCell ref="A64:F64"/>
    <mergeCell ref="AG64:AI64"/>
    <mergeCell ref="AJ64:AP64"/>
    <mergeCell ref="AQ64:AW64"/>
    <mergeCell ref="A65:F65"/>
    <mergeCell ref="AG65:AI65"/>
    <mergeCell ref="AJ65:AP65"/>
    <mergeCell ref="AQ65:AW65"/>
    <mergeCell ref="A51:F51"/>
    <mergeCell ref="AG51:AI51"/>
    <mergeCell ref="AJ51:AP51"/>
    <mergeCell ref="AQ51:AW51"/>
    <mergeCell ref="A52:F52"/>
    <mergeCell ref="AG52:AI52"/>
    <mergeCell ref="AJ52:AP52"/>
    <mergeCell ref="AQ52:AW52"/>
    <mergeCell ref="A60:F60"/>
    <mergeCell ref="G60:AF60"/>
    <mergeCell ref="AG60:AI62"/>
    <mergeCell ref="AJ60:AW60"/>
    <mergeCell ref="A61:F61"/>
    <mergeCell ref="G61:AF61"/>
    <mergeCell ref="AJ61:AP62"/>
    <mergeCell ref="AQ61:AW61"/>
    <mergeCell ref="A49:F49"/>
    <mergeCell ref="AG49:AI49"/>
    <mergeCell ref="AJ49:AP49"/>
    <mergeCell ref="AQ49:AW49"/>
    <mergeCell ref="A50:F50"/>
    <mergeCell ref="AG50:AI50"/>
    <mergeCell ref="AJ50:AP50"/>
    <mergeCell ref="AQ50:AW50"/>
    <mergeCell ref="A47:F47"/>
    <mergeCell ref="AG47:AI47"/>
    <mergeCell ref="AJ47:AP47"/>
    <mergeCell ref="AQ47:AW47"/>
    <mergeCell ref="A48:F48"/>
    <mergeCell ref="AG48:AI48"/>
    <mergeCell ref="AJ48:AP48"/>
    <mergeCell ref="AQ48:AW48"/>
    <mergeCell ref="A45:F45"/>
    <mergeCell ref="AG45:AI45"/>
    <mergeCell ref="AJ45:AP45"/>
    <mergeCell ref="AQ45:AW45"/>
    <mergeCell ref="A46:F46"/>
    <mergeCell ref="AG46:AI46"/>
    <mergeCell ref="AJ46:AP46"/>
    <mergeCell ref="AQ46:AW46"/>
    <mergeCell ref="A43:F43"/>
    <mergeCell ref="AG43:AI43"/>
    <mergeCell ref="AJ43:AP43"/>
    <mergeCell ref="AQ43:AW43"/>
    <mergeCell ref="A44:F44"/>
    <mergeCell ref="AG44:AI44"/>
    <mergeCell ref="AJ44:AP44"/>
    <mergeCell ref="AQ44:AW44"/>
    <mergeCell ref="AJ41:AP41"/>
    <mergeCell ref="AQ41:AW41"/>
    <mergeCell ref="A42:F42"/>
    <mergeCell ref="AG42:AI42"/>
    <mergeCell ref="AJ42:AP42"/>
    <mergeCell ref="AQ42:AW42"/>
    <mergeCell ref="AG21:AI21"/>
    <mergeCell ref="AJ21:AP21"/>
    <mergeCell ref="AQ21:AW21"/>
    <mergeCell ref="G21:AF21"/>
    <mergeCell ref="AG24:AI24"/>
    <mergeCell ref="AJ24:AP24"/>
    <mergeCell ref="AQ24:AW24"/>
    <mergeCell ref="A24:F24"/>
    <mergeCell ref="A21:F21"/>
    <mergeCell ref="AJ40:AP40"/>
    <mergeCell ref="AQ40:AW40"/>
    <mergeCell ref="A39:F39"/>
    <mergeCell ref="AG39:AI39"/>
    <mergeCell ref="AJ39:AP39"/>
    <mergeCell ref="AQ39:AW39"/>
    <mergeCell ref="A22:F22"/>
    <mergeCell ref="AG22:AI22"/>
    <mergeCell ref="AJ22:AP22"/>
    <mergeCell ref="A23:F23"/>
    <mergeCell ref="A27:F27"/>
    <mergeCell ref="AG27:AI27"/>
    <mergeCell ref="AJ27:AP27"/>
    <mergeCell ref="AQ27:AW27"/>
    <mergeCell ref="A26:F26"/>
    <mergeCell ref="G40:AF40"/>
    <mergeCell ref="AJ29:AP29"/>
    <mergeCell ref="AJ30:AP30"/>
    <mergeCell ref="AJ33:AP33"/>
    <mergeCell ref="AJ34:AP34"/>
    <mergeCell ref="AJ35:AP35"/>
    <mergeCell ref="AJ36:AP36"/>
    <mergeCell ref="AJ37:AP37"/>
    <mergeCell ref="A25:F25"/>
    <mergeCell ref="AJ28:AP28"/>
    <mergeCell ref="A28:F28"/>
    <mergeCell ref="AG29:AI29"/>
    <mergeCell ref="AG30:AI30"/>
    <mergeCell ref="AG33:AI33"/>
    <mergeCell ref="AG34:AI34"/>
    <mergeCell ref="AG35:AI35"/>
    <mergeCell ref="AG36:AI36"/>
    <mergeCell ref="G29:AF29"/>
    <mergeCell ref="G30:AF30"/>
    <mergeCell ref="G33:AF33"/>
    <mergeCell ref="G34:AF34"/>
    <mergeCell ref="G35:AF35"/>
    <mergeCell ref="G36:AF36"/>
    <mergeCell ref="A29:F29"/>
    <mergeCell ref="A30:F30"/>
    <mergeCell ref="A33:F33"/>
    <mergeCell ref="A34:F34"/>
    <mergeCell ref="A35:F35"/>
    <mergeCell ref="A36:F36"/>
    <mergeCell ref="AQ29:AW29"/>
    <mergeCell ref="AQ30:AW30"/>
    <mergeCell ref="AQ33:AW33"/>
    <mergeCell ref="AQ34:AW34"/>
    <mergeCell ref="AQ35:AW35"/>
    <mergeCell ref="AQ36:AW36"/>
    <mergeCell ref="AQ37:AW37"/>
    <mergeCell ref="AQ38:AW38"/>
    <mergeCell ref="AJ38:AP38"/>
    <mergeCell ref="AQ32:AW32"/>
  </mergeCells>
  <pageMargins left="0.78740157480314965" right="0.39370078740157483" top="0.94488188976377963" bottom="0.74803149606299213" header="0.31496062992125984" footer="0.31496062992125984"/>
  <pageSetup paperSize="9" scale="63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FF0000"/>
    <pageSetUpPr fitToPage="1"/>
  </sheetPr>
  <dimension ref="A1:BP560"/>
  <sheetViews>
    <sheetView showGridLines="0" workbookViewId="0">
      <selection activeCell="AA7" sqref="AA7"/>
    </sheetView>
  </sheetViews>
  <sheetFormatPr defaultColWidth="3.140625" defaultRowHeight="15.75" customHeight="1" x14ac:dyDescent="0.2"/>
  <cols>
    <col min="1" max="26" width="3.140625" style="1025"/>
    <col min="27" max="27" width="3.7109375" style="1025" customWidth="1"/>
    <col min="28" max="16384" width="3.140625" style="1025"/>
  </cols>
  <sheetData>
    <row r="1" spans="1:52" s="935" customFormat="1" ht="15" customHeight="1" x14ac:dyDescent="0.2">
      <c r="A1" s="681" t="s">
        <v>736</v>
      </c>
      <c r="B1" s="681"/>
      <c r="C1" s="681"/>
      <c r="D1" s="681"/>
      <c r="E1" s="681"/>
      <c r="M1" s="1201">
        <f>UnosPod!AC9</f>
        <v>0</v>
      </c>
      <c r="N1" s="1201">
        <f>UnosPod!AD9</f>
        <v>0</v>
      </c>
      <c r="O1" s="1201">
        <f>UnosPod!AE9</f>
        <v>0</v>
      </c>
      <c r="P1" s="1201">
        <f>UnosPod!AF9</f>
        <v>0</v>
      </c>
      <c r="Q1" s="1201">
        <f>UnosPod!AG9</f>
        <v>0</v>
      </c>
      <c r="R1" s="1201">
        <f>UnosPod!AH9</f>
        <v>0</v>
      </c>
      <c r="S1" s="1201">
        <f>UnosPod!AI9</f>
        <v>0</v>
      </c>
      <c r="AG1" s="948"/>
      <c r="AI1" s="936"/>
      <c r="AN1" s="990"/>
      <c r="AO1" s="990"/>
      <c r="AP1" s="962" t="s">
        <v>1651</v>
      </c>
      <c r="AQ1" s="2695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AR1" s="2695"/>
      <c r="AS1" s="2695"/>
      <c r="AT1" s="2695"/>
      <c r="AU1" s="2695"/>
      <c r="AV1" s="2695"/>
      <c r="AW1" s="2695"/>
      <c r="AX1" s="2695"/>
    </row>
    <row r="2" spans="1:52" s="935" customFormat="1" ht="15" customHeight="1" x14ac:dyDescent="0.2">
      <c r="A2" s="681" t="s">
        <v>1648</v>
      </c>
      <c r="B2" s="681"/>
      <c r="C2" s="681"/>
      <c r="D2" s="681"/>
      <c r="E2" s="681"/>
      <c r="G2" s="1202"/>
      <c r="H2" s="1202"/>
      <c r="I2" s="1202"/>
      <c r="J2" s="1202"/>
      <c r="K2" s="1202"/>
      <c r="L2" s="1202"/>
      <c r="M2" s="1203"/>
      <c r="N2" s="1203"/>
      <c r="O2" s="1203">
        <f>UnosPod!AC10</f>
        <v>0</v>
      </c>
      <c r="P2" s="1203">
        <f>UnosPod!AD10</f>
        <v>0</v>
      </c>
      <c r="Q2" s="1203">
        <f>UnosPod!AE10</f>
        <v>0</v>
      </c>
      <c r="R2" s="1203">
        <f>UnosPod!AF10</f>
        <v>0</v>
      </c>
      <c r="S2" s="1203">
        <f>UnosPod!AG10</f>
        <v>0</v>
      </c>
      <c r="AG2" s="949"/>
      <c r="AI2" s="936"/>
      <c r="AN2" s="990"/>
      <c r="AO2" s="990"/>
      <c r="AP2" s="990"/>
      <c r="AQ2" s="2696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AR2" s="2696"/>
      <c r="AS2" s="2696"/>
      <c r="AT2" s="2696"/>
      <c r="AU2" s="2696"/>
      <c r="AV2" s="2696"/>
      <c r="AW2" s="2696"/>
      <c r="AX2" s="2696"/>
    </row>
    <row r="3" spans="1:52" s="935" customFormat="1" ht="15" customHeight="1" x14ac:dyDescent="0.2">
      <c r="A3" s="681" t="s">
        <v>1804</v>
      </c>
      <c r="B3" s="681"/>
      <c r="C3" s="681"/>
      <c r="D3" s="681"/>
      <c r="E3" s="681"/>
      <c r="AI3" s="936"/>
      <c r="AN3" s="990"/>
      <c r="AO3" s="990"/>
      <c r="AP3" s="990"/>
      <c r="AQ3" s="2696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AR3" s="2696"/>
      <c r="AS3" s="2696"/>
      <c r="AT3" s="2696"/>
      <c r="AU3" s="2696"/>
      <c r="AV3" s="2696"/>
      <c r="AW3" s="2696"/>
      <c r="AX3" s="2696"/>
    </row>
    <row r="4" spans="1:52" s="935" customFormat="1" ht="15" customHeight="1" x14ac:dyDescent="0.2">
      <c r="A4" s="681" t="s">
        <v>1805</v>
      </c>
      <c r="B4" s="681"/>
      <c r="C4" s="681"/>
      <c r="D4" s="681"/>
      <c r="E4" s="681"/>
      <c r="AI4" s="936"/>
      <c r="AN4" s="990"/>
      <c r="AO4" s="990"/>
      <c r="AP4" s="990"/>
      <c r="AQ4" s="2696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AR4" s="2696"/>
      <c r="AS4" s="2696"/>
      <c r="AT4" s="2696"/>
      <c r="AU4" s="2696"/>
      <c r="AV4" s="2696"/>
      <c r="AW4" s="2696"/>
      <c r="AX4" s="2696"/>
    </row>
    <row r="5" spans="1:52" s="935" customFormat="1" ht="15" customHeight="1" x14ac:dyDescent="0.25">
      <c r="A5" s="1200"/>
      <c r="B5" s="1200"/>
      <c r="C5" s="1200"/>
      <c r="D5" s="1200"/>
      <c r="E5" s="1200"/>
      <c r="F5" s="1200"/>
      <c r="G5" s="1200" t="str">
        <f>Firma</f>
        <v>PREDUZEĆE d.o.o.</v>
      </c>
      <c r="H5" s="1200"/>
      <c r="I5" s="1200"/>
      <c r="J5" s="1200"/>
      <c r="K5" s="1200"/>
      <c r="L5" s="1200"/>
      <c r="M5" s="1200"/>
      <c r="N5" s="1200"/>
      <c r="O5" s="1200"/>
      <c r="P5" s="1200"/>
      <c r="Q5" s="1200"/>
      <c r="R5" s="1200"/>
      <c r="S5" s="1200"/>
      <c r="AD5" s="949"/>
      <c r="AE5" s="949"/>
      <c r="AF5" s="949"/>
      <c r="AG5" s="949"/>
      <c r="AI5" s="936"/>
      <c r="AN5" s="990"/>
      <c r="AO5" s="990"/>
      <c r="AP5" s="990"/>
      <c r="AQ5" s="2696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AR5" s="2696"/>
      <c r="AS5" s="2696"/>
      <c r="AT5" s="2696"/>
      <c r="AU5" s="2696"/>
      <c r="AV5" s="2696"/>
      <c r="AW5" s="2696"/>
      <c r="AX5" s="2696"/>
    </row>
    <row r="6" spans="1:52" s="935" customFormat="1" ht="15" customHeight="1" x14ac:dyDescent="0.2">
      <c r="A6" s="678" t="s">
        <v>1649</v>
      </c>
      <c r="B6" s="678"/>
      <c r="C6" s="678"/>
      <c r="D6" s="678"/>
      <c r="E6" s="678"/>
      <c r="F6" s="949"/>
      <c r="G6" s="1211" t="str">
        <f>Sjedište</f>
        <v>Banja Luka</v>
      </c>
      <c r="H6" s="1211"/>
      <c r="I6" s="1211"/>
      <c r="J6" s="1211"/>
      <c r="K6" s="1211"/>
      <c r="L6" s="1211"/>
      <c r="M6" s="1211"/>
      <c r="N6" s="1211"/>
      <c r="O6" s="1211"/>
      <c r="P6" s="1211"/>
      <c r="Q6" s="1211"/>
      <c r="R6" s="1211"/>
      <c r="S6" s="1211"/>
      <c r="AI6" s="936"/>
      <c r="AN6" s="990"/>
      <c r="AO6" s="990"/>
      <c r="AP6" s="990"/>
      <c r="AQ6" s="2696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AR6" s="2696"/>
      <c r="AS6" s="2696"/>
      <c r="AT6" s="2696"/>
      <c r="AU6" s="2696"/>
      <c r="AV6" s="2696"/>
      <c r="AW6" s="2696"/>
      <c r="AX6" s="2696"/>
    </row>
    <row r="7" spans="1:52" s="935" customFormat="1" ht="15" customHeight="1" x14ac:dyDescent="0.2">
      <c r="A7" s="681" t="s">
        <v>1650</v>
      </c>
      <c r="B7" s="681"/>
      <c r="C7" s="681"/>
      <c r="D7" s="681"/>
      <c r="E7" s="681"/>
      <c r="G7" s="1203">
        <f>UnosPod!AC8</f>
        <v>4</v>
      </c>
      <c r="H7" s="1203">
        <f>UnosPod!AD8</f>
        <v>4</v>
      </c>
      <c r="I7" s="1203">
        <f>UnosPod!AE8</f>
        <v>0</v>
      </c>
      <c r="J7" s="1203">
        <f>UnosPod!AF8</f>
        <v>0</v>
      </c>
      <c r="K7" s="1203">
        <f>UnosPod!AG8</f>
        <v>0</v>
      </c>
      <c r="L7" s="1203">
        <f>UnosPod!AH8</f>
        <v>0</v>
      </c>
      <c r="M7" s="1203">
        <f>UnosPod!AI8</f>
        <v>0</v>
      </c>
      <c r="N7" s="1203">
        <f>UnosPod!AJ8</f>
        <v>0</v>
      </c>
      <c r="O7" s="1203">
        <f>UnosPod!AK8</f>
        <v>0</v>
      </c>
      <c r="P7" s="1203">
        <f>UnosPod!AL8</f>
        <v>0</v>
      </c>
      <c r="Q7" s="1203">
        <f>UnosPod!AM8</f>
        <v>0</v>
      </c>
      <c r="R7" s="1203">
        <f>UnosPod!AN8</f>
        <v>0</v>
      </c>
      <c r="S7" s="1203">
        <f>UnosPod!AO8</f>
        <v>9</v>
      </c>
      <c r="AG7" s="948"/>
      <c r="AI7" s="936"/>
      <c r="AO7" s="2697"/>
      <c r="AP7" s="2697"/>
      <c r="AQ7" s="2697"/>
      <c r="AR7" s="2697"/>
      <c r="AS7" s="2697"/>
      <c r="AT7" s="2697"/>
      <c r="AU7" s="2697"/>
      <c r="AV7" s="2697"/>
      <c r="AW7" s="2697"/>
      <c r="AX7" s="2697"/>
      <c r="AY7" s="2697"/>
      <c r="AZ7" s="2697"/>
    </row>
    <row r="9" spans="1:52" ht="21" x14ac:dyDescent="0.35">
      <c r="A9" s="2820" t="s">
        <v>1866</v>
      </c>
      <c r="B9" s="2820"/>
      <c r="C9" s="2820"/>
      <c r="D9" s="2820"/>
      <c r="E9" s="2820"/>
      <c r="F9" s="2820"/>
      <c r="G9" s="2820"/>
      <c r="H9" s="2820"/>
      <c r="I9" s="2820"/>
      <c r="J9" s="2820"/>
      <c r="K9" s="2820"/>
      <c r="L9" s="2820"/>
      <c r="M9" s="2820"/>
      <c r="N9" s="2820"/>
      <c r="O9" s="2820"/>
      <c r="P9" s="2820"/>
      <c r="Q9" s="2820"/>
      <c r="R9" s="2820"/>
      <c r="S9" s="2820"/>
      <c r="T9" s="2820"/>
      <c r="U9" s="2820"/>
      <c r="V9" s="2820"/>
      <c r="W9" s="2820"/>
      <c r="X9" s="2820"/>
      <c r="Y9" s="2820"/>
      <c r="Z9" s="2820"/>
      <c r="AA9" s="2820"/>
      <c r="AB9" s="2820"/>
      <c r="AC9" s="2820"/>
      <c r="AD9" s="2820"/>
      <c r="AE9" s="2820"/>
      <c r="AF9" s="2820"/>
      <c r="AG9" s="2820"/>
      <c r="AH9" s="2820"/>
      <c r="AI9" s="2820"/>
      <c r="AJ9" s="2820"/>
      <c r="AK9" s="2820"/>
      <c r="AL9" s="2820"/>
      <c r="AM9" s="2820"/>
      <c r="AN9" s="2820"/>
      <c r="AO9" s="2820"/>
      <c r="AP9" s="2820"/>
      <c r="AQ9" s="2820"/>
      <c r="AR9" s="2820"/>
      <c r="AS9" s="2820"/>
      <c r="AT9" s="2820"/>
      <c r="AU9" s="2820"/>
      <c r="AV9" s="2820"/>
      <c r="AW9" s="2820"/>
      <c r="AX9" s="2820"/>
    </row>
    <row r="10" spans="1:52" x14ac:dyDescent="0.25">
      <c r="A10" s="2821" t="s">
        <v>1750</v>
      </c>
      <c r="B10" s="2821"/>
      <c r="C10" s="2821"/>
      <c r="D10" s="2821"/>
      <c r="E10" s="2821"/>
      <c r="F10" s="2821"/>
      <c r="G10" s="2821"/>
      <c r="H10" s="2821"/>
      <c r="I10" s="2821"/>
      <c r="J10" s="2821"/>
      <c r="K10" s="2821"/>
      <c r="L10" s="2821"/>
      <c r="M10" s="2821"/>
      <c r="N10" s="2821"/>
      <c r="O10" s="2821"/>
      <c r="P10" s="2821"/>
      <c r="Q10" s="2821"/>
      <c r="R10" s="2821"/>
      <c r="S10" s="2821"/>
      <c r="T10" s="2821"/>
      <c r="U10" s="2821"/>
      <c r="V10" s="2821"/>
      <c r="W10" s="2821"/>
      <c r="X10" s="2821"/>
      <c r="Y10" s="2821"/>
      <c r="Z10" s="2821"/>
      <c r="AA10" s="2821"/>
      <c r="AB10" s="2821"/>
      <c r="AC10" s="2821"/>
      <c r="AD10" s="2821"/>
      <c r="AE10" s="2821"/>
      <c r="AF10" s="2821"/>
      <c r="AG10" s="2821"/>
      <c r="AH10" s="2821"/>
      <c r="AI10" s="2821"/>
      <c r="AJ10" s="2821"/>
      <c r="AK10" s="2821"/>
      <c r="AL10" s="2821"/>
      <c r="AM10" s="2821"/>
      <c r="AN10" s="2821"/>
      <c r="AO10" s="2821"/>
      <c r="AP10" s="2821"/>
      <c r="AQ10" s="2821"/>
      <c r="AR10" s="2821"/>
      <c r="AS10" s="2821"/>
      <c r="AT10" s="2821"/>
      <c r="AU10" s="2821"/>
      <c r="AV10" s="2821"/>
      <c r="AW10" s="2821"/>
      <c r="AX10" s="2821"/>
    </row>
    <row r="11" spans="1:52" x14ac:dyDescent="0.25">
      <c r="A11" s="2821" t="str">
        <f ca="1">"za period od "&amp;UnosPod!F6&amp;UnosPod!G6&amp;"."&amp;UnosPod!H6&amp;UnosPod!I6&amp;". dо "&amp;UnosPod!M6&amp;UnosPod!N6&amp;"."&amp;UnosPod!O6&amp;UnosPod!P6&amp;"."&amp;PoslGod&amp;". godine"</f>
        <v>za period od 01.01. dо 31.12.2018. godine</v>
      </c>
      <c r="B11" s="2821"/>
      <c r="C11" s="2821"/>
      <c r="D11" s="2821"/>
      <c r="E11" s="2821"/>
      <c r="F11" s="2821"/>
      <c r="G11" s="2821"/>
      <c r="H11" s="2821"/>
      <c r="I11" s="2821"/>
      <c r="J11" s="2821"/>
      <c r="K11" s="2821"/>
      <c r="L11" s="2821"/>
      <c r="M11" s="2821"/>
      <c r="N11" s="2821"/>
      <c r="O11" s="2821"/>
      <c r="P11" s="2821"/>
      <c r="Q11" s="2821"/>
      <c r="R11" s="2821"/>
      <c r="S11" s="2821"/>
      <c r="T11" s="2821"/>
      <c r="U11" s="2821"/>
      <c r="V11" s="2821"/>
      <c r="W11" s="2821"/>
      <c r="X11" s="2821"/>
      <c r="Y11" s="2821"/>
      <c r="Z11" s="2821"/>
      <c r="AA11" s="2821"/>
      <c r="AB11" s="2821"/>
      <c r="AC11" s="2821"/>
      <c r="AD11" s="2821"/>
      <c r="AE11" s="2821"/>
      <c r="AF11" s="2821"/>
      <c r="AG11" s="2821"/>
      <c r="AH11" s="2821"/>
      <c r="AI11" s="2821"/>
      <c r="AJ11" s="2821"/>
      <c r="AK11" s="2821"/>
      <c r="AL11" s="2821"/>
      <c r="AM11" s="2821"/>
      <c r="AN11" s="2821"/>
      <c r="AO11" s="2821"/>
      <c r="AP11" s="2821"/>
      <c r="AQ11" s="2821"/>
      <c r="AR11" s="2821"/>
      <c r="AS11" s="2821"/>
      <c r="AT11" s="2821"/>
      <c r="AU11" s="2821"/>
      <c r="AV11" s="2821"/>
      <c r="AW11" s="2821"/>
      <c r="AX11" s="2821"/>
    </row>
    <row r="12" spans="1:52" s="935" customFormat="1" ht="19.5" customHeight="1" x14ac:dyDescent="0.2">
      <c r="A12" s="681"/>
      <c r="B12" s="681"/>
      <c r="C12" s="681"/>
      <c r="AX12" s="962" t="s">
        <v>1751</v>
      </c>
    </row>
    <row r="13" spans="1:52" s="967" customFormat="1" ht="17.25" customHeight="1" x14ac:dyDescent="0.2">
      <c r="A13" s="2552"/>
      <c r="B13" s="2553"/>
      <c r="C13" s="2553"/>
      <c r="D13" s="2554"/>
      <c r="E13" s="2554"/>
      <c r="F13" s="2553"/>
      <c r="G13" s="2555"/>
      <c r="H13" s="2556"/>
      <c r="I13" s="2556"/>
      <c r="J13" s="2556"/>
      <c r="K13" s="2556"/>
      <c r="L13" s="2556"/>
      <c r="M13" s="2556"/>
      <c r="N13" s="2556"/>
      <c r="O13" s="2556"/>
      <c r="P13" s="2556"/>
      <c r="Q13" s="2556"/>
      <c r="R13" s="2556"/>
      <c r="S13" s="2556"/>
      <c r="T13" s="2556"/>
      <c r="U13" s="2556"/>
      <c r="V13" s="2557"/>
      <c r="W13" s="2557"/>
      <c r="X13" s="2557"/>
      <c r="Y13" s="2557"/>
      <c r="Z13" s="2557"/>
      <c r="AA13" s="2556"/>
      <c r="AB13" s="2556"/>
      <c r="AC13" s="2557"/>
      <c r="AD13" s="2556"/>
      <c r="AE13" s="2556"/>
      <c r="AF13" s="2556"/>
      <c r="AG13" s="2558"/>
      <c r="AH13" s="2559" t="s">
        <v>486</v>
      </c>
      <c r="AI13" s="2728"/>
      <c r="AJ13" s="2560"/>
      <c r="AK13" s="2565" t="s">
        <v>1752</v>
      </c>
      <c r="AL13" s="2565"/>
      <c r="AM13" s="2565"/>
      <c r="AN13" s="2565"/>
      <c r="AO13" s="2565"/>
      <c r="AP13" s="2565"/>
      <c r="AQ13" s="2565"/>
      <c r="AR13" s="2565"/>
      <c r="AS13" s="2565"/>
      <c r="AT13" s="2565"/>
      <c r="AU13" s="2565"/>
      <c r="AV13" s="2565"/>
      <c r="AW13" s="2565"/>
      <c r="AX13" s="2566"/>
    </row>
    <row r="14" spans="1:52" s="967" customFormat="1" ht="14.25" customHeight="1" x14ac:dyDescent="0.2">
      <c r="A14" s="2567" t="s">
        <v>1835</v>
      </c>
      <c r="B14" s="2568"/>
      <c r="C14" s="2568"/>
      <c r="D14" s="2568"/>
      <c r="E14" s="2568"/>
      <c r="F14" s="2568"/>
      <c r="G14" s="2569" t="s">
        <v>1652</v>
      </c>
      <c r="H14" s="2569"/>
      <c r="I14" s="2569"/>
      <c r="J14" s="2569"/>
      <c r="K14" s="2569"/>
      <c r="L14" s="2569"/>
      <c r="M14" s="2569"/>
      <c r="N14" s="2569"/>
      <c r="O14" s="2569"/>
      <c r="P14" s="2569"/>
      <c r="Q14" s="2569"/>
      <c r="R14" s="2569"/>
      <c r="S14" s="2569"/>
      <c r="T14" s="2569"/>
      <c r="U14" s="2569"/>
      <c r="V14" s="2569"/>
      <c r="W14" s="2569"/>
      <c r="X14" s="2569"/>
      <c r="Y14" s="2569"/>
      <c r="Z14" s="2569"/>
      <c r="AA14" s="2569"/>
      <c r="AB14" s="2569"/>
      <c r="AC14" s="2569"/>
      <c r="AD14" s="2569"/>
      <c r="AE14" s="2569"/>
      <c r="AF14" s="2569"/>
      <c r="AG14" s="2569"/>
      <c r="AH14" s="2561"/>
      <c r="AI14" s="2729"/>
      <c r="AJ14" s="2562"/>
      <c r="AK14" s="2570" t="s">
        <v>140</v>
      </c>
      <c r="AL14" s="2571"/>
      <c r="AM14" s="2571"/>
      <c r="AN14" s="2571"/>
      <c r="AO14" s="2571"/>
      <c r="AP14" s="2571"/>
      <c r="AQ14" s="2572"/>
      <c r="AR14" s="2576" t="s">
        <v>1653</v>
      </c>
      <c r="AS14" s="2576"/>
      <c r="AT14" s="2576"/>
      <c r="AU14" s="2576"/>
      <c r="AV14" s="2576"/>
      <c r="AW14" s="2576"/>
      <c r="AX14" s="2577"/>
    </row>
    <row r="15" spans="1:52" s="967" customFormat="1" ht="14.25" customHeight="1" x14ac:dyDescent="0.2">
      <c r="A15" s="2578"/>
      <c r="B15" s="2579"/>
      <c r="C15" s="2579"/>
      <c r="D15" s="2579"/>
      <c r="E15" s="2579"/>
      <c r="F15" s="2579"/>
      <c r="G15" s="2528"/>
      <c r="H15" s="2528"/>
      <c r="I15" s="2528"/>
      <c r="J15" s="2528"/>
      <c r="K15" s="2528"/>
      <c r="L15" s="2528"/>
      <c r="M15" s="2528"/>
      <c r="N15" s="2528"/>
      <c r="O15" s="2528"/>
      <c r="P15" s="2528"/>
      <c r="Q15" s="2528"/>
      <c r="R15" s="2528"/>
      <c r="S15" s="2528"/>
      <c r="T15" s="2528"/>
      <c r="U15" s="2528"/>
      <c r="V15" s="2528"/>
      <c r="W15" s="2528"/>
      <c r="X15" s="2528"/>
      <c r="Y15" s="2528"/>
      <c r="Z15" s="2528"/>
      <c r="AA15" s="2528"/>
      <c r="AB15" s="2528"/>
      <c r="AC15" s="2528"/>
      <c r="AD15" s="2528"/>
      <c r="AE15" s="2528"/>
      <c r="AF15" s="2528"/>
      <c r="AG15" s="2528"/>
      <c r="AH15" s="2563"/>
      <c r="AI15" s="2730"/>
      <c r="AJ15" s="2564"/>
      <c r="AK15" s="2573"/>
      <c r="AL15" s="2574"/>
      <c r="AM15" s="2574"/>
      <c r="AN15" s="2574"/>
      <c r="AO15" s="2574"/>
      <c r="AP15" s="2574"/>
      <c r="AQ15" s="2575"/>
      <c r="AR15" s="2528" t="s">
        <v>1654</v>
      </c>
      <c r="AS15" s="2528"/>
      <c r="AT15" s="2528"/>
      <c r="AU15" s="2528"/>
      <c r="AV15" s="2528"/>
      <c r="AW15" s="2528"/>
      <c r="AX15" s="2529"/>
    </row>
    <row r="16" spans="1:52" s="968" customFormat="1" ht="19.5" customHeight="1" x14ac:dyDescent="0.2">
      <c r="A16" s="2530" t="s">
        <v>194</v>
      </c>
      <c r="B16" s="2531"/>
      <c r="C16" s="2531"/>
      <c r="D16" s="2531"/>
      <c r="E16" s="2531"/>
      <c r="F16" s="2531"/>
      <c r="G16" s="2740" t="s">
        <v>408</v>
      </c>
      <c r="H16" s="2741"/>
      <c r="I16" s="2741"/>
      <c r="J16" s="2741"/>
      <c r="K16" s="2741"/>
      <c r="L16" s="2741"/>
      <c r="M16" s="2741"/>
      <c r="N16" s="2741"/>
      <c r="O16" s="2741"/>
      <c r="P16" s="2741"/>
      <c r="Q16" s="2741"/>
      <c r="R16" s="2741"/>
      <c r="S16" s="2741"/>
      <c r="T16" s="2741"/>
      <c r="U16" s="2741"/>
      <c r="V16" s="2741"/>
      <c r="W16" s="2741"/>
      <c r="X16" s="2741"/>
      <c r="Y16" s="2741"/>
      <c r="Z16" s="2741"/>
      <c r="AA16" s="2741"/>
      <c r="AB16" s="2741"/>
      <c r="AC16" s="2741"/>
      <c r="AD16" s="2741"/>
      <c r="AE16" s="2741"/>
      <c r="AF16" s="2741"/>
      <c r="AG16" s="2742"/>
      <c r="AH16" s="2739" t="s">
        <v>80</v>
      </c>
      <c r="AI16" s="2739"/>
      <c r="AJ16" s="2739"/>
      <c r="AK16" s="2739" t="s">
        <v>188</v>
      </c>
      <c r="AL16" s="2739"/>
      <c r="AM16" s="2739"/>
      <c r="AN16" s="2739"/>
      <c r="AO16" s="2739"/>
      <c r="AP16" s="2739"/>
      <c r="AQ16" s="2739"/>
      <c r="AR16" s="2739" t="s">
        <v>697</v>
      </c>
      <c r="AS16" s="2739"/>
      <c r="AT16" s="2739"/>
      <c r="AU16" s="2739"/>
      <c r="AV16" s="2739"/>
      <c r="AW16" s="2739"/>
      <c r="AX16" s="2743"/>
    </row>
    <row r="17" spans="1:68" s="1027" customFormat="1" ht="18.75" customHeight="1" x14ac:dyDescent="0.2">
      <c r="A17" s="2822" t="s">
        <v>203</v>
      </c>
      <c r="B17" s="2823"/>
      <c r="C17" s="2823"/>
      <c r="D17" s="2823"/>
      <c r="E17" s="2823"/>
      <c r="F17" s="2823"/>
      <c r="G17" s="2805" t="s">
        <v>1516</v>
      </c>
      <c r="H17" s="2806"/>
      <c r="I17" s="2785" t="s">
        <v>1753</v>
      </c>
      <c r="J17" s="2786"/>
      <c r="K17" s="2786"/>
      <c r="L17" s="2786"/>
      <c r="M17" s="2786"/>
      <c r="N17" s="2786"/>
      <c r="O17" s="2786"/>
      <c r="P17" s="2786"/>
      <c r="Q17" s="2786"/>
      <c r="R17" s="2786"/>
      <c r="S17" s="2786"/>
      <c r="T17" s="2786"/>
      <c r="U17" s="2786"/>
      <c r="V17" s="2786"/>
      <c r="W17" s="2786"/>
      <c r="X17" s="2786"/>
      <c r="Y17" s="2786"/>
      <c r="Z17" s="2786"/>
      <c r="AA17" s="2786"/>
      <c r="AB17" s="2786"/>
      <c r="AC17" s="2786"/>
      <c r="AD17" s="2786"/>
      <c r="AE17" s="2787"/>
      <c r="AF17" s="2787"/>
      <c r="AG17" s="2788"/>
      <c r="AH17" s="2830"/>
      <c r="AI17" s="2830"/>
      <c r="AJ17" s="2830"/>
      <c r="AK17" s="2828"/>
      <c r="AL17" s="2828"/>
      <c r="AM17" s="2828"/>
      <c r="AN17" s="2828"/>
      <c r="AO17" s="2828"/>
      <c r="AP17" s="2828"/>
      <c r="AQ17" s="2828"/>
      <c r="AR17" s="2828"/>
      <c r="AS17" s="2828"/>
      <c r="AT17" s="2828"/>
      <c r="AU17" s="2828"/>
      <c r="AV17" s="2828"/>
      <c r="AW17" s="2828"/>
      <c r="AX17" s="2829"/>
    </row>
    <row r="18" spans="1:68" s="1028" customFormat="1" ht="18.75" customHeight="1" x14ac:dyDescent="0.2">
      <c r="A18" s="2824" t="s">
        <v>204</v>
      </c>
      <c r="B18" s="2825"/>
      <c r="C18" s="2825"/>
      <c r="D18" s="2825"/>
      <c r="E18" s="2825"/>
      <c r="F18" s="2825"/>
      <c r="G18" s="2757" t="s">
        <v>299</v>
      </c>
      <c r="H18" s="2758"/>
      <c r="I18" s="2759" t="s">
        <v>1754</v>
      </c>
      <c r="J18" s="2760"/>
      <c r="K18" s="2760"/>
      <c r="L18" s="2760"/>
      <c r="M18" s="2760"/>
      <c r="N18" s="2760"/>
      <c r="O18" s="2760"/>
      <c r="P18" s="2760"/>
      <c r="Q18" s="2760"/>
      <c r="R18" s="2760"/>
      <c r="S18" s="2760"/>
      <c r="T18" s="2760"/>
      <c r="U18" s="2760"/>
      <c r="V18" s="2760"/>
      <c r="W18" s="2760"/>
      <c r="X18" s="2760"/>
      <c r="Y18" s="2760"/>
      <c r="Z18" s="2760"/>
      <c r="AA18" s="2760"/>
      <c r="AB18" s="2760"/>
      <c r="AC18" s="2760"/>
      <c r="AD18" s="2760"/>
      <c r="AE18" s="2761"/>
      <c r="AF18" s="2761"/>
      <c r="AG18" s="2762"/>
      <c r="AH18" s="2770">
        <v>501</v>
      </c>
      <c r="AI18" s="2770"/>
      <c r="AJ18" s="2770"/>
      <c r="AK18" s="2753">
        <f>SUM(AK19:AK21)</f>
        <v>0</v>
      </c>
      <c r="AL18" s="2753"/>
      <c r="AM18" s="2753"/>
      <c r="AN18" s="2753"/>
      <c r="AO18" s="2753"/>
      <c r="AP18" s="2753"/>
      <c r="AQ18" s="2753"/>
      <c r="AR18" s="2753">
        <f>SUM(AR19:AR21)</f>
        <v>0</v>
      </c>
      <c r="AS18" s="2753"/>
      <c r="AT18" s="2753"/>
      <c r="AU18" s="2753"/>
      <c r="AV18" s="2753"/>
      <c r="AW18" s="2753"/>
      <c r="AX18" s="2754"/>
      <c r="BP18" s="1029"/>
    </row>
    <row r="19" spans="1:68" s="1027" customFormat="1" ht="18.75" customHeight="1" x14ac:dyDescent="0.2">
      <c r="A19" s="2826" t="s">
        <v>205</v>
      </c>
      <c r="B19" s="2827"/>
      <c r="C19" s="2827"/>
      <c r="D19" s="2827"/>
      <c r="E19" s="2827"/>
      <c r="F19" s="2827"/>
      <c r="G19" s="2763" t="s">
        <v>203</v>
      </c>
      <c r="H19" s="2764"/>
      <c r="I19" s="2765" t="s">
        <v>792</v>
      </c>
      <c r="J19" s="2766"/>
      <c r="K19" s="2766"/>
      <c r="L19" s="2766"/>
      <c r="M19" s="2766"/>
      <c r="N19" s="2766"/>
      <c r="O19" s="2766"/>
      <c r="P19" s="2766"/>
      <c r="Q19" s="2766"/>
      <c r="R19" s="2766"/>
      <c r="S19" s="2766"/>
      <c r="T19" s="2766"/>
      <c r="U19" s="2766"/>
      <c r="V19" s="2766"/>
      <c r="W19" s="2766"/>
      <c r="X19" s="2766"/>
      <c r="Y19" s="2766"/>
      <c r="Z19" s="2766"/>
      <c r="AA19" s="2766"/>
      <c r="AB19" s="2766"/>
      <c r="AC19" s="2766"/>
      <c r="AD19" s="2766"/>
      <c r="AE19" s="2767"/>
      <c r="AF19" s="2767"/>
      <c r="AG19" s="2768"/>
      <c r="AH19" s="2769">
        <v>502</v>
      </c>
      <c r="AI19" s="2769"/>
      <c r="AJ19" s="2769"/>
      <c r="AK19" s="2748">
        <f>ROUND(SUM(UnosPod!O748:O753)+SUM(UnosPod!O756:O759)+UnosPod!O786+UnosPod!O804-UnosPod!O754-UnosPod!O755,0)</f>
        <v>0</v>
      </c>
      <c r="AL19" s="2748"/>
      <c r="AM19" s="2748"/>
      <c r="AN19" s="2748"/>
      <c r="AO19" s="2748"/>
      <c r="AP19" s="2748"/>
      <c r="AQ19" s="2748"/>
      <c r="AR19" s="2748">
        <f>ProslaGodina!B365</f>
        <v>0</v>
      </c>
      <c r="AS19" s="2748"/>
      <c r="AT19" s="2748"/>
      <c r="AU19" s="2748"/>
      <c r="AV19" s="2748"/>
      <c r="AW19" s="2748"/>
      <c r="AX19" s="2749"/>
      <c r="BP19" s="1030"/>
    </row>
    <row r="20" spans="1:68" s="1027" customFormat="1" ht="18.75" customHeight="1" x14ac:dyDescent="0.2">
      <c r="A20" s="2824" t="s">
        <v>206</v>
      </c>
      <c r="B20" s="2825"/>
      <c r="C20" s="2825"/>
      <c r="D20" s="2825"/>
      <c r="E20" s="2825"/>
      <c r="F20" s="2825"/>
      <c r="G20" s="2775" t="s">
        <v>204</v>
      </c>
      <c r="H20" s="2776"/>
      <c r="I20" s="2777" t="s">
        <v>793</v>
      </c>
      <c r="J20" s="2778"/>
      <c r="K20" s="2778"/>
      <c r="L20" s="2778"/>
      <c r="M20" s="2778"/>
      <c r="N20" s="2778"/>
      <c r="O20" s="2778"/>
      <c r="P20" s="2778"/>
      <c r="Q20" s="2778"/>
      <c r="R20" s="2778"/>
      <c r="S20" s="2778"/>
      <c r="T20" s="2778"/>
      <c r="U20" s="2778"/>
      <c r="V20" s="2778"/>
      <c r="W20" s="2778"/>
      <c r="X20" s="2778"/>
      <c r="Y20" s="2778"/>
      <c r="Z20" s="2778"/>
      <c r="AA20" s="2778"/>
      <c r="AB20" s="2778"/>
      <c r="AC20" s="2778"/>
      <c r="AD20" s="2778"/>
      <c r="AE20" s="2779"/>
      <c r="AF20" s="2779"/>
      <c r="AG20" s="2780"/>
      <c r="AH20" s="2770">
        <v>503</v>
      </c>
      <c r="AI20" s="2770"/>
      <c r="AJ20" s="2770"/>
      <c r="AK20" s="2746">
        <f>ROUND(UnosPod!O764,0)</f>
        <v>0</v>
      </c>
      <c r="AL20" s="2746"/>
      <c r="AM20" s="2746"/>
      <c r="AN20" s="2746"/>
      <c r="AO20" s="2746"/>
      <c r="AP20" s="2746"/>
      <c r="AQ20" s="2746"/>
      <c r="AR20" s="2746">
        <f>ProslaGodina!B366</f>
        <v>0</v>
      </c>
      <c r="AS20" s="2746"/>
      <c r="AT20" s="2746"/>
      <c r="AU20" s="2746"/>
      <c r="AV20" s="2746"/>
      <c r="AW20" s="2746"/>
      <c r="AX20" s="2747"/>
      <c r="BP20" s="1030"/>
    </row>
    <row r="21" spans="1:68" s="1027" customFormat="1" ht="18.75" customHeight="1" x14ac:dyDescent="0.2">
      <c r="A21" s="2826" t="s">
        <v>207</v>
      </c>
      <c r="B21" s="2827"/>
      <c r="C21" s="2827"/>
      <c r="D21" s="2827"/>
      <c r="E21" s="2827"/>
      <c r="F21" s="2827"/>
      <c r="G21" s="2763" t="s">
        <v>205</v>
      </c>
      <c r="H21" s="2764"/>
      <c r="I21" s="2765" t="s">
        <v>794</v>
      </c>
      <c r="J21" s="2766"/>
      <c r="K21" s="2766"/>
      <c r="L21" s="2766"/>
      <c r="M21" s="2766"/>
      <c r="N21" s="2766"/>
      <c r="O21" s="2766"/>
      <c r="P21" s="2766"/>
      <c r="Q21" s="2766"/>
      <c r="R21" s="2766"/>
      <c r="S21" s="2766"/>
      <c r="T21" s="2766"/>
      <c r="U21" s="2766"/>
      <c r="V21" s="2766"/>
      <c r="W21" s="2766"/>
      <c r="X21" s="2766"/>
      <c r="Y21" s="2766"/>
      <c r="Z21" s="2766"/>
      <c r="AA21" s="2766"/>
      <c r="AB21" s="2766"/>
      <c r="AC21" s="2766"/>
      <c r="AD21" s="2766"/>
      <c r="AE21" s="2767"/>
      <c r="AF21" s="2767"/>
      <c r="AG21" s="2768"/>
      <c r="AH21" s="2769">
        <v>504</v>
      </c>
      <c r="AI21" s="2769"/>
      <c r="AJ21" s="2769"/>
      <c r="AK21" s="2748">
        <f>ROUND(UnosPod!O760+UnosPod!O763+UnosPod!O765+UnosPod!O766+UnosPod!O768,0)</f>
        <v>0</v>
      </c>
      <c r="AL21" s="2748"/>
      <c r="AM21" s="2748"/>
      <c r="AN21" s="2748"/>
      <c r="AO21" s="2748"/>
      <c r="AP21" s="2748"/>
      <c r="AQ21" s="2748"/>
      <c r="AR21" s="2748">
        <f>ProslaGodina!B367</f>
        <v>0</v>
      </c>
      <c r="AS21" s="2748"/>
      <c r="AT21" s="2748"/>
      <c r="AU21" s="2748"/>
      <c r="AV21" s="2748"/>
      <c r="AW21" s="2748"/>
      <c r="AX21" s="2749"/>
      <c r="BP21" s="1030"/>
    </row>
    <row r="22" spans="1:68" s="1028" customFormat="1" ht="18.75" customHeight="1" x14ac:dyDescent="0.2">
      <c r="A22" s="2824" t="s">
        <v>208</v>
      </c>
      <c r="B22" s="2825"/>
      <c r="C22" s="2825"/>
      <c r="D22" s="2825"/>
      <c r="E22" s="2825"/>
      <c r="F22" s="2825"/>
      <c r="G22" s="2757" t="s">
        <v>298</v>
      </c>
      <c r="H22" s="2758"/>
      <c r="I22" s="2799" t="s">
        <v>1755</v>
      </c>
      <c r="J22" s="2799"/>
      <c r="K22" s="2799"/>
      <c r="L22" s="2799"/>
      <c r="M22" s="2799"/>
      <c r="N22" s="2799"/>
      <c r="O22" s="2799"/>
      <c r="P22" s="2799"/>
      <c r="Q22" s="2799"/>
      <c r="R22" s="2799"/>
      <c r="S22" s="2799"/>
      <c r="T22" s="2799"/>
      <c r="U22" s="2799"/>
      <c r="V22" s="2799"/>
      <c r="W22" s="2799"/>
      <c r="X22" s="2799"/>
      <c r="Y22" s="2799"/>
      <c r="Z22" s="2799"/>
      <c r="AA22" s="2799"/>
      <c r="AB22" s="2799"/>
      <c r="AC22" s="2799"/>
      <c r="AD22" s="2799"/>
      <c r="AE22" s="2799"/>
      <c r="AF22" s="2799"/>
      <c r="AG22" s="2800"/>
      <c r="AH22" s="2770">
        <v>505</v>
      </c>
      <c r="AI22" s="2770"/>
      <c r="AJ22" s="2770"/>
      <c r="AK22" s="2753">
        <f>SUM(AK23:AK27)</f>
        <v>0</v>
      </c>
      <c r="AL22" s="2753"/>
      <c r="AM22" s="2753"/>
      <c r="AN22" s="2753"/>
      <c r="AO22" s="2753"/>
      <c r="AP22" s="2753"/>
      <c r="AQ22" s="2753"/>
      <c r="AR22" s="2753">
        <f>SUM(AR23:AR27)</f>
        <v>0</v>
      </c>
      <c r="AS22" s="2753"/>
      <c r="AT22" s="2753"/>
      <c r="AU22" s="2753"/>
      <c r="AV22" s="2753"/>
      <c r="AW22" s="2753"/>
      <c r="AX22" s="2754"/>
      <c r="BP22" s="1029"/>
    </row>
    <row r="23" spans="1:68" s="1027" customFormat="1" ht="18.75" customHeight="1" x14ac:dyDescent="0.2">
      <c r="A23" s="2826" t="s">
        <v>209</v>
      </c>
      <c r="B23" s="2827"/>
      <c r="C23" s="2827"/>
      <c r="D23" s="2827"/>
      <c r="E23" s="2827"/>
      <c r="F23" s="2827"/>
      <c r="G23" s="2763" t="s">
        <v>203</v>
      </c>
      <c r="H23" s="2764"/>
      <c r="I23" s="2765" t="s">
        <v>795</v>
      </c>
      <c r="J23" s="2766"/>
      <c r="K23" s="2766"/>
      <c r="L23" s="2766"/>
      <c r="M23" s="2766"/>
      <c r="N23" s="2766"/>
      <c r="O23" s="2766"/>
      <c r="P23" s="2766"/>
      <c r="Q23" s="2766"/>
      <c r="R23" s="2766"/>
      <c r="S23" s="2766"/>
      <c r="T23" s="2766"/>
      <c r="U23" s="2766"/>
      <c r="V23" s="2766"/>
      <c r="W23" s="2766"/>
      <c r="X23" s="2766"/>
      <c r="Y23" s="2766"/>
      <c r="Z23" s="2766"/>
      <c r="AA23" s="2766"/>
      <c r="AB23" s="2766"/>
      <c r="AC23" s="2766"/>
      <c r="AD23" s="2766"/>
      <c r="AE23" s="2767"/>
      <c r="AF23" s="2767"/>
      <c r="AG23" s="2768"/>
      <c r="AH23" s="2769">
        <v>506</v>
      </c>
      <c r="AI23" s="2769"/>
      <c r="AJ23" s="2769"/>
      <c r="AK23" s="2748">
        <f>ROUND(IF(UnosPod!H805+UnosPod!H806+UnosPod!H809-UnosPod!H811-UnosPod!H812&lt;0,0,UnosPod!H805+UnosPod!H806+UnosPod!H809-UnosPod!H811-UnosPod!H812),0)</f>
        <v>0</v>
      </c>
      <c r="AL23" s="2748"/>
      <c r="AM23" s="2748"/>
      <c r="AN23" s="2748"/>
      <c r="AO23" s="2748"/>
      <c r="AP23" s="2748"/>
      <c r="AQ23" s="2748"/>
      <c r="AR23" s="2748">
        <f>ProslaGodina!B369</f>
        <v>0</v>
      </c>
      <c r="AS23" s="2748"/>
      <c r="AT23" s="2748"/>
      <c r="AU23" s="2748"/>
      <c r="AV23" s="2748"/>
      <c r="AW23" s="2748"/>
      <c r="AX23" s="2749"/>
      <c r="BP23" s="1030"/>
    </row>
    <row r="24" spans="1:68" s="1027" customFormat="1" ht="18.75" customHeight="1" x14ac:dyDescent="0.2">
      <c r="A24" s="2824" t="s">
        <v>210</v>
      </c>
      <c r="B24" s="2825"/>
      <c r="C24" s="2825"/>
      <c r="D24" s="2825"/>
      <c r="E24" s="2825"/>
      <c r="F24" s="2825"/>
      <c r="G24" s="2775" t="s">
        <v>204</v>
      </c>
      <c r="H24" s="2776"/>
      <c r="I24" s="2791" t="s">
        <v>796</v>
      </c>
      <c r="J24" s="2792"/>
      <c r="K24" s="2792"/>
      <c r="L24" s="2792"/>
      <c r="M24" s="2792"/>
      <c r="N24" s="2792"/>
      <c r="O24" s="2792"/>
      <c r="P24" s="2792"/>
      <c r="Q24" s="2792"/>
      <c r="R24" s="2792"/>
      <c r="S24" s="2792"/>
      <c r="T24" s="2792"/>
      <c r="U24" s="2792"/>
      <c r="V24" s="2792"/>
      <c r="W24" s="2792"/>
      <c r="X24" s="2792"/>
      <c r="Y24" s="2792"/>
      <c r="Z24" s="2792"/>
      <c r="AA24" s="2792"/>
      <c r="AB24" s="2792"/>
      <c r="AC24" s="2792"/>
      <c r="AD24" s="2792"/>
      <c r="AE24" s="2793"/>
      <c r="AF24" s="2793"/>
      <c r="AG24" s="2794"/>
      <c r="AH24" s="2770">
        <v>507</v>
      </c>
      <c r="AI24" s="2770"/>
      <c r="AJ24" s="2770"/>
      <c r="AK24" s="2746">
        <f>ROUND(SUM(UnosPod!H817:H825),0)</f>
        <v>0</v>
      </c>
      <c r="AL24" s="2746"/>
      <c r="AM24" s="2746"/>
      <c r="AN24" s="2746"/>
      <c r="AO24" s="2746"/>
      <c r="AP24" s="2746"/>
      <c r="AQ24" s="2746"/>
      <c r="AR24" s="2746">
        <f>ProslaGodina!B370</f>
        <v>0</v>
      </c>
      <c r="AS24" s="2746"/>
      <c r="AT24" s="2746"/>
      <c r="AU24" s="2746"/>
      <c r="AV24" s="2746"/>
      <c r="AW24" s="2746"/>
      <c r="AX24" s="2747"/>
      <c r="BP24" s="1030"/>
    </row>
    <row r="25" spans="1:68" s="1027" customFormat="1" ht="18.75" customHeight="1" x14ac:dyDescent="0.2">
      <c r="A25" s="2826" t="s">
        <v>24</v>
      </c>
      <c r="B25" s="2827"/>
      <c r="C25" s="2827"/>
      <c r="D25" s="2827"/>
      <c r="E25" s="2827"/>
      <c r="F25" s="2827"/>
      <c r="G25" s="2763" t="s">
        <v>205</v>
      </c>
      <c r="H25" s="2764"/>
      <c r="I25" s="2795" t="s">
        <v>1756</v>
      </c>
      <c r="J25" s="2796"/>
      <c r="K25" s="2796"/>
      <c r="L25" s="2796"/>
      <c r="M25" s="2796"/>
      <c r="N25" s="2796"/>
      <c r="O25" s="2796"/>
      <c r="P25" s="2796"/>
      <c r="Q25" s="2796"/>
      <c r="R25" s="2796"/>
      <c r="S25" s="2796"/>
      <c r="T25" s="2796"/>
      <c r="U25" s="2796"/>
      <c r="V25" s="2796"/>
      <c r="W25" s="2796"/>
      <c r="X25" s="2796"/>
      <c r="Y25" s="2796"/>
      <c r="Z25" s="2796"/>
      <c r="AA25" s="2796"/>
      <c r="AB25" s="2796"/>
      <c r="AC25" s="2796"/>
      <c r="AD25" s="2796"/>
      <c r="AE25" s="2797"/>
      <c r="AF25" s="2797"/>
      <c r="AG25" s="2798"/>
      <c r="AH25" s="2769">
        <v>508</v>
      </c>
      <c r="AI25" s="2769"/>
      <c r="AJ25" s="2769"/>
      <c r="AK25" s="2748">
        <f>ROUND(UnosPod!H826,0)</f>
        <v>0</v>
      </c>
      <c r="AL25" s="2748"/>
      <c r="AM25" s="2748"/>
      <c r="AN25" s="2748"/>
      <c r="AO25" s="2748"/>
      <c r="AP25" s="2748"/>
      <c r="AQ25" s="2748"/>
      <c r="AR25" s="2748">
        <f>ProslaGodina!B371</f>
        <v>0</v>
      </c>
      <c r="AS25" s="2748"/>
      <c r="AT25" s="2748"/>
      <c r="AU25" s="2748"/>
      <c r="AV25" s="2748"/>
      <c r="AW25" s="2748"/>
      <c r="AX25" s="2749"/>
      <c r="BP25" s="1030"/>
    </row>
    <row r="26" spans="1:68" s="1027" customFormat="1" ht="18.75" customHeight="1" x14ac:dyDescent="0.2">
      <c r="A26" s="2824" t="s">
        <v>25</v>
      </c>
      <c r="B26" s="2825"/>
      <c r="C26" s="2825"/>
      <c r="D26" s="2825"/>
      <c r="E26" s="2825"/>
      <c r="F26" s="2825"/>
      <c r="G26" s="2775" t="s">
        <v>206</v>
      </c>
      <c r="H26" s="2776"/>
      <c r="I26" s="2791" t="s">
        <v>1757</v>
      </c>
      <c r="J26" s="2792"/>
      <c r="K26" s="2792"/>
      <c r="L26" s="2792"/>
      <c r="M26" s="2792"/>
      <c r="N26" s="2792"/>
      <c r="O26" s="2792"/>
      <c r="P26" s="2792"/>
      <c r="Q26" s="2792"/>
      <c r="R26" s="2792"/>
      <c r="S26" s="2792"/>
      <c r="T26" s="2792"/>
      <c r="U26" s="2792"/>
      <c r="V26" s="2792"/>
      <c r="W26" s="2792"/>
      <c r="X26" s="2792"/>
      <c r="Y26" s="2792"/>
      <c r="Z26" s="2792"/>
      <c r="AA26" s="2792"/>
      <c r="AB26" s="2792"/>
      <c r="AC26" s="2792"/>
      <c r="AD26" s="2792"/>
      <c r="AE26" s="2793"/>
      <c r="AF26" s="2793"/>
      <c r="AG26" s="2794"/>
      <c r="AH26" s="2770">
        <v>509</v>
      </c>
      <c r="AI26" s="2770"/>
      <c r="AJ26" s="2770"/>
      <c r="AK26" s="2746">
        <f>ROUND(UnosPod!H830+UnosPod!H831+UnosPod!H834+UnosPod!H835+UnosPod!H836,0)</f>
        <v>0</v>
      </c>
      <c r="AL26" s="2746"/>
      <c r="AM26" s="2746"/>
      <c r="AN26" s="2746"/>
      <c r="AO26" s="2746"/>
      <c r="AP26" s="2746"/>
      <c r="AQ26" s="2746"/>
      <c r="AR26" s="2746">
        <f>ProslaGodina!B372</f>
        <v>0</v>
      </c>
      <c r="AS26" s="2746"/>
      <c r="AT26" s="2746"/>
      <c r="AU26" s="2746"/>
      <c r="AV26" s="2746"/>
      <c r="AW26" s="2746"/>
      <c r="AX26" s="2747"/>
      <c r="BP26" s="1030"/>
    </row>
    <row r="27" spans="1:68" s="1027" customFormat="1" ht="18.75" customHeight="1" x14ac:dyDescent="0.2">
      <c r="A27" s="2826" t="s">
        <v>26</v>
      </c>
      <c r="B27" s="2827"/>
      <c r="C27" s="2827"/>
      <c r="D27" s="2827"/>
      <c r="E27" s="2827"/>
      <c r="F27" s="2827"/>
      <c r="G27" s="2763" t="s">
        <v>207</v>
      </c>
      <c r="H27" s="2764"/>
      <c r="I27" s="2765" t="s">
        <v>799</v>
      </c>
      <c r="J27" s="2766"/>
      <c r="K27" s="2766"/>
      <c r="L27" s="2766"/>
      <c r="M27" s="2766"/>
      <c r="N27" s="2766"/>
      <c r="O27" s="2766"/>
      <c r="P27" s="2766"/>
      <c r="Q27" s="2766"/>
      <c r="R27" s="2766"/>
      <c r="S27" s="2766"/>
      <c r="T27" s="2766"/>
      <c r="U27" s="2766"/>
      <c r="V27" s="2766"/>
      <c r="W27" s="2766"/>
      <c r="X27" s="2766"/>
      <c r="Y27" s="2766"/>
      <c r="Z27" s="2766"/>
      <c r="AA27" s="2766"/>
      <c r="AB27" s="2766"/>
      <c r="AC27" s="2766"/>
      <c r="AD27" s="2766"/>
      <c r="AE27" s="2767"/>
      <c r="AF27" s="2767"/>
      <c r="AG27" s="2768"/>
      <c r="AH27" s="2769">
        <v>510</v>
      </c>
      <c r="AI27" s="2769"/>
      <c r="AJ27" s="2769"/>
      <c r="AK27" s="2748">
        <f>ROUND(UnosPod!H810+UnosPod!H813+UnosPod!H814+UnosPod!H815+UnosPod!H816+UnosPod!H829+UnosPod!H832+UnosPod!H833,0)</f>
        <v>0</v>
      </c>
      <c r="AL27" s="2748"/>
      <c r="AM27" s="2748"/>
      <c r="AN27" s="2748"/>
      <c r="AO27" s="2748"/>
      <c r="AP27" s="2748"/>
      <c r="AQ27" s="2748"/>
      <c r="AR27" s="2748">
        <f>ProslaGodina!B373</f>
        <v>0</v>
      </c>
      <c r="AS27" s="2748"/>
      <c r="AT27" s="2748"/>
      <c r="AU27" s="2748"/>
      <c r="AV27" s="2748"/>
      <c r="AW27" s="2748"/>
      <c r="AX27" s="2749"/>
      <c r="BP27" s="1030"/>
    </row>
    <row r="28" spans="1:68" s="1027" customFormat="1" ht="18.75" customHeight="1" x14ac:dyDescent="0.2">
      <c r="A28" s="2824" t="s">
        <v>1338</v>
      </c>
      <c r="B28" s="2825"/>
      <c r="C28" s="2825"/>
      <c r="D28" s="2825"/>
      <c r="E28" s="2825"/>
      <c r="F28" s="2825"/>
      <c r="G28" s="2757" t="s">
        <v>483</v>
      </c>
      <c r="H28" s="2758"/>
      <c r="I28" s="2759" t="s">
        <v>1758</v>
      </c>
      <c r="J28" s="2760"/>
      <c r="K28" s="2760"/>
      <c r="L28" s="2760"/>
      <c r="M28" s="2760"/>
      <c r="N28" s="2760"/>
      <c r="O28" s="2760"/>
      <c r="P28" s="2760"/>
      <c r="Q28" s="2760"/>
      <c r="R28" s="2760"/>
      <c r="S28" s="2760"/>
      <c r="T28" s="2760"/>
      <c r="U28" s="2760"/>
      <c r="V28" s="2760"/>
      <c r="W28" s="2760"/>
      <c r="X28" s="2760"/>
      <c r="Y28" s="2760"/>
      <c r="Z28" s="2760"/>
      <c r="AA28" s="2760"/>
      <c r="AB28" s="2760"/>
      <c r="AC28" s="2760"/>
      <c r="AD28" s="2760"/>
      <c r="AE28" s="2761"/>
      <c r="AF28" s="2761"/>
      <c r="AG28" s="2762"/>
      <c r="AH28" s="2770">
        <v>511</v>
      </c>
      <c r="AI28" s="2770"/>
      <c r="AJ28" s="2770"/>
      <c r="AK28" s="2753">
        <f>IF(AK18-AK22&lt;0,0,AK18-AK22)</f>
        <v>0</v>
      </c>
      <c r="AL28" s="2753"/>
      <c r="AM28" s="2753"/>
      <c r="AN28" s="2753"/>
      <c r="AO28" s="2753"/>
      <c r="AP28" s="2753"/>
      <c r="AQ28" s="2753"/>
      <c r="AR28" s="2753">
        <f>IF(AR18-AR22&lt;0,0,AR18-AR22)</f>
        <v>0</v>
      </c>
      <c r="AS28" s="2753"/>
      <c r="AT28" s="2753"/>
      <c r="AU28" s="2753"/>
      <c r="AV28" s="2753"/>
      <c r="AW28" s="2753"/>
      <c r="AX28" s="2754"/>
      <c r="BP28" s="1029"/>
    </row>
    <row r="29" spans="1:68" s="1027" customFormat="1" ht="18.75" customHeight="1" x14ac:dyDescent="0.2">
      <c r="A29" s="2826" t="s">
        <v>27</v>
      </c>
      <c r="B29" s="2827"/>
      <c r="C29" s="2827"/>
      <c r="D29" s="2827"/>
      <c r="E29" s="2827"/>
      <c r="F29" s="2827"/>
      <c r="G29" s="2783" t="s">
        <v>484</v>
      </c>
      <c r="H29" s="2784"/>
      <c r="I29" s="2785" t="s">
        <v>1759</v>
      </c>
      <c r="J29" s="2786"/>
      <c r="K29" s="2786"/>
      <c r="L29" s="2786"/>
      <c r="M29" s="2786"/>
      <c r="N29" s="2786"/>
      <c r="O29" s="2786"/>
      <c r="P29" s="2786"/>
      <c r="Q29" s="2786"/>
      <c r="R29" s="2786"/>
      <c r="S29" s="2786"/>
      <c r="T29" s="2786"/>
      <c r="U29" s="2786"/>
      <c r="V29" s="2786"/>
      <c r="W29" s="2786"/>
      <c r="X29" s="2786"/>
      <c r="Y29" s="2786"/>
      <c r="Z29" s="2786"/>
      <c r="AA29" s="2786"/>
      <c r="AB29" s="2786"/>
      <c r="AC29" s="2786"/>
      <c r="AD29" s="2786"/>
      <c r="AE29" s="2787"/>
      <c r="AF29" s="2787"/>
      <c r="AG29" s="2788"/>
      <c r="AH29" s="2769">
        <v>512</v>
      </c>
      <c r="AI29" s="2769"/>
      <c r="AJ29" s="2769"/>
      <c r="AK29" s="2755">
        <f>IF(AK22-AK18&lt;0,0,AK22-AK18)</f>
        <v>0</v>
      </c>
      <c r="AL29" s="2755"/>
      <c r="AM29" s="2755"/>
      <c r="AN29" s="2755"/>
      <c r="AO29" s="2755"/>
      <c r="AP29" s="2755"/>
      <c r="AQ29" s="2755"/>
      <c r="AR29" s="2755">
        <f>IF(AR22-AR18&lt;0,0,AR22-AR18)</f>
        <v>0</v>
      </c>
      <c r="AS29" s="2755"/>
      <c r="AT29" s="2755"/>
      <c r="AU29" s="2755"/>
      <c r="AV29" s="2755"/>
      <c r="AW29" s="2755"/>
      <c r="AX29" s="2756"/>
      <c r="BP29" s="1029"/>
    </row>
    <row r="30" spans="1:68" s="1027" customFormat="1" ht="18.75" customHeight="1" x14ac:dyDescent="0.2">
      <c r="A30" s="2824" t="s">
        <v>28</v>
      </c>
      <c r="B30" s="2825"/>
      <c r="C30" s="2825"/>
      <c r="D30" s="2825"/>
      <c r="E30" s="2825"/>
      <c r="F30" s="2825"/>
      <c r="G30" s="2781" t="s">
        <v>1429</v>
      </c>
      <c r="H30" s="2782"/>
      <c r="I30" s="2759" t="s">
        <v>1760</v>
      </c>
      <c r="J30" s="2760"/>
      <c r="K30" s="2760"/>
      <c r="L30" s="2760"/>
      <c r="M30" s="2760"/>
      <c r="N30" s="2760"/>
      <c r="O30" s="2760"/>
      <c r="P30" s="2760"/>
      <c r="Q30" s="2760"/>
      <c r="R30" s="2760"/>
      <c r="S30" s="2760"/>
      <c r="T30" s="2760"/>
      <c r="U30" s="2760"/>
      <c r="V30" s="2760"/>
      <c r="W30" s="2760"/>
      <c r="X30" s="2760"/>
      <c r="Y30" s="2760"/>
      <c r="Z30" s="2760"/>
      <c r="AA30" s="2760"/>
      <c r="AB30" s="2760"/>
      <c r="AC30" s="2760"/>
      <c r="AD30" s="2760"/>
      <c r="AE30" s="2761"/>
      <c r="AF30" s="2761"/>
      <c r="AG30" s="2762"/>
      <c r="AH30" s="2770"/>
      <c r="AI30" s="2770"/>
      <c r="AJ30" s="2770"/>
      <c r="AK30" s="2746"/>
      <c r="AL30" s="2746"/>
      <c r="AM30" s="2746"/>
      <c r="AN30" s="2746"/>
      <c r="AO30" s="2746"/>
      <c r="AP30" s="2746"/>
      <c r="AQ30" s="2746"/>
      <c r="AR30" s="2746"/>
      <c r="AS30" s="2746"/>
      <c r="AT30" s="2746"/>
      <c r="AU30" s="2746"/>
      <c r="AV30" s="2746"/>
      <c r="AW30" s="2746"/>
      <c r="AX30" s="2747"/>
      <c r="BP30" s="1030"/>
    </row>
    <row r="31" spans="1:68" s="1028" customFormat="1" ht="18.75" customHeight="1" x14ac:dyDescent="0.2">
      <c r="A31" s="2826" t="s">
        <v>29</v>
      </c>
      <c r="B31" s="2827"/>
      <c r="C31" s="2827"/>
      <c r="D31" s="2827"/>
      <c r="E31" s="2827"/>
      <c r="F31" s="2827"/>
      <c r="G31" s="2783" t="s">
        <v>299</v>
      </c>
      <c r="H31" s="2784"/>
      <c r="I31" s="2789" t="s">
        <v>1761</v>
      </c>
      <c r="J31" s="2789"/>
      <c r="K31" s="2789"/>
      <c r="L31" s="2789"/>
      <c r="M31" s="2789"/>
      <c r="N31" s="2789"/>
      <c r="O31" s="2789"/>
      <c r="P31" s="2789"/>
      <c r="Q31" s="2789"/>
      <c r="R31" s="2789"/>
      <c r="S31" s="2789"/>
      <c r="T31" s="2789"/>
      <c r="U31" s="2789"/>
      <c r="V31" s="2789"/>
      <c r="W31" s="2789"/>
      <c r="X31" s="2789"/>
      <c r="Y31" s="2789"/>
      <c r="Z31" s="2789"/>
      <c r="AA31" s="2789"/>
      <c r="AB31" s="2789"/>
      <c r="AC31" s="2789"/>
      <c r="AD31" s="2789"/>
      <c r="AE31" s="2789"/>
      <c r="AF31" s="2789"/>
      <c r="AG31" s="2790"/>
      <c r="AH31" s="2769">
        <v>513</v>
      </c>
      <c r="AI31" s="2769"/>
      <c r="AJ31" s="2769"/>
      <c r="AK31" s="2755">
        <f>SUM(AK32:AK37)</f>
        <v>0</v>
      </c>
      <c r="AL31" s="2755"/>
      <c r="AM31" s="2755"/>
      <c r="AN31" s="2755"/>
      <c r="AO31" s="2755"/>
      <c r="AP31" s="2755"/>
      <c r="AQ31" s="2755"/>
      <c r="AR31" s="2755">
        <f>SUM(AR32:AR37)</f>
        <v>0</v>
      </c>
      <c r="AS31" s="2755"/>
      <c r="AT31" s="2755"/>
      <c r="AU31" s="2755"/>
      <c r="AV31" s="2755"/>
      <c r="AW31" s="2755"/>
      <c r="AX31" s="2756"/>
      <c r="BP31" s="1029"/>
    </row>
    <row r="32" spans="1:68" s="1027" customFormat="1" ht="18.75" customHeight="1" x14ac:dyDescent="0.2">
      <c r="A32" s="2824" t="s">
        <v>237</v>
      </c>
      <c r="B32" s="2825"/>
      <c r="C32" s="2825"/>
      <c r="D32" s="2825"/>
      <c r="E32" s="2825"/>
      <c r="F32" s="2825"/>
      <c r="G32" s="2775" t="s">
        <v>203</v>
      </c>
      <c r="H32" s="2776"/>
      <c r="I32" s="2777" t="s">
        <v>800</v>
      </c>
      <c r="J32" s="2778"/>
      <c r="K32" s="2778"/>
      <c r="L32" s="2778"/>
      <c r="M32" s="2778"/>
      <c r="N32" s="2778"/>
      <c r="O32" s="2778"/>
      <c r="P32" s="2778"/>
      <c r="Q32" s="2778"/>
      <c r="R32" s="2778"/>
      <c r="S32" s="2778"/>
      <c r="T32" s="2778"/>
      <c r="U32" s="2778"/>
      <c r="V32" s="2778"/>
      <c r="W32" s="2778"/>
      <c r="X32" s="2778"/>
      <c r="Y32" s="2778"/>
      <c r="Z32" s="2778"/>
      <c r="AA32" s="2778"/>
      <c r="AB32" s="2778"/>
      <c r="AC32" s="2778"/>
      <c r="AD32" s="2778"/>
      <c r="AE32" s="2779"/>
      <c r="AF32" s="2779"/>
      <c r="AG32" s="2780"/>
      <c r="AH32" s="2770">
        <v>514</v>
      </c>
      <c r="AI32" s="2770"/>
      <c r="AJ32" s="2770"/>
      <c r="AK32" s="2746">
        <f>ROUND(UnosPod!O769+UnosPod!O770+UnosPod!O771+UnosPod!O772+UnosPod!O773,0)</f>
        <v>0</v>
      </c>
      <c r="AL32" s="2746"/>
      <c r="AM32" s="2746"/>
      <c r="AN32" s="2746"/>
      <c r="AO32" s="2746"/>
      <c r="AP32" s="2746"/>
      <c r="AQ32" s="2746"/>
      <c r="AR32" s="2746">
        <f>ProslaGodina!B377</f>
        <v>0</v>
      </c>
      <c r="AS32" s="2746"/>
      <c r="AT32" s="2746"/>
      <c r="AU32" s="2746"/>
      <c r="AV32" s="2746"/>
      <c r="AW32" s="2746"/>
      <c r="AX32" s="2747"/>
      <c r="BP32" s="1030"/>
    </row>
    <row r="33" spans="1:68" s="1027" customFormat="1" ht="18.75" customHeight="1" x14ac:dyDescent="0.2">
      <c r="A33" s="2826" t="s">
        <v>238</v>
      </c>
      <c r="B33" s="2827"/>
      <c r="C33" s="2827"/>
      <c r="D33" s="2827"/>
      <c r="E33" s="2827"/>
      <c r="F33" s="2827"/>
      <c r="G33" s="2763" t="s">
        <v>204</v>
      </c>
      <c r="H33" s="2764"/>
      <c r="I33" s="2765" t="s">
        <v>801</v>
      </c>
      <c r="J33" s="2766"/>
      <c r="K33" s="2766"/>
      <c r="L33" s="2766"/>
      <c r="M33" s="2766"/>
      <c r="N33" s="2766"/>
      <c r="O33" s="2766"/>
      <c r="P33" s="2766"/>
      <c r="Q33" s="2766"/>
      <c r="R33" s="2766"/>
      <c r="S33" s="2766"/>
      <c r="T33" s="2766"/>
      <c r="U33" s="2766"/>
      <c r="V33" s="2766"/>
      <c r="W33" s="2766"/>
      <c r="X33" s="2766"/>
      <c r="Y33" s="2766"/>
      <c r="Z33" s="2766"/>
      <c r="AA33" s="2766"/>
      <c r="AB33" s="2766"/>
      <c r="AC33" s="2766"/>
      <c r="AD33" s="2766"/>
      <c r="AE33" s="2767"/>
      <c r="AF33" s="2767"/>
      <c r="AG33" s="2768"/>
      <c r="AH33" s="2769">
        <v>515</v>
      </c>
      <c r="AI33" s="2769"/>
      <c r="AJ33" s="2769"/>
      <c r="AK33" s="2748">
        <f>ROUND(UnosPod!O754,0)</f>
        <v>0</v>
      </c>
      <c r="AL33" s="2748"/>
      <c r="AM33" s="2748"/>
      <c r="AN33" s="2748"/>
      <c r="AO33" s="2748"/>
      <c r="AP33" s="2748"/>
      <c r="AQ33" s="2748"/>
      <c r="AR33" s="2748">
        <f>ProslaGodina!B378</f>
        <v>0</v>
      </c>
      <c r="AS33" s="2748"/>
      <c r="AT33" s="2748"/>
      <c r="AU33" s="2748"/>
      <c r="AV33" s="2748"/>
      <c r="AW33" s="2748"/>
      <c r="AX33" s="2749"/>
      <c r="BP33" s="1030"/>
    </row>
    <row r="34" spans="1:68" s="1027" customFormat="1" ht="27.75" customHeight="1" x14ac:dyDescent="0.2">
      <c r="A34" s="2824" t="s">
        <v>239</v>
      </c>
      <c r="B34" s="2825"/>
      <c r="C34" s="2825"/>
      <c r="D34" s="2825"/>
      <c r="E34" s="2825"/>
      <c r="F34" s="2825"/>
      <c r="G34" s="2771" t="s">
        <v>205</v>
      </c>
      <c r="H34" s="2772"/>
      <c r="I34" s="2773" t="s">
        <v>1762</v>
      </c>
      <c r="J34" s="2773"/>
      <c r="K34" s="2773"/>
      <c r="L34" s="2773"/>
      <c r="M34" s="2773"/>
      <c r="N34" s="2773"/>
      <c r="O34" s="2773"/>
      <c r="P34" s="2773"/>
      <c r="Q34" s="2773"/>
      <c r="R34" s="2773"/>
      <c r="S34" s="2773"/>
      <c r="T34" s="2773"/>
      <c r="U34" s="2773"/>
      <c r="V34" s="2773"/>
      <c r="W34" s="2773"/>
      <c r="X34" s="2773"/>
      <c r="Y34" s="2773"/>
      <c r="Z34" s="2773"/>
      <c r="AA34" s="2773"/>
      <c r="AB34" s="2773"/>
      <c r="AC34" s="2773"/>
      <c r="AD34" s="2773"/>
      <c r="AE34" s="2773"/>
      <c r="AF34" s="2773"/>
      <c r="AG34" s="2774"/>
      <c r="AH34" s="2770">
        <v>516</v>
      </c>
      <c r="AI34" s="2770"/>
      <c r="AJ34" s="2770"/>
      <c r="AK34" s="2746">
        <f>ROUND(UnosPod!O755,0)</f>
        <v>0</v>
      </c>
      <c r="AL34" s="2746"/>
      <c r="AM34" s="2746"/>
      <c r="AN34" s="2746"/>
      <c r="AO34" s="2746"/>
      <c r="AP34" s="2746"/>
      <c r="AQ34" s="2746"/>
      <c r="AR34" s="2746">
        <f>ProslaGodina!B379</f>
        <v>0</v>
      </c>
      <c r="AS34" s="2746"/>
      <c r="AT34" s="2746"/>
      <c r="AU34" s="2746"/>
      <c r="AV34" s="2746"/>
      <c r="AW34" s="2746"/>
      <c r="AX34" s="2747"/>
      <c r="BP34" s="1030"/>
    </row>
    <row r="35" spans="1:68" s="1027" customFormat="1" ht="18.75" customHeight="1" x14ac:dyDescent="0.2">
      <c r="A35" s="2826" t="s">
        <v>240</v>
      </c>
      <c r="B35" s="2827"/>
      <c r="C35" s="2827"/>
      <c r="D35" s="2827"/>
      <c r="E35" s="2827"/>
      <c r="F35" s="2827"/>
      <c r="G35" s="2763" t="s">
        <v>206</v>
      </c>
      <c r="H35" s="2764"/>
      <c r="I35" s="2765" t="s">
        <v>803</v>
      </c>
      <c r="J35" s="2766"/>
      <c r="K35" s="2766"/>
      <c r="L35" s="2766"/>
      <c r="M35" s="2766"/>
      <c r="N35" s="2766"/>
      <c r="O35" s="2766"/>
      <c r="P35" s="2766"/>
      <c r="Q35" s="2766"/>
      <c r="R35" s="2766"/>
      <c r="S35" s="2766"/>
      <c r="T35" s="2766"/>
      <c r="U35" s="2766"/>
      <c r="V35" s="2766"/>
      <c r="W35" s="2766"/>
      <c r="X35" s="2766"/>
      <c r="Y35" s="2766"/>
      <c r="Z35" s="2766"/>
      <c r="AA35" s="2766"/>
      <c r="AB35" s="2766"/>
      <c r="AC35" s="2766"/>
      <c r="AD35" s="2766"/>
      <c r="AE35" s="2767"/>
      <c r="AF35" s="2767"/>
      <c r="AG35" s="2768"/>
      <c r="AH35" s="2769">
        <v>517</v>
      </c>
      <c r="AI35" s="2769"/>
      <c r="AJ35" s="2769"/>
      <c r="AK35" s="2748">
        <f>ROUND(UnosPod!O761,0)</f>
        <v>0</v>
      </c>
      <c r="AL35" s="2748"/>
      <c r="AM35" s="2748"/>
      <c r="AN35" s="2748"/>
      <c r="AO35" s="2748"/>
      <c r="AP35" s="2748"/>
      <c r="AQ35" s="2748"/>
      <c r="AR35" s="2748">
        <f>ProslaGodina!B380</f>
        <v>0</v>
      </c>
      <c r="AS35" s="2748"/>
      <c r="AT35" s="2748"/>
      <c r="AU35" s="2748"/>
      <c r="AV35" s="2748"/>
      <c r="AW35" s="2748"/>
      <c r="AX35" s="2749"/>
      <c r="BP35" s="1030"/>
    </row>
    <row r="36" spans="1:68" s="1027" customFormat="1" ht="18.75" customHeight="1" x14ac:dyDescent="0.2">
      <c r="A36" s="2824" t="s">
        <v>241</v>
      </c>
      <c r="B36" s="2825"/>
      <c r="C36" s="2825"/>
      <c r="D36" s="2825"/>
      <c r="E36" s="2825"/>
      <c r="F36" s="2825"/>
      <c r="G36" s="2775" t="s">
        <v>207</v>
      </c>
      <c r="H36" s="2776"/>
      <c r="I36" s="2777" t="s">
        <v>804</v>
      </c>
      <c r="J36" s="2778"/>
      <c r="K36" s="2778"/>
      <c r="L36" s="2778"/>
      <c r="M36" s="2778"/>
      <c r="N36" s="2778"/>
      <c r="O36" s="2778"/>
      <c r="P36" s="2778"/>
      <c r="Q36" s="2778"/>
      <c r="R36" s="2778"/>
      <c r="S36" s="2778"/>
      <c r="T36" s="2778"/>
      <c r="U36" s="2778"/>
      <c r="V36" s="2778"/>
      <c r="W36" s="2778"/>
      <c r="X36" s="2778"/>
      <c r="Y36" s="2778"/>
      <c r="Z36" s="2778"/>
      <c r="AA36" s="2778"/>
      <c r="AB36" s="2778"/>
      <c r="AC36" s="2778"/>
      <c r="AD36" s="2778"/>
      <c r="AE36" s="2779"/>
      <c r="AF36" s="2779"/>
      <c r="AG36" s="2780"/>
      <c r="AH36" s="2770">
        <v>518</v>
      </c>
      <c r="AI36" s="2770"/>
      <c r="AJ36" s="2770"/>
      <c r="AK36" s="2746">
        <f>ROUND(UnosPod!O762,0)</f>
        <v>0</v>
      </c>
      <c r="AL36" s="2746"/>
      <c r="AM36" s="2746"/>
      <c r="AN36" s="2746"/>
      <c r="AO36" s="2746"/>
      <c r="AP36" s="2746"/>
      <c r="AQ36" s="2746"/>
      <c r="AR36" s="2746">
        <f>ProslaGodina!B381</f>
        <v>0</v>
      </c>
      <c r="AS36" s="2746"/>
      <c r="AT36" s="2746"/>
      <c r="AU36" s="2746"/>
      <c r="AV36" s="2746"/>
      <c r="AW36" s="2746"/>
      <c r="AX36" s="2747"/>
      <c r="BP36" s="1030"/>
    </row>
    <row r="37" spans="1:68" s="1027" customFormat="1" ht="18.75" customHeight="1" x14ac:dyDescent="0.2">
      <c r="A37" s="2826" t="s">
        <v>242</v>
      </c>
      <c r="B37" s="2827"/>
      <c r="C37" s="2827"/>
      <c r="D37" s="2827"/>
      <c r="E37" s="2827"/>
      <c r="F37" s="2827"/>
      <c r="G37" s="2763" t="s">
        <v>208</v>
      </c>
      <c r="H37" s="2764"/>
      <c r="I37" s="2765" t="s">
        <v>805</v>
      </c>
      <c r="J37" s="2766"/>
      <c r="K37" s="2766"/>
      <c r="L37" s="2766"/>
      <c r="M37" s="2766"/>
      <c r="N37" s="2766"/>
      <c r="O37" s="2766"/>
      <c r="P37" s="2766"/>
      <c r="Q37" s="2766"/>
      <c r="R37" s="2766"/>
      <c r="S37" s="2766"/>
      <c r="T37" s="2766"/>
      <c r="U37" s="2766"/>
      <c r="V37" s="2766"/>
      <c r="W37" s="2766"/>
      <c r="X37" s="2766"/>
      <c r="Y37" s="2766"/>
      <c r="Z37" s="2766"/>
      <c r="AA37" s="2766"/>
      <c r="AB37" s="2766"/>
      <c r="AC37" s="2766"/>
      <c r="AD37" s="2766"/>
      <c r="AE37" s="2767"/>
      <c r="AF37" s="2767"/>
      <c r="AG37" s="2768"/>
      <c r="AH37" s="2769">
        <v>519</v>
      </c>
      <c r="AI37" s="2769"/>
      <c r="AJ37" s="2769"/>
      <c r="AK37" s="2748">
        <f>ROUND(UnosPod!O740+UnosPod!O741+UnosPod!O742+UnosPod!O743+UnosPod!O744+UnosPod!O745+UnosPod!O746+UnosPod!O747+UnosPod!O774+UnosPod!O775+UnosPod!O777+UnosPod!O778+UnosPod!O796,0)</f>
        <v>0</v>
      </c>
      <c r="AL37" s="2748"/>
      <c r="AM37" s="2748"/>
      <c r="AN37" s="2748"/>
      <c r="AO37" s="2748"/>
      <c r="AP37" s="2748"/>
      <c r="AQ37" s="2748"/>
      <c r="AR37" s="2748">
        <f>ProslaGodina!B382</f>
        <v>0</v>
      </c>
      <c r="AS37" s="2748"/>
      <c r="AT37" s="2748"/>
      <c r="AU37" s="2748"/>
      <c r="AV37" s="2748"/>
      <c r="AW37" s="2748"/>
      <c r="AX37" s="2749"/>
      <c r="BP37" s="1030"/>
    </row>
    <row r="38" spans="1:68" s="1027" customFormat="1" ht="18.75" customHeight="1" x14ac:dyDescent="0.2">
      <c r="A38" s="2824" t="s">
        <v>243</v>
      </c>
      <c r="B38" s="2825"/>
      <c r="C38" s="2825"/>
      <c r="D38" s="2825"/>
      <c r="E38" s="2825"/>
      <c r="F38" s="2825"/>
      <c r="G38" s="2757" t="s">
        <v>298</v>
      </c>
      <c r="H38" s="2758"/>
      <c r="I38" s="2759" t="s">
        <v>1763</v>
      </c>
      <c r="J38" s="2760"/>
      <c r="K38" s="2760"/>
      <c r="L38" s="2760"/>
      <c r="M38" s="2760"/>
      <c r="N38" s="2760"/>
      <c r="O38" s="2760"/>
      <c r="P38" s="2760"/>
      <c r="Q38" s="2760"/>
      <c r="R38" s="2760"/>
      <c r="S38" s="2760"/>
      <c r="T38" s="2760"/>
      <c r="U38" s="2760"/>
      <c r="V38" s="2760"/>
      <c r="W38" s="2760"/>
      <c r="X38" s="2760"/>
      <c r="Y38" s="2760"/>
      <c r="Z38" s="2760"/>
      <c r="AA38" s="2760"/>
      <c r="AB38" s="2760"/>
      <c r="AC38" s="2760"/>
      <c r="AD38" s="2760"/>
      <c r="AE38" s="2761"/>
      <c r="AF38" s="2761"/>
      <c r="AG38" s="2762"/>
      <c r="AH38" s="2770">
        <v>520</v>
      </c>
      <c r="AI38" s="2770"/>
      <c r="AJ38" s="2770"/>
      <c r="AK38" s="2753">
        <f>SUM(AK39:AK40)+SUM(AK41:AK42)</f>
        <v>0</v>
      </c>
      <c r="AL38" s="2753"/>
      <c r="AM38" s="2753"/>
      <c r="AN38" s="2753"/>
      <c r="AO38" s="2753"/>
      <c r="AP38" s="2753"/>
      <c r="AQ38" s="2753"/>
      <c r="AR38" s="2753">
        <f>SUM(AR39:AR40)+SUM(AR41:AR42)</f>
        <v>0</v>
      </c>
      <c r="AS38" s="2753"/>
      <c r="AT38" s="2753"/>
      <c r="AU38" s="2753"/>
      <c r="AV38" s="2753"/>
      <c r="AW38" s="2753"/>
      <c r="AX38" s="2754"/>
      <c r="BP38" s="1029"/>
    </row>
    <row r="39" spans="1:68" s="1027" customFormat="1" ht="18.75" customHeight="1" x14ac:dyDescent="0.2">
      <c r="A39" s="2826" t="s">
        <v>1837</v>
      </c>
      <c r="B39" s="2827"/>
      <c r="C39" s="2827"/>
      <c r="D39" s="2827"/>
      <c r="E39" s="2827"/>
      <c r="F39" s="2827"/>
      <c r="G39" s="2763" t="s">
        <v>203</v>
      </c>
      <c r="H39" s="2764"/>
      <c r="I39" s="2765" t="s">
        <v>806</v>
      </c>
      <c r="J39" s="2766"/>
      <c r="K39" s="2766"/>
      <c r="L39" s="2766"/>
      <c r="M39" s="2766"/>
      <c r="N39" s="2766"/>
      <c r="O39" s="2766"/>
      <c r="P39" s="2766"/>
      <c r="Q39" s="2766"/>
      <c r="R39" s="2766"/>
      <c r="S39" s="2766"/>
      <c r="T39" s="2766"/>
      <c r="U39" s="2766"/>
      <c r="V39" s="2766"/>
      <c r="W39" s="2766"/>
      <c r="X39" s="2766"/>
      <c r="Y39" s="2766"/>
      <c r="Z39" s="2766"/>
      <c r="AA39" s="2766"/>
      <c r="AB39" s="2766"/>
      <c r="AC39" s="2766"/>
      <c r="AD39" s="2766"/>
      <c r="AE39" s="2767"/>
      <c r="AF39" s="2767"/>
      <c r="AG39" s="2768"/>
      <c r="AH39" s="2769">
        <v>521</v>
      </c>
      <c r="AI39" s="2769"/>
      <c r="AJ39" s="2769"/>
      <c r="AK39" s="2748">
        <f>ROUND(SUM(UnosPod!H769:H777)+UnosPod!H796+UnosPod!H797,0)</f>
        <v>0</v>
      </c>
      <c r="AL39" s="2748"/>
      <c r="AM39" s="2748"/>
      <c r="AN39" s="2748"/>
      <c r="AO39" s="2748"/>
      <c r="AP39" s="2748"/>
      <c r="AQ39" s="2748"/>
      <c r="AR39" s="2748">
        <f>ProslaGodina!B384</f>
        <v>0</v>
      </c>
      <c r="AS39" s="2748"/>
      <c r="AT39" s="2748"/>
      <c r="AU39" s="2748"/>
      <c r="AV39" s="2748"/>
      <c r="AW39" s="2748"/>
      <c r="AX39" s="2749"/>
      <c r="BP39" s="1030"/>
    </row>
    <row r="40" spans="1:68" s="1027" customFormat="1" ht="18.75" customHeight="1" x14ac:dyDescent="0.2">
      <c r="A40" s="2824" t="s">
        <v>1838</v>
      </c>
      <c r="B40" s="2825"/>
      <c r="C40" s="2825"/>
      <c r="D40" s="2825"/>
      <c r="E40" s="2825"/>
      <c r="F40" s="2825"/>
      <c r="G40" s="2775" t="s">
        <v>204</v>
      </c>
      <c r="H40" s="2776"/>
      <c r="I40" s="2777" t="s">
        <v>807</v>
      </c>
      <c r="J40" s="2778"/>
      <c r="K40" s="2778"/>
      <c r="L40" s="2778"/>
      <c r="M40" s="2778"/>
      <c r="N40" s="2778"/>
      <c r="O40" s="2778"/>
      <c r="P40" s="2778"/>
      <c r="Q40" s="2778"/>
      <c r="R40" s="2778"/>
      <c r="S40" s="2778"/>
      <c r="T40" s="2778"/>
      <c r="U40" s="2778"/>
      <c r="V40" s="2778"/>
      <c r="W40" s="2778"/>
      <c r="X40" s="2778"/>
      <c r="Y40" s="2778"/>
      <c r="Z40" s="2778"/>
      <c r="AA40" s="2778"/>
      <c r="AB40" s="2778"/>
      <c r="AC40" s="2778"/>
      <c r="AD40" s="2778"/>
      <c r="AE40" s="2779"/>
      <c r="AF40" s="2779"/>
      <c r="AG40" s="2780"/>
      <c r="AH40" s="2770">
        <v>522</v>
      </c>
      <c r="AI40" s="2770"/>
      <c r="AJ40" s="2770"/>
      <c r="AK40" s="2746">
        <f>ROUND(UnosPod!H811,0)</f>
        <v>0</v>
      </c>
      <c r="AL40" s="2746"/>
      <c r="AM40" s="2746"/>
      <c r="AN40" s="2746"/>
      <c r="AO40" s="2746"/>
      <c r="AP40" s="2746"/>
      <c r="AQ40" s="2746"/>
      <c r="AR40" s="2746">
        <f>ProslaGodina!B385</f>
        <v>0</v>
      </c>
      <c r="AS40" s="2746"/>
      <c r="AT40" s="2746"/>
      <c r="AU40" s="2746"/>
      <c r="AV40" s="2746"/>
      <c r="AW40" s="2746"/>
      <c r="AX40" s="2747"/>
      <c r="BP40" s="1030"/>
    </row>
    <row r="41" spans="1:68" s="1027" customFormat="1" ht="24.75" customHeight="1" x14ac:dyDescent="0.2">
      <c r="A41" s="2826" t="s">
        <v>1839</v>
      </c>
      <c r="B41" s="2827"/>
      <c r="C41" s="2827"/>
      <c r="D41" s="2827"/>
      <c r="E41" s="2827"/>
      <c r="F41" s="2827"/>
      <c r="G41" s="2801" t="s">
        <v>205</v>
      </c>
      <c r="H41" s="2802"/>
      <c r="I41" s="2803" t="s">
        <v>1764</v>
      </c>
      <c r="J41" s="2803"/>
      <c r="K41" s="2803"/>
      <c r="L41" s="2803"/>
      <c r="M41" s="2803"/>
      <c r="N41" s="2803"/>
      <c r="O41" s="2803"/>
      <c r="P41" s="2803"/>
      <c r="Q41" s="2803"/>
      <c r="R41" s="2803"/>
      <c r="S41" s="2803"/>
      <c r="T41" s="2803"/>
      <c r="U41" s="2803"/>
      <c r="V41" s="2803"/>
      <c r="W41" s="2803"/>
      <c r="X41" s="2803"/>
      <c r="Y41" s="2803"/>
      <c r="Z41" s="2803"/>
      <c r="AA41" s="2803"/>
      <c r="AB41" s="2803"/>
      <c r="AC41" s="2803"/>
      <c r="AD41" s="2803"/>
      <c r="AE41" s="2803"/>
      <c r="AF41" s="2803"/>
      <c r="AG41" s="2804"/>
      <c r="AH41" s="2769">
        <v>523</v>
      </c>
      <c r="AI41" s="2769"/>
      <c r="AJ41" s="2769"/>
      <c r="AK41" s="2748">
        <f>ROUND(UnosPod!H812,0)</f>
        <v>0</v>
      </c>
      <c r="AL41" s="2748"/>
      <c r="AM41" s="2748"/>
      <c r="AN41" s="2748"/>
      <c r="AO41" s="2748"/>
      <c r="AP41" s="2748"/>
      <c r="AQ41" s="2748"/>
      <c r="AR41" s="2748">
        <f>ProslaGodina!B386</f>
        <v>0</v>
      </c>
      <c r="AS41" s="2748"/>
      <c r="AT41" s="2748"/>
      <c r="AU41" s="2748"/>
      <c r="AV41" s="2748"/>
      <c r="AW41" s="2748"/>
      <c r="AX41" s="2749"/>
      <c r="BP41" s="1030"/>
    </row>
    <row r="42" spans="1:68" s="1027" customFormat="1" ht="18.75" customHeight="1" x14ac:dyDescent="0.2">
      <c r="A42" s="2824" t="s">
        <v>1840</v>
      </c>
      <c r="B42" s="2825"/>
      <c r="C42" s="2825"/>
      <c r="D42" s="2825"/>
      <c r="E42" s="2825"/>
      <c r="F42" s="2825"/>
      <c r="G42" s="2775" t="s">
        <v>206</v>
      </c>
      <c r="H42" s="2776"/>
      <c r="I42" s="2777" t="s">
        <v>809</v>
      </c>
      <c r="J42" s="2778"/>
      <c r="K42" s="2778"/>
      <c r="L42" s="2778"/>
      <c r="M42" s="2778"/>
      <c r="N42" s="2778"/>
      <c r="O42" s="2778"/>
      <c r="P42" s="2778"/>
      <c r="Q42" s="2778"/>
      <c r="R42" s="2778"/>
      <c r="S42" s="2778"/>
      <c r="T42" s="2778"/>
      <c r="U42" s="2778"/>
      <c r="V42" s="2778"/>
      <c r="W42" s="2778"/>
      <c r="X42" s="2778"/>
      <c r="Y42" s="2778"/>
      <c r="Z42" s="2778"/>
      <c r="AA42" s="2778"/>
      <c r="AB42" s="2778"/>
      <c r="AC42" s="2778"/>
      <c r="AD42" s="2778"/>
      <c r="AE42" s="2779"/>
      <c r="AF42" s="2779"/>
      <c r="AG42" s="2780"/>
      <c r="AH42" s="2770">
        <v>524</v>
      </c>
      <c r="AI42" s="2770"/>
      <c r="AJ42" s="2770"/>
      <c r="AK42" s="2746">
        <f>ROUND(SUM(UnosPod!H740:H747)+UnosPod!H787+UnosPod!H788+UnosPod!H789,0)</f>
        <v>0</v>
      </c>
      <c r="AL42" s="2746"/>
      <c r="AM42" s="2746"/>
      <c r="AN42" s="2746"/>
      <c r="AO42" s="2746"/>
      <c r="AP42" s="2746"/>
      <c r="AQ42" s="2746"/>
      <c r="AR42" s="2746">
        <f>ProslaGodina!B387</f>
        <v>0</v>
      </c>
      <c r="AS42" s="2746"/>
      <c r="AT42" s="2746"/>
      <c r="AU42" s="2746"/>
      <c r="AV42" s="2746"/>
      <c r="AW42" s="2746"/>
      <c r="AX42" s="2747"/>
      <c r="BP42" s="1030"/>
    </row>
    <row r="43" spans="1:68" s="1027" customFormat="1" ht="18.75" customHeight="1" x14ac:dyDescent="0.2">
      <c r="A43" s="2826" t="s">
        <v>1841</v>
      </c>
      <c r="B43" s="2827"/>
      <c r="C43" s="2827"/>
      <c r="D43" s="2827"/>
      <c r="E43" s="2827"/>
      <c r="F43" s="2827"/>
      <c r="G43" s="2783" t="s">
        <v>483</v>
      </c>
      <c r="H43" s="2784"/>
      <c r="I43" s="2785" t="s">
        <v>1765</v>
      </c>
      <c r="J43" s="2786"/>
      <c r="K43" s="2786"/>
      <c r="L43" s="2786"/>
      <c r="M43" s="2786"/>
      <c r="N43" s="2786"/>
      <c r="O43" s="2786"/>
      <c r="P43" s="2786"/>
      <c r="Q43" s="2786"/>
      <c r="R43" s="2786"/>
      <c r="S43" s="2786"/>
      <c r="T43" s="2786"/>
      <c r="U43" s="2786"/>
      <c r="V43" s="2786"/>
      <c r="W43" s="2786"/>
      <c r="X43" s="2786"/>
      <c r="Y43" s="2786"/>
      <c r="Z43" s="2786"/>
      <c r="AA43" s="2786"/>
      <c r="AB43" s="2786"/>
      <c r="AC43" s="2786"/>
      <c r="AD43" s="2786"/>
      <c r="AE43" s="2787"/>
      <c r="AF43" s="2787"/>
      <c r="AG43" s="2788"/>
      <c r="AH43" s="2769">
        <v>525</v>
      </c>
      <c r="AI43" s="2769"/>
      <c r="AJ43" s="2769"/>
      <c r="AK43" s="2755">
        <f>IF(AK31-AK38&lt;0,0,AK31-AK38)</f>
        <v>0</v>
      </c>
      <c r="AL43" s="2755"/>
      <c r="AM43" s="2755"/>
      <c r="AN43" s="2755"/>
      <c r="AO43" s="2755"/>
      <c r="AP43" s="2755"/>
      <c r="AQ43" s="2755"/>
      <c r="AR43" s="2755">
        <f>IF(AR31-AR38&lt;0,0,AR31-AR38)</f>
        <v>0</v>
      </c>
      <c r="AS43" s="2755"/>
      <c r="AT43" s="2755"/>
      <c r="AU43" s="2755"/>
      <c r="AV43" s="2755"/>
      <c r="AW43" s="2755"/>
      <c r="AX43" s="2756"/>
      <c r="BP43" s="1029"/>
    </row>
    <row r="44" spans="1:68" s="1027" customFormat="1" ht="18.75" customHeight="1" x14ac:dyDescent="0.2">
      <c r="A44" s="2824" t="s">
        <v>1842</v>
      </c>
      <c r="B44" s="2825"/>
      <c r="C44" s="2825"/>
      <c r="D44" s="2825"/>
      <c r="E44" s="2825"/>
      <c r="F44" s="2825"/>
      <c r="G44" s="2757" t="s">
        <v>484</v>
      </c>
      <c r="H44" s="2758"/>
      <c r="I44" s="2759" t="s">
        <v>1766</v>
      </c>
      <c r="J44" s="2760"/>
      <c r="K44" s="2760"/>
      <c r="L44" s="2760"/>
      <c r="M44" s="2760"/>
      <c r="N44" s="2760"/>
      <c r="O44" s="2760"/>
      <c r="P44" s="2760"/>
      <c r="Q44" s="2760"/>
      <c r="R44" s="2760"/>
      <c r="S44" s="2760"/>
      <c r="T44" s="2760"/>
      <c r="U44" s="2760"/>
      <c r="V44" s="2760"/>
      <c r="W44" s="2760"/>
      <c r="X44" s="2760"/>
      <c r="Y44" s="2760"/>
      <c r="Z44" s="2760"/>
      <c r="AA44" s="2760"/>
      <c r="AB44" s="2760"/>
      <c r="AC44" s="2760"/>
      <c r="AD44" s="2760"/>
      <c r="AE44" s="2761"/>
      <c r="AF44" s="2761"/>
      <c r="AG44" s="2762"/>
      <c r="AH44" s="2770">
        <v>526</v>
      </c>
      <c r="AI44" s="2770"/>
      <c r="AJ44" s="2770"/>
      <c r="AK44" s="2753">
        <f>IF(AK38-AK31&lt;0,0,AK38-AK31)</f>
        <v>0</v>
      </c>
      <c r="AL44" s="2753"/>
      <c r="AM44" s="2753"/>
      <c r="AN44" s="2753"/>
      <c r="AO44" s="2753"/>
      <c r="AP44" s="2753"/>
      <c r="AQ44" s="2753"/>
      <c r="AR44" s="2753">
        <f>IF(AR38-AR31&lt;0,0,AR38-AR31)</f>
        <v>0</v>
      </c>
      <c r="AS44" s="2753"/>
      <c r="AT44" s="2753"/>
      <c r="AU44" s="2753"/>
      <c r="AV44" s="2753"/>
      <c r="AW44" s="2753"/>
      <c r="AX44" s="2754"/>
      <c r="BP44" s="1029"/>
    </row>
    <row r="45" spans="1:68" s="1027" customFormat="1" ht="18.75" customHeight="1" x14ac:dyDescent="0.2">
      <c r="A45" s="2826" t="s">
        <v>1843</v>
      </c>
      <c r="B45" s="2827"/>
      <c r="C45" s="2827"/>
      <c r="D45" s="2827"/>
      <c r="E45" s="2827"/>
      <c r="F45" s="2827"/>
      <c r="G45" s="2805" t="s">
        <v>1431</v>
      </c>
      <c r="H45" s="2806"/>
      <c r="I45" s="2785" t="s">
        <v>1767</v>
      </c>
      <c r="J45" s="2786"/>
      <c r="K45" s="2786"/>
      <c r="L45" s="2786"/>
      <c r="M45" s="2786"/>
      <c r="N45" s="2786"/>
      <c r="O45" s="2786"/>
      <c r="P45" s="2786"/>
      <c r="Q45" s="2786"/>
      <c r="R45" s="2786"/>
      <c r="S45" s="2786"/>
      <c r="T45" s="2786"/>
      <c r="U45" s="2786"/>
      <c r="V45" s="2786"/>
      <c r="W45" s="2786"/>
      <c r="X45" s="2786"/>
      <c r="Y45" s="2786"/>
      <c r="Z45" s="2786"/>
      <c r="AA45" s="2786"/>
      <c r="AB45" s="2786"/>
      <c r="AC45" s="2786"/>
      <c r="AD45" s="2786"/>
      <c r="AE45" s="2787"/>
      <c r="AF45" s="2787"/>
      <c r="AG45" s="2788"/>
      <c r="AH45" s="2769"/>
      <c r="AI45" s="2769"/>
      <c r="AJ45" s="2769"/>
      <c r="AK45" s="2748"/>
      <c r="AL45" s="2748"/>
      <c r="AM45" s="2748"/>
      <c r="AN45" s="2748"/>
      <c r="AO45" s="2748"/>
      <c r="AP45" s="2748"/>
      <c r="AQ45" s="2748"/>
      <c r="AR45" s="2748"/>
      <c r="AS45" s="2748"/>
      <c r="AT45" s="2748"/>
      <c r="AU45" s="2748"/>
      <c r="AV45" s="2748"/>
      <c r="AW45" s="2748"/>
      <c r="AX45" s="2749"/>
      <c r="BP45" s="1030"/>
    </row>
    <row r="46" spans="1:68" s="1027" customFormat="1" ht="18.75" customHeight="1" x14ac:dyDescent="0.2">
      <c r="A46" s="2824" t="s">
        <v>1844</v>
      </c>
      <c r="B46" s="2825"/>
      <c r="C46" s="2825"/>
      <c r="D46" s="2825"/>
      <c r="E46" s="2825"/>
      <c r="F46" s="2825"/>
      <c r="G46" s="2757" t="s">
        <v>299</v>
      </c>
      <c r="H46" s="2758"/>
      <c r="I46" s="2759" t="s">
        <v>1768</v>
      </c>
      <c r="J46" s="2760"/>
      <c r="K46" s="2760"/>
      <c r="L46" s="2760"/>
      <c r="M46" s="2760"/>
      <c r="N46" s="2760"/>
      <c r="O46" s="2760"/>
      <c r="P46" s="2760"/>
      <c r="Q46" s="2760"/>
      <c r="R46" s="2760"/>
      <c r="S46" s="2760"/>
      <c r="T46" s="2760"/>
      <c r="U46" s="2760"/>
      <c r="V46" s="2760"/>
      <c r="W46" s="2760"/>
      <c r="X46" s="2760"/>
      <c r="Y46" s="2760"/>
      <c r="Z46" s="2760"/>
      <c r="AA46" s="2760"/>
      <c r="AB46" s="2760"/>
      <c r="AC46" s="2760"/>
      <c r="AD46" s="2760"/>
      <c r="AE46" s="2761"/>
      <c r="AF46" s="2761"/>
      <c r="AG46" s="2762"/>
      <c r="AH46" s="2770">
        <v>527</v>
      </c>
      <c r="AI46" s="2770"/>
      <c r="AJ46" s="2770"/>
      <c r="AK46" s="2753">
        <f>SUM(AK47:AK50)</f>
        <v>0</v>
      </c>
      <c r="AL46" s="2753"/>
      <c r="AM46" s="2753"/>
      <c r="AN46" s="2753"/>
      <c r="AO46" s="2753"/>
      <c r="AP46" s="2753"/>
      <c r="AQ46" s="2753"/>
      <c r="AR46" s="2753">
        <f>SUM(AR47:AR50)</f>
        <v>0</v>
      </c>
      <c r="AS46" s="2753"/>
      <c r="AT46" s="2753"/>
      <c r="AU46" s="2753"/>
      <c r="AV46" s="2753"/>
      <c r="AW46" s="2753"/>
      <c r="AX46" s="2754"/>
      <c r="BP46" s="1029"/>
    </row>
    <row r="47" spans="1:68" s="1027" customFormat="1" ht="18.75" customHeight="1" x14ac:dyDescent="0.2">
      <c r="A47" s="2826" t="s">
        <v>1845</v>
      </c>
      <c r="B47" s="2827"/>
      <c r="C47" s="2827"/>
      <c r="D47" s="2827"/>
      <c r="E47" s="2827"/>
      <c r="F47" s="2827"/>
      <c r="G47" s="2763" t="s">
        <v>203</v>
      </c>
      <c r="H47" s="2764"/>
      <c r="I47" s="2765" t="s">
        <v>810</v>
      </c>
      <c r="J47" s="2766"/>
      <c r="K47" s="2766"/>
      <c r="L47" s="2766"/>
      <c r="M47" s="2766"/>
      <c r="N47" s="2766"/>
      <c r="O47" s="2766"/>
      <c r="P47" s="2766"/>
      <c r="Q47" s="2766"/>
      <c r="R47" s="2766"/>
      <c r="S47" s="2766"/>
      <c r="T47" s="2766"/>
      <c r="U47" s="2766"/>
      <c r="V47" s="2766"/>
      <c r="W47" s="2766"/>
      <c r="X47" s="2766"/>
      <c r="Y47" s="2766"/>
      <c r="Z47" s="2766"/>
      <c r="AA47" s="2766"/>
      <c r="AB47" s="2766"/>
      <c r="AC47" s="2766"/>
      <c r="AD47" s="2766"/>
      <c r="AE47" s="2767"/>
      <c r="AF47" s="2767"/>
      <c r="AG47" s="2768"/>
      <c r="AH47" s="2769">
        <v>528</v>
      </c>
      <c r="AI47" s="2769"/>
      <c r="AJ47" s="2769"/>
      <c r="AK47" s="2748">
        <f>ROUND(SUM(UnosPod!O779:O784),0)</f>
        <v>0</v>
      </c>
      <c r="AL47" s="2748"/>
      <c r="AM47" s="2748"/>
      <c r="AN47" s="2748"/>
      <c r="AO47" s="2748"/>
      <c r="AP47" s="2748"/>
      <c r="AQ47" s="2748"/>
      <c r="AR47" s="2748">
        <f>ProslaGodina!B391</f>
        <v>0</v>
      </c>
      <c r="AS47" s="2748"/>
      <c r="AT47" s="2748"/>
      <c r="AU47" s="2748"/>
      <c r="AV47" s="2748"/>
      <c r="AW47" s="2748"/>
      <c r="AX47" s="2749"/>
      <c r="BP47" s="1030"/>
    </row>
    <row r="48" spans="1:68" s="1027" customFormat="1" ht="18.75" customHeight="1" x14ac:dyDescent="0.2">
      <c r="A48" s="2824" t="s">
        <v>1846</v>
      </c>
      <c r="B48" s="2825"/>
      <c r="C48" s="2825"/>
      <c r="D48" s="2825"/>
      <c r="E48" s="2825"/>
      <c r="F48" s="2825"/>
      <c r="G48" s="2775" t="s">
        <v>204</v>
      </c>
      <c r="H48" s="2776"/>
      <c r="I48" s="2777" t="s">
        <v>811</v>
      </c>
      <c r="J48" s="2778"/>
      <c r="K48" s="2778"/>
      <c r="L48" s="2778"/>
      <c r="M48" s="2778"/>
      <c r="N48" s="2778"/>
      <c r="O48" s="2778"/>
      <c r="P48" s="2778"/>
      <c r="Q48" s="2778"/>
      <c r="R48" s="2778"/>
      <c r="S48" s="2778"/>
      <c r="T48" s="2778"/>
      <c r="U48" s="2778"/>
      <c r="V48" s="2778"/>
      <c r="W48" s="2778"/>
      <c r="X48" s="2778"/>
      <c r="Y48" s="2778"/>
      <c r="Z48" s="2778"/>
      <c r="AA48" s="2778"/>
      <c r="AB48" s="2778"/>
      <c r="AC48" s="2778"/>
      <c r="AD48" s="2778"/>
      <c r="AE48" s="2779"/>
      <c r="AF48" s="2779"/>
      <c r="AG48" s="2780"/>
      <c r="AH48" s="2770">
        <v>529</v>
      </c>
      <c r="AI48" s="2770"/>
      <c r="AJ48" s="2770"/>
      <c r="AK48" s="2746">
        <f>ROUND(UnosPod!O790+UnosPod!O791,0)</f>
        <v>0</v>
      </c>
      <c r="AL48" s="2746"/>
      <c r="AM48" s="2746"/>
      <c r="AN48" s="2746"/>
      <c r="AO48" s="2746"/>
      <c r="AP48" s="2746"/>
      <c r="AQ48" s="2746"/>
      <c r="AR48" s="2746">
        <f>ProslaGodina!B392</f>
        <v>0</v>
      </c>
      <c r="AS48" s="2746"/>
      <c r="AT48" s="2746"/>
      <c r="AU48" s="2746"/>
      <c r="AV48" s="2746"/>
      <c r="AW48" s="2746"/>
      <c r="AX48" s="2747"/>
      <c r="BP48" s="1030"/>
    </row>
    <row r="49" spans="1:68" s="1027" customFormat="1" ht="18.75" customHeight="1" x14ac:dyDescent="0.2">
      <c r="A49" s="2826" t="s">
        <v>1847</v>
      </c>
      <c r="B49" s="2827"/>
      <c r="C49" s="2827"/>
      <c r="D49" s="2827"/>
      <c r="E49" s="2827"/>
      <c r="F49" s="2827"/>
      <c r="G49" s="2763" t="s">
        <v>205</v>
      </c>
      <c r="H49" s="2764"/>
      <c r="I49" s="2765" t="s">
        <v>812</v>
      </c>
      <c r="J49" s="2766"/>
      <c r="K49" s="2766"/>
      <c r="L49" s="2766"/>
      <c r="M49" s="2766"/>
      <c r="N49" s="2766"/>
      <c r="O49" s="2766"/>
      <c r="P49" s="2766"/>
      <c r="Q49" s="2766"/>
      <c r="R49" s="2766"/>
      <c r="S49" s="2766"/>
      <c r="T49" s="2766"/>
      <c r="U49" s="2766"/>
      <c r="V49" s="2766"/>
      <c r="W49" s="2766"/>
      <c r="X49" s="2766"/>
      <c r="Y49" s="2766"/>
      <c r="Z49" s="2766"/>
      <c r="AA49" s="2766"/>
      <c r="AB49" s="2766"/>
      <c r="AC49" s="2766"/>
      <c r="AD49" s="2766"/>
      <c r="AE49" s="2767"/>
      <c r="AF49" s="2767"/>
      <c r="AG49" s="2768"/>
      <c r="AH49" s="2769">
        <v>530</v>
      </c>
      <c r="AI49" s="2769"/>
      <c r="AJ49" s="2769"/>
      <c r="AK49" s="2748">
        <f>ROUND(UnosPod!O798+UnosPod!O799,0)</f>
        <v>0</v>
      </c>
      <c r="AL49" s="2748"/>
      <c r="AM49" s="2748"/>
      <c r="AN49" s="2748"/>
      <c r="AO49" s="2748"/>
      <c r="AP49" s="2748"/>
      <c r="AQ49" s="2748"/>
      <c r="AR49" s="2748">
        <f>ProslaGodina!B393</f>
        <v>0</v>
      </c>
      <c r="AS49" s="2748"/>
      <c r="AT49" s="2748"/>
      <c r="AU49" s="2748"/>
      <c r="AV49" s="2748"/>
      <c r="AW49" s="2748"/>
      <c r="AX49" s="2749"/>
      <c r="BP49" s="1030"/>
    </row>
    <row r="50" spans="1:68" s="1027" customFormat="1" ht="18.75" customHeight="1" x14ac:dyDescent="0.2">
      <c r="A50" s="2824" t="s">
        <v>1848</v>
      </c>
      <c r="B50" s="2825"/>
      <c r="C50" s="2825"/>
      <c r="D50" s="2825"/>
      <c r="E50" s="2825"/>
      <c r="F50" s="2825"/>
      <c r="G50" s="2775" t="s">
        <v>206</v>
      </c>
      <c r="H50" s="2776"/>
      <c r="I50" s="2777" t="s">
        <v>813</v>
      </c>
      <c r="J50" s="2778"/>
      <c r="K50" s="2778"/>
      <c r="L50" s="2778"/>
      <c r="M50" s="2778"/>
      <c r="N50" s="2778"/>
      <c r="O50" s="2778"/>
      <c r="P50" s="2778"/>
      <c r="Q50" s="2778"/>
      <c r="R50" s="2778"/>
      <c r="S50" s="2778"/>
      <c r="T50" s="2778"/>
      <c r="U50" s="2778"/>
      <c r="V50" s="2778"/>
      <c r="W50" s="2778"/>
      <c r="X50" s="2778"/>
      <c r="Y50" s="2778"/>
      <c r="Z50" s="2778"/>
      <c r="AA50" s="2778"/>
      <c r="AB50" s="2778"/>
      <c r="AC50" s="2778"/>
      <c r="AD50" s="2778"/>
      <c r="AE50" s="2779"/>
      <c r="AF50" s="2779"/>
      <c r="AG50" s="2780"/>
      <c r="AH50" s="2770">
        <v>531</v>
      </c>
      <c r="AI50" s="2770"/>
      <c r="AJ50" s="2770"/>
      <c r="AK50" s="2746">
        <f>ROUND(UnosPod!O787+UnosPod!O788+UnosPod!O789+UnosPod!O802+UnosPod!O803+UnosPod!O837+UnosPod!O839,0)</f>
        <v>0</v>
      </c>
      <c r="AL50" s="2746"/>
      <c r="AM50" s="2746"/>
      <c r="AN50" s="2746"/>
      <c r="AO50" s="2746"/>
      <c r="AP50" s="2746"/>
      <c r="AQ50" s="2746"/>
      <c r="AR50" s="2746">
        <f>ProslaGodina!B394</f>
        <v>0</v>
      </c>
      <c r="AS50" s="2746"/>
      <c r="AT50" s="2746"/>
      <c r="AU50" s="2746"/>
      <c r="AV50" s="2746"/>
      <c r="AW50" s="2746"/>
      <c r="AX50" s="2747"/>
      <c r="BP50" s="1030"/>
    </row>
    <row r="51" spans="1:68" s="1027" customFormat="1" ht="18.75" customHeight="1" x14ac:dyDescent="0.2">
      <c r="A51" s="2826" t="s">
        <v>1849</v>
      </c>
      <c r="B51" s="2827"/>
      <c r="C51" s="2827"/>
      <c r="D51" s="2827"/>
      <c r="E51" s="2827"/>
      <c r="F51" s="2827"/>
      <c r="G51" s="2783" t="s">
        <v>298</v>
      </c>
      <c r="H51" s="2784"/>
      <c r="I51" s="2789" t="s">
        <v>1769</v>
      </c>
      <c r="J51" s="2789"/>
      <c r="K51" s="2789"/>
      <c r="L51" s="2789"/>
      <c r="M51" s="2789"/>
      <c r="N51" s="2789"/>
      <c r="O51" s="2789"/>
      <c r="P51" s="2789"/>
      <c r="Q51" s="2789"/>
      <c r="R51" s="2789"/>
      <c r="S51" s="2789"/>
      <c r="T51" s="2789"/>
      <c r="U51" s="2789"/>
      <c r="V51" s="2789"/>
      <c r="W51" s="2789"/>
      <c r="X51" s="2789"/>
      <c r="Y51" s="2789"/>
      <c r="Z51" s="2789"/>
      <c r="AA51" s="2789"/>
      <c r="AB51" s="2789"/>
      <c r="AC51" s="2789"/>
      <c r="AD51" s="2789"/>
      <c r="AE51" s="2789"/>
      <c r="AF51" s="2789"/>
      <c r="AG51" s="2790"/>
      <c r="AH51" s="2769">
        <v>532</v>
      </c>
      <c r="AI51" s="2769"/>
      <c r="AJ51" s="2769"/>
      <c r="AK51" s="2755">
        <f>SUM(AK52:AK57)</f>
        <v>0</v>
      </c>
      <c r="AL51" s="2755"/>
      <c r="AM51" s="2755"/>
      <c r="AN51" s="2755"/>
      <c r="AO51" s="2755"/>
      <c r="AP51" s="2755"/>
      <c r="AQ51" s="2755"/>
      <c r="AR51" s="2755">
        <f>SUM(AR52:AR57)</f>
        <v>0</v>
      </c>
      <c r="AS51" s="2755"/>
      <c r="AT51" s="2755"/>
      <c r="AU51" s="2755"/>
      <c r="AV51" s="2755"/>
      <c r="AW51" s="2755"/>
      <c r="AX51" s="2756"/>
      <c r="BP51" s="1029"/>
    </row>
    <row r="52" spans="1:68" s="1027" customFormat="1" ht="18.75" customHeight="1" x14ac:dyDescent="0.2">
      <c r="A52" s="2824" t="s">
        <v>1850</v>
      </c>
      <c r="B52" s="2825"/>
      <c r="C52" s="2825"/>
      <c r="D52" s="2825"/>
      <c r="E52" s="2825"/>
      <c r="F52" s="2825"/>
      <c r="G52" s="2775" t="s">
        <v>203</v>
      </c>
      <c r="H52" s="2776"/>
      <c r="I52" s="2777" t="s">
        <v>814</v>
      </c>
      <c r="J52" s="2778"/>
      <c r="K52" s="2778"/>
      <c r="L52" s="2778"/>
      <c r="M52" s="2778"/>
      <c r="N52" s="2778"/>
      <c r="O52" s="2778"/>
      <c r="P52" s="2778"/>
      <c r="Q52" s="2778"/>
      <c r="R52" s="2778"/>
      <c r="S52" s="2778"/>
      <c r="T52" s="2778"/>
      <c r="U52" s="2778"/>
      <c r="V52" s="2778"/>
      <c r="W52" s="2778"/>
      <c r="X52" s="2778"/>
      <c r="Y52" s="2778"/>
      <c r="Z52" s="2778"/>
      <c r="AA52" s="2778"/>
      <c r="AB52" s="2778"/>
      <c r="AC52" s="2778"/>
      <c r="AD52" s="2778"/>
      <c r="AE52" s="2779"/>
      <c r="AF52" s="2779"/>
      <c r="AG52" s="2780"/>
      <c r="AH52" s="2770">
        <v>533</v>
      </c>
      <c r="AI52" s="2770"/>
      <c r="AJ52" s="2770"/>
      <c r="AK52" s="2746">
        <f>ROUND(UnosPod!H785,0)</f>
        <v>0</v>
      </c>
      <c r="AL52" s="2746"/>
      <c r="AM52" s="2746"/>
      <c r="AN52" s="2746"/>
      <c r="AO52" s="2746"/>
      <c r="AP52" s="2746"/>
      <c r="AQ52" s="2746"/>
      <c r="AR52" s="2746">
        <f>ProslaGodina!B396</f>
        <v>0</v>
      </c>
      <c r="AS52" s="2746"/>
      <c r="AT52" s="2746"/>
      <c r="AU52" s="2746"/>
      <c r="AV52" s="2746"/>
      <c r="AW52" s="2746"/>
      <c r="AX52" s="2747"/>
      <c r="BP52" s="1030"/>
    </row>
    <row r="53" spans="1:68" s="1027" customFormat="1" ht="18.75" customHeight="1" x14ac:dyDescent="0.2">
      <c r="A53" s="2826" t="s">
        <v>1851</v>
      </c>
      <c r="B53" s="2827"/>
      <c r="C53" s="2827"/>
      <c r="D53" s="2827"/>
      <c r="E53" s="2827"/>
      <c r="F53" s="2827"/>
      <c r="G53" s="2763" t="s">
        <v>204</v>
      </c>
      <c r="H53" s="2764"/>
      <c r="I53" s="2765" t="s">
        <v>815</v>
      </c>
      <c r="J53" s="2766"/>
      <c r="K53" s="2766"/>
      <c r="L53" s="2766"/>
      <c r="M53" s="2766"/>
      <c r="N53" s="2766"/>
      <c r="O53" s="2766"/>
      <c r="P53" s="2766"/>
      <c r="Q53" s="2766"/>
      <c r="R53" s="2766"/>
      <c r="S53" s="2766"/>
      <c r="T53" s="2766"/>
      <c r="U53" s="2766"/>
      <c r="V53" s="2766"/>
      <c r="W53" s="2766"/>
      <c r="X53" s="2766"/>
      <c r="Y53" s="2766"/>
      <c r="Z53" s="2766"/>
      <c r="AA53" s="2766"/>
      <c r="AB53" s="2766"/>
      <c r="AC53" s="2766"/>
      <c r="AD53" s="2766"/>
      <c r="AE53" s="2767"/>
      <c r="AF53" s="2767"/>
      <c r="AG53" s="2768"/>
      <c r="AH53" s="2769">
        <v>534</v>
      </c>
      <c r="AI53" s="2769"/>
      <c r="AJ53" s="2769"/>
      <c r="AK53" s="2748">
        <f>ROUND(UnosPod!H790+UnosPod!H791+UnosPod!H800,0)</f>
        <v>0</v>
      </c>
      <c r="AL53" s="2748"/>
      <c r="AM53" s="2748"/>
      <c r="AN53" s="2748"/>
      <c r="AO53" s="2748"/>
      <c r="AP53" s="2748"/>
      <c r="AQ53" s="2748"/>
      <c r="AR53" s="2748">
        <f>ProslaGodina!B397</f>
        <v>0</v>
      </c>
      <c r="AS53" s="2748"/>
      <c r="AT53" s="2748"/>
      <c r="AU53" s="2748"/>
      <c r="AV53" s="2748"/>
      <c r="AW53" s="2748"/>
      <c r="AX53" s="2749"/>
      <c r="BP53" s="1030"/>
    </row>
    <row r="54" spans="1:68" s="1027" customFormat="1" ht="18.75" customHeight="1" x14ac:dyDescent="0.2">
      <c r="A54" s="2824" t="s">
        <v>1852</v>
      </c>
      <c r="B54" s="2825"/>
      <c r="C54" s="2825"/>
      <c r="D54" s="2825"/>
      <c r="E54" s="2825"/>
      <c r="F54" s="2825"/>
      <c r="G54" s="2775" t="s">
        <v>205</v>
      </c>
      <c r="H54" s="2776"/>
      <c r="I54" s="2777" t="s">
        <v>816</v>
      </c>
      <c r="J54" s="2778"/>
      <c r="K54" s="2778"/>
      <c r="L54" s="2778"/>
      <c r="M54" s="2778"/>
      <c r="N54" s="2778"/>
      <c r="O54" s="2778"/>
      <c r="P54" s="2778"/>
      <c r="Q54" s="2778"/>
      <c r="R54" s="2778"/>
      <c r="S54" s="2778"/>
      <c r="T54" s="2778"/>
      <c r="U54" s="2778"/>
      <c r="V54" s="2778"/>
      <c r="W54" s="2778"/>
      <c r="X54" s="2778"/>
      <c r="Y54" s="2778"/>
      <c r="Z54" s="2778"/>
      <c r="AA54" s="2778"/>
      <c r="AB54" s="2778"/>
      <c r="AC54" s="2778"/>
      <c r="AD54" s="2778"/>
      <c r="AE54" s="2779"/>
      <c r="AF54" s="2779"/>
      <c r="AG54" s="2780"/>
      <c r="AH54" s="2770">
        <v>535</v>
      </c>
      <c r="AI54" s="2770"/>
      <c r="AJ54" s="2770"/>
      <c r="AK54" s="2746">
        <f>ROUND(UnosPod!H798+UnosPod!H799,0)</f>
        <v>0</v>
      </c>
      <c r="AL54" s="2746"/>
      <c r="AM54" s="2746"/>
      <c r="AN54" s="2746"/>
      <c r="AO54" s="2746"/>
      <c r="AP54" s="2746"/>
      <c r="AQ54" s="2746"/>
      <c r="AR54" s="2746">
        <f>ProslaGodina!B398</f>
        <v>0</v>
      </c>
      <c r="AS54" s="2746"/>
      <c r="AT54" s="2746"/>
      <c r="AU54" s="2746"/>
      <c r="AV54" s="2746"/>
      <c r="AW54" s="2746"/>
      <c r="AX54" s="2747"/>
      <c r="BP54" s="1030"/>
    </row>
    <row r="55" spans="1:68" s="1027" customFormat="1" ht="18.75" customHeight="1" x14ac:dyDescent="0.2">
      <c r="A55" s="2826" t="s">
        <v>1853</v>
      </c>
      <c r="B55" s="2827"/>
      <c r="C55" s="2827"/>
      <c r="D55" s="2827"/>
      <c r="E55" s="2827"/>
      <c r="F55" s="2827"/>
      <c r="G55" s="2763" t="s">
        <v>206</v>
      </c>
      <c r="H55" s="2764"/>
      <c r="I55" s="2765" t="s">
        <v>817</v>
      </c>
      <c r="J55" s="2766"/>
      <c r="K55" s="2766"/>
      <c r="L55" s="2766"/>
      <c r="M55" s="2766"/>
      <c r="N55" s="2766"/>
      <c r="O55" s="2766"/>
      <c r="P55" s="2766"/>
      <c r="Q55" s="2766"/>
      <c r="R55" s="2766"/>
      <c r="S55" s="2766"/>
      <c r="T55" s="2766"/>
      <c r="U55" s="2766"/>
      <c r="V55" s="2766"/>
      <c r="W55" s="2766"/>
      <c r="X55" s="2766"/>
      <c r="Y55" s="2766"/>
      <c r="Z55" s="2766"/>
      <c r="AA55" s="2766"/>
      <c r="AB55" s="2766"/>
      <c r="AC55" s="2766"/>
      <c r="AD55" s="2766"/>
      <c r="AE55" s="2767"/>
      <c r="AF55" s="2767"/>
      <c r="AG55" s="2768"/>
      <c r="AH55" s="2769">
        <v>536</v>
      </c>
      <c r="AI55" s="2769"/>
      <c r="AJ55" s="2769"/>
      <c r="AK55" s="2748">
        <f>ROUND(UnosPod!H792+UnosPod!H793+UnosPod!H801,0)</f>
        <v>0</v>
      </c>
      <c r="AL55" s="2748"/>
      <c r="AM55" s="2748"/>
      <c r="AN55" s="2748"/>
      <c r="AO55" s="2748"/>
      <c r="AP55" s="2748"/>
      <c r="AQ55" s="2748"/>
      <c r="AR55" s="2748">
        <f>ProslaGodina!B399</f>
        <v>0</v>
      </c>
      <c r="AS55" s="2748"/>
      <c r="AT55" s="2748"/>
      <c r="AU55" s="2748"/>
      <c r="AV55" s="2748"/>
      <c r="AW55" s="2748"/>
      <c r="AX55" s="2749"/>
      <c r="BP55" s="1030"/>
    </row>
    <row r="56" spans="1:68" s="1027" customFormat="1" ht="18.75" customHeight="1" x14ac:dyDescent="0.2">
      <c r="A56" s="2824" t="s">
        <v>1854</v>
      </c>
      <c r="B56" s="2825"/>
      <c r="C56" s="2825"/>
      <c r="D56" s="2825"/>
      <c r="E56" s="2825"/>
      <c r="F56" s="2825"/>
      <c r="G56" s="2775" t="s">
        <v>207</v>
      </c>
      <c r="H56" s="2776"/>
      <c r="I56" s="2777" t="s">
        <v>818</v>
      </c>
      <c r="J56" s="2778"/>
      <c r="K56" s="2778"/>
      <c r="L56" s="2778"/>
      <c r="M56" s="2778"/>
      <c r="N56" s="2778"/>
      <c r="O56" s="2778"/>
      <c r="P56" s="2778"/>
      <c r="Q56" s="2778"/>
      <c r="R56" s="2778"/>
      <c r="S56" s="2778"/>
      <c r="T56" s="2778"/>
      <c r="U56" s="2778"/>
      <c r="V56" s="2778"/>
      <c r="W56" s="2778"/>
      <c r="X56" s="2778"/>
      <c r="Y56" s="2778"/>
      <c r="Z56" s="2778"/>
      <c r="AA56" s="2778"/>
      <c r="AB56" s="2778"/>
      <c r="AC56" s="2778"/>
      <c r="AD56" s="2778"/>
      <c r="AE56" s="2779"/>
      <c r="AF56" s="2779"/>
      <c r="AG56" s="2780"/>
      <c r="AH56" s="2770">
        <v>537</v>
      </c>
      <c r="AI56" s="2770"/>
      <c r="AJ56" s="2770"/>
      <c r="AK56" s="2746">
        <f>ROUND(UnosPod!H827+UnosPod!H828,0)</f>
        <v>0</v>
      </c>
      <c r="AL56" s="2746"/>
      <c r="AM56" s="2746"/>
      <c r="AN56" s="2746"/>
      <c r="AO56" s="2746"/>
      <c r="AP56" s="2746"/>
      <c r="AQ56" s="2746"/>
      <c r="AR56" s="2746">
        <f>ProslaGodina!B400</f>
        <v>0</v>
      </c>
      <c r="AS56" s="2746"/>
      <c r="AT56" s="2746"/>
      <c r="AU56" s="2746"/>
      <c r="AV56" s="2746"/>
      <c r="AW56" s="2746"/>
      <c r="AX56" s="2747"/>
      <c r="BP56" s="1030"/>
    </row>
    <row r="57" spans="1:68" s="1027" customFormat="1" ht="18.75" customHeight="1" x14ac:dyDescent="0.2">
      <c r="A57" s="2826" t="s">
        <v>1855</v>
      </c>
      <c r="B57" s="2827"/>
      <c r="C57" s="2827"/>
      <c r="D57" s="2827"/>
      <c r="E57" s="2827"/>
      <c r="F57" s="2827"/>
      <c r="G57" s="2763" t="s">
        <v>208</v>
      </c>
      <c r="H57" s="2764"/>
      <c r="I57" s="2765" t="s">
        <v>819</v>
      </c>
      <c r="J57" s="2766"/>
      <c r="K57" s="2766"/>
      <c r="L57" s="2766"/>
      <c r="M57" s="2766"/>
      <c r="N57" s="2766"/>
      <c r="O57" s="2766"/>
      <c r="P57" s="2766"/>
      <c r="Q57" s="2766"/>
      <c r="R57" s="2766"/>
      <c r="S57" s="2766"/>
      <c r="T57" s="2766"/>
      <c r="U57" s="2766"/>
      <c r="V57" s="2766"/>
      <c r="W57" s="2766"/>
      <c r="X57" s="2766"/>
      <c r="Y57" s="2766"/>
      <c r="Z57" s="2766"/>
      <c r="AA57" s="2766"/>
      <c r="AB57" s="2766"/>
      <c r="AC57" s="2766"/>
      <c r="AD57" s="2766"/>
      <c r="AE57" s="2767"/>
      <c r="AF57" s="2767"/>
      <c r="AG57" s="2768"/>
      <c r="AH57" s="2769">
        <v>538</v>
      </c>
      <c r="AI57" s="2769"/>
      <c r="AJ57" s="2769"/>
      <c r="AK57" s="2748">
        <f>ROUND(UnosPod!H794+UnosPod!H795+UnosPod!H802+UnosPod!H803+UnosPod!H837+UnosPod!H839,0)</f>
        <v>0</v>
      </c>
      <c r="AL57" s="2748"/>
      <c r="AM57" s="2748"/>
      <c r="AN57" s="2748"/>
      <c r="AO57" s="2748"/>
      <c r="AP57" s="2748"/>
      <c r="AQ57" s="2748"/>
      <c r="AR57" s="2748">
        <f>ProslaGodina!B401</f>
        <v>0</v>
      </c>
      <c r="AS57" s="2748"/>
      <c r="AT57" s="2748"/>
      <c r="AU57" s="2748"/>
      <c r="AV57" s="2748"/>
      <c r="AW57" s="2748"/>
      <c r="AX57" s="2749"/>
      <c r="BP57" s="1030"/>
    </row>
    <row r="58" spans="1:68" s="1027" customFormat="1" ht="18.75" customHeight="1" x14ac:dyDescent="0.2">
      <c r="A58" s="2824" t="s">
        <v>1856</v>
      </c>
      <c r="B58" s="2825"/>
      <c r="C58" s="2825"/>
      <c r="D58" s="2825"/>
      <c r="E58" s="2825"/>
      <c r="F58" s="2825"/>
      <c r="G58" s="2757" t="s">
        <v>483</v>
      </c>
      <c r="H58" s="2758"/>
      <c r="I58" s="2799" t="s">
        <v>1770</v>
      </c>
      <c r="J58" s="2799"/>
      <c r="K58" s="2799"/>
      <c r="L58" s="2799"/>
      <c r="M58" s="2799"/>
      <c r="N58" s="2799"/>
      <c r="O58" s="2799"/>
      <c r="P58" s="2799"/>
      <c r="Q58" s="2799"/>
      <c r="R58" s="2799"/>
      <c r="S58" s="2799"/>
      <c r="T58" s="2799"/>
      <c r="U58" s="2799"/>
      <c r="V58" s="2799"/>
      <c r="W58" s="2799"/>
      <c r="X58" s="2799"/>
      <c r="Y58" s="2799"/>
      <c r="Z58" s="2799"/>
      <c r="AA58" s="2799"/>
      <c r="AB58" s="2799"/>
      <c r="AC58" s="2799"/>
      <c r="AD58" s="2799"/>
      <c r="AE58" s="2799"/>
      <c r="AF58" s="2799"/>
      <c r="AG58" s="2800"/>
      <c r="AH58" s="2770">
        <v>539</v>
      </c>
      <c r="AI58" s="2770"/>
      <c r="AJ58" s="2770"/>
      <c r="AK58" s="2753">
        <f>IF(AK46-AK51&lt;0,0,AK46-AK51)</f>
        <v>0</v>
      </c>
      <c r="AL58" s="2753"/>
      <c r="AM58" s="2753"/>
      <c r="AN58" s="2753"/>
      <c r="AO58" s="2753"/>
      <c r="AP58" s="2753"/>
      <c r="AQ58" s="2753"/>
      <c r="AR58" s="2753">
        <f>IF(AR46-AR51&lt;0,0,AR46-AR51)</f>
        <v>0</v>
      </c>
      <c r="AS58" s="2753"/>
      <c r="AT58" s="2753"/>
      <c r="AU58" s="2753"/>
      <c r="AV58" s="2753"/>
      <c r="AW58" s="2753"/>
      <c r="AX58" s="2754"/>
      <c r="BP58" s="1029"/>
    </row>
    <row r="59" spans="1:68" s="1027" customFormat="1" ht="18.75" customHeight="1" x14ac:dyDescent="0.2">
      <c r="A59" s="2826" t="s">
        <v>1857</v>
      </c>
      <c r="B59" s="2827"/>
      <c r="C59" s="2827"/>
      <c r="D59" s="2827"/>
      <c r="E59" s="2827"/>
      <c r="F59" s="2827"/>
      <c r="G59" s="2783" t="s">
        <v>484</v>
      </c>
      <c r="H59" s="2784"/>
      <c r="I59" s="2789" t="s">
        <v>1771</v>
      </c>
      <c r="J59" s="2789"/>
      <c r="K59" s="2789"/>
      <c r="L59" s="2789"/>
      <c r="M59" s="2789"/>
      <c r="N59" s="2789"/>
      <c r="O59" s="2789"/>
      <c r="P59" s="2789"/>
      <c r="Q59" s="2789"/>
      <c r="R59" s="2789"/>
      <c r="S59" s="2789"/>
      <c r="T59" s="2789"/>
      <c r="U59" s="2789"/>
      <c r="V59" s="2789"/>
      <c r="W59" s="2789"/>
      <c r="X59" s="2789"/>
      <c r="Y59" s="2789"/>
      <c r="Z59" s="2789"/>
      <c r="AA59" s="2789"/>
      <c r="AB59" s="2789"/>
      <c r="AC59" s="2789"/>
      <c r="AD59" s="2789"/>
      <c r="AE59" s="2789"/>
      <c r="AF59" s="2789"/>
      <c r="AG59" s="2790"/>
      <c r="AH59" s="2769">
        <v>540</v>
      </c>
      <c r="AI59" s="2769"/>
      <c r="AJ59" s="2769"/>
      <c r="AK59" s="2755">
        <f>IF(AK51-AK46&lt;0,0,AK51-AK46)</f>
        <v>0</v>
      </c>
      <c r="AL59" s="2755"/>
      <c r="AM59" s="2755"/>
      <c r="AN59" s="2755"/>
      <c r="AO59" s="2755"/>
      <c r="AP59" s="2755"/>
      <c r="AQ59" s="2755"/>
      <c r="AR59" s="2755">
        <f>IF(AR51-AR46&lt;0,0,AR51-AR46)</f>
        <v>0</v>
      </c>
      <c r="AS59" s="2755"/>
      <c r="AT59" s="2755"/>
      <c r="AU59" s="2755"/>
      <c r="AV59" s="2755"/>
      <c r="AW59" s="2755"/>
      <c r="AX59" s="2756"/>
      <c r="BP59" s="1029"/>
    </row>
    <row r="60" spans="1:68" s="1027" customFormat="1" ht="18.75" customHeight="1" x14ac:dyDescent="0.2">
      <c r="A60" s="2824" t="s">
        <v>1858</v>
      </c>
      <c r="B60" s="2825"/>
      <c r="C60" s="2825"/>
      <c r="D60" s="2825"/>
      <c r="E60" s="2825"/>
      <c r="F60" s="2825"/>
      <c r="G60" s="2811" t="s">
        <v>733</v>
      </c>
      <c r="H60" s="2812"/>
      <c r="I60" s="2759" t="s">
        <v>1772</v>
      </c>
      <c r="J60" s="2760"/>
      <c r="K60" s="2760"/>
      <c r="L60" s="2760"/>
      <c r="M60" s="2760"/>
      <c r="N60" s="2760"/>
      <c r="O60" s="2760"/>
      <c r="P60" s="2760"/>
      <c r="Q60" s="2760"/>
      <c r="R60" s="2760"/>
      <c r="S60" s="2760"/>
      <c r="T60" s="2760"/>
      <c r="U60" s="2760"/>
      <c r="V60" s="2760"/>
      <c r="W60" s="2760"/>
      <c r="X60" s="2760"/>
      <c r="Y60" s="2760"/>
      <c r="Z60" s="2760"/>
      <c r="AA60" s="2760"/>
      <c r="AB60" s="2760"/>
      <c r="AC60" s="2760"/>
      <c r="AD60" s="2760"/>
      <c r="AE60" s="2761"/>
      <c r="AF60" s="2761"/>
      <c r="AG60" s="2762"/>
      <c r="AH60" s="2770">
        <v>541</v>
      </c>
      <c r="AI60" s="2770"/>
      <c r="AJ60" s="2770"/>
      <c r="AK60" s="2746">
        <f>AK18+AK31+AK46</f>
        <v>0</v>
      </c>
      <c r="AL60" s="2746"/>
      <c r="AM60" s="2746"/>
      <c r="AN60" s="2746"/>
      <c r="AO60" s="2746"/>
      <c r="AP60" s="2746"/>
      <c r="AQ60" s="2746"/>
      <c r="AR60" s="2746">
        <f>AR18+AR31+AR46</f>
        <v>0</v>
      </c>
      <c r="AS60" s="2746"/>
      <c r="AT60" s="2746"/>
      <c r="AU60" s="2746"/>
      <c r="AV60" s="2746"/>
      <c r="AW60" s="2746"/>
      <c r="AX60" s="2747"/>
      <c r="BP60" s="1030"/>
    </row>
    <row r="61" spans="1:68" s="1027" customFormat="1" ht="18.75" customHeight="1" x14ac:dyDescent="0.2">
      <c r="A61" s="2826" t="s">
        <v>1859</v>
      </c>
      <c r="B61" s="2827"/>
      <c r="C61" s="2827"/>
      <c r="D61" s="2827"/>
      <c r="E61" s="2827"/>
      <c r="F61" s="2827"/>
      <c r="G61" s="2807" t="s">
        <v>734</v>
      </c>
      <c r="H61" s="2808"/>
      <c r="I61" s="2785" t="s">
        <v>1773</v>
      </c>
      <c r="J61" s="2786"/>
      <c r="K61" s="2786"/>
      <c r="L61" s="2786"/>
      <c r="M61" s="2786"/>
      <c r="N61" s="2786"/>
      <c r="O61" s="2786"/>
      <c r="P61" s="2786"/>
      <c r="Q61" s="2786"/>
      <c r="R61" s="2786"/>
      <c r="S61" s="2786"/>
      <c r="T61" s="2786"/>
      <c r="U61" s="2786"/>
      <c r="V61" s="2786"/>
      <c r="W61" s="2786"/>
      <c r="X61" s="2786"/>
      <c r="Y61" s="2786"/>
      <c r="Z61" s="2786"/>
      <c r="AA61" s="2786"/>
      <c r="AB61" s="2786"/>
      <c r="AC61" s="2786"/>
      <c r="AD61" s="2786"/>
      <c r="AE61" s="2787"/>
      <c r="AF61" s="2787"/>
      <c r="AG61" s="2788"/>
      <c r="AH61" s="2769">
        <v>542</v>
      </c>
      <c r="AI61" s="2769"/>
      <c r="AJ61" s="2769"/>
      <c r="AK61" s="2748">
        <f>AK22+AK38+AK51</f>
        <v>0</v>
      </c>
      <c r="AL61" s="2748"/>
      <c r="AM61" s="2748"/>
      <c r="AN61" s="2748"/>
      <c r="AO61" s="2748"/>
      <c r="AP61" s="2748"/>
      <c r="AQ61" s="2748"/>
      <c r="AR61" s="2748">
        <f>AR22+AR38+AR51</f>
        <v>0</v>
      </c>
      <c r="AS61" s="2748"/>
      <c r="AT61" s="2748"/>
      <c r="AU61" s="2748"/>
      <c r="AV61" s="2748"/>
      <c r="AW61" s="2748"/>
      <c r="AX61" s="2749"/>
      <c r="BP61" s="1030"/>
    </row>
    <row r="62" spans="1:68" s="1027" customFormat="1" ht="18.75" customHeight="1" x14ac:dyDescent="0.2">
      <c r="A62" s="2824" t="s">
        <v>1860</v>
      </c>
      <c r="B62" s="2825"/>
      <c r="C62" s="2825"/>
      <c r="D62" s="2825"/>
      <c r="E62" s="2825"/>
      <c r="F62" s="2825"/>
      <c r="G62" s="2811" t="s">
        <v>735</v>
      </c>
      <c r="H62" s="2812"/>
      <c r="I62" s="2759" t="s">
        <v>1774</v>
      </c>
      <c r="J62" s="2760"/>
      <c r="K62" s="2760"/>
      <c r="L62" s="2760"/>
      <c r="M62" s="2760"/>
      <c r="N62" s="2760"/>
      <c r="O62" s="2760"/>
      <c r="P62" s="2760"/>
      <c r="Q62" s="2760"/>
      <c r="R62" s="2760"/>
      <c r="S62" s="2760"/>
      <c r="T62" s="2760"/>
      <c r="U62" s="2760"/>
      <c r="V62" s="2760"/>
      <c r="W62" s="2760"/>
      <c r="X62" s="2760"/>
      <c r="Y62" s="2760"/>
      <c r="Z62" s="2760"/>
      <c r="AA62" s="2760"/>
      <c r="AB62" s="2760"/>
      <c r="AC62" s="2760"/>
      <c r="AD62" s="2760"/>
      <c r="AE62" s="2761"/>
      <c r="AF62" s="2761"/>
      <c r="AG62" s="2762"/>
      <c r="AH62" s="2770">
        <v>543</v>
      </c>
      <c r="AI62" s="2770"/>
      <c r="AJ62" s="2770"/>
      <c r="AK62" s="2746">
        <f>IF(AK60-AK61&lt;0,0,AK60-AK61)</f>
        <v>0</v>
      </c>
      <c r="AL62" s="2746"/>
      <c r="AM62" s="2746"/>
      <c r="AN62" s="2746"/>
      <c r="AO62" s="2746"/>
      <c r="AP62" s="2746"/>
      <c r="AQ62" s="2746"/>
      <c r="AR62" s="2746">
        <f>IF(AR60-AR61&lt;0,0,AR60-AR61)</f>
        <v>0</v>
      </c>
      <c r="AS62" s="2746"/>
      <c r="AT62" s="2746"/>
      <c r="AU62" s="2746"/>
      <c r="AV62" s="2746"/>
      <c r="AW62" s="2746"/>
      <c r="AX62" s="2747"/>
      <c r="BP62" s="1030"/>
    </row>
    <row r="63" spans="1:68" s="1027" customFormat="1" ht="18.75" customHeight="1" x14ac:dyDescent="0.2">
      <c r="A63" s="2826" t="s">
        <v>1861</v>
      </c>
      <c r="B63" s="2827"/>
      <c r="C63" s="2827"/>
      <c r="D63" s="2827"/>
      <c r="E63" s="2827"/>
      <c r="F63" s="2827"/>
      <c r="G63" s="2807" t="s">
        <v>737</v>
      </c>
      <c r="H63" s="2808"/>
      <c r="I63" s="2785" t="s">
        <v>1775</v>
      </c>
      <c r="J63" s="2786"/>
      <c r="K63" s="2786"/>
      <c r="L63" s="2786"/>
      <c r="M63" s="2786"/>
      <c r="N63" s="2786"/>
      <c r="O63" s="2786"/>
      <c r="P63" s="2786"/>
      <c r="Q63" s="2786"/>
      <c r="R63" s="2786"/>
      <c r="S63" s="2786"/>
      <c r="T63" s="2786"/>
      <c r="U63" s="2786"/>
      <c r="V63" s="2786"/>
      <c r="W63" s="2786"/>
      <c r="X63" s="2786"/>
      <c r="Y63" s="2786"/>
      <c r="Z63" s="2786"/>
      <c r="AA63" s="2786"/>
      <c r="AB63" s="2786"/>
      <c r="AC63" s="2786"/>
      <c r="AD63" s="2786"/>
      <c r="AE63" s="2787"/>
      <c r="AF63" s="2787"/>
      <c r="AG63" s="2788"/>
      <c r="AH63" s="2769">
        <v>544</v>
      </c>
      <c r="AI63" s="2769"/>
      <c r="AJ63" s="2769"/>
      <c r="AK63" s="2748">
        <f>IF(AK61-AK60&lt;0,0,AK61-AK60)</f>
        <v>0</v>
      </c>
      <c r="AL63" s="2748"/>
      <c r="AM63" s="2748"/>
      <c r="AN63" s="2748"/>
      <c r="AO63" s="2748"/>
      <c r="AP63" s="2748"/>
      <c r="AQ63" s="2748"/>
      <c r="AR63" s="2748">
        <f>IF(AR61-AR60&lt;0,0,AR61-AR60)</f>
        <v>0</v>
      </c>
      <c r="AS63" s="2748"/>
      <c r="AT63" s="2748"/>
      <c r="AU63" s="2748"/>
      <c r="AV63" s="2748"/>
      <c r="AW63" s="2748"/>
      <c r="AX63" s="2749"/>
      <c r="BP63" s="1030"/>
    </row>
    <row r="64" spans="1:68" s="1027" customFormat="1" ht="18.75" customHeight="1" x14ac:dyDescent="0.2">
      <c r="A64" s="2824" t="s">
        <v>1862</v>
      </c>
      <c r="B64" s="2825"/>
      <c r="C64" s="2825"/>
      <c r="D64" s="2825"/>
      <c r="E64" s="2825"/>
      <c r="F64" s="2825"/>
      <c r="G64" s="2811" t="s">
        <v>726</v>
      </c>
      <c r="H64" s="2812"/>
      <c r="I64" s="2759" t="s">
        <v>820</v>
      </c>
      <c r="J64" s="2760"/>
      <c r="K64" s="2760"/>
      <c r="L64" s="2760"/>
      <c r="M64" s="2760"/>
      <c r="N64" s="2760"/>
      <c r="O64" s="2760"/>
      <c r="P64" s="2760"/>
      <c r="Q64" s="2760"/>
      <c r="R64" s="2760"/>
      <c r="S64" s="2760"/>
      <c r="T64" s="2760"/>
      <c r="U64" s="2760"/>
      <c r="V64" s="2760"/>
      <c r="W64" s="2760"/>
      <c r="X64" s="2760"/>
      <c r="Y64" s="2760"/>
      <c r="Z64" s="2760"/>
      <c r="AA64" s="2760"/>
      <c r="AB64" s="2760"/>
      <c r="AC64" s="2760"/>
      <c r="AD64" s="2760"/>
      <c r="AE64" s="2761"/>
      <c r="AF64" s="2761"/>
      <c r="AG64" s="2762"/>
      <c r="AH64" s="2770">
        <v>545</v>
      </c>
      <c r="AI64" s="2770"/>
      <c r="AJ64" s="2770"/>
      <c r="AK64" s="2746">
        <f>B.Stanja!AY81</f>
        <v>0</v>
      </c>
      <c r="AL64" s="2746"/>
      <c r="AM64" s="2746"/>
      <c r="AN64" s="2746"/>
      <c r="AO64" s="2746"/>
      <c r="AP64" s="2746"/>
      <c r="AQ64" s="2746"/>
      <c r="AR64" s="2746">
        <f>ProslaGodina!B408</f>
        <v>0</v>
      </c>
      <c r="AS64" s="2746"/>
      <c r="AT64" s="2746"/>
      <c r="AU64" s="2746"/>
      <c r="AV64" s="2746"/>
      <c r="AW64" s="2746"/>
      <c r="AX64" s="2747"/>
      <c r="BP64" s="1030"/>
    </row>
    <row r="65" spans="1:68" s="1027" customFormat="1" ht="18.75" customHeight="1" x14ac:dyDescent="0.2">
      <c r="A65" s="2826" t="s">
        <v>1863</v>
      </c>
      <c r="B65" s="2827"/>
      <c r="C65" s="2827"/>
      <c r="D65" s="2827"/>
      <c r="E65" s="2827"/>
      <c r="F65" s="2827"/>
      <c r="G65" s="2805" t="s">
        <v>727</v>
      </c>
      <c r="H65" s="2806"/>
      <c r="I65" s="2815" t="s">
        <v>821</v>
      </c>
      <c r="J65" s="2815"/>
      <c r="K65" s="2815"/>
      <c r="L65" s="2815"/>
      <c r="M65" s="2815"/>
      <c r="N65" s="2815"/>
      <c r="O65" s="2815"/>
      <c r="P65" s="2815"/>
      <c r="Q65" s="2815"/>
      <c r="R65" s="2815"/>
      <c r="S65" s="2815"/>
      <c r="T65" s="2815"/>
      <c r="U65" s="2815"/>
      <c r="V65" s="2815"/>
      <c r="W65" s="2815"/>
      <c r="X65" s="2815"/>
      <c r="Y65" s="2815"/>
      <c r="Z65" s="2815"/>
      <c r="AA65" s="2815"/>
      <c r="AB65" s="2815"/>
      <c r="AC65" s="2815"/>
      <c r="AD65" s="2815"/>
      <c r="AE65" s="2815"/>
      <c r="AF65" s="2815"/>
      <c r="AG65" s="2816"/>
      <c r="AH65" s="2769">
        <v>546</v>
      </c>
      <c r="AI65" s="2769"/>
      <c r="AJ65" s="2769"/>
      <c r="AK65" s="2748">
        <v>0</v>
      </c>
      <c r="AL65" s="2748"/>
      <c r="AM65" s="2748"/>
      <c r="AN65" s="2748"/>
      <c r="AO65" s="2748"/>
      <c r="AP65" s="2748"/>
      <c r="AQ65" s="2748"/>
      <c r="AR65" s="2748">
        <f>ProslaGodina!B409</f>
        <v>0</v>
      </c>
      <c r="AS65" s="2748"/>
      <c r="AT65" s="2748"/>
      <c r="AU65" s="2748"/>
      <c r="AV65" s="2748"/>
      <c r="AW65" s="2748"/>
      <c r="AX65" s="2749"/>
      <c r="BP65" s="1030"/>
    </row>
    <row r="66" spans="1:68" s="1027" customFormat="1" ht="18.75" customHeight="1" x14ac:dyDescent="0.2">
      <c r="A66" s="2824" t="s">
        <v>1864</v>
      </c>
      <c r="B66" s="2825"/>
      <c r="C66" s="2825"/>
      <c r="D66" s="2825"/>
      <c r="E66" s="2825"/>
      <c r="F66" s="2825"/>
      <c r="G66" s="2781" t="s">
        <v>299</v>
      </c>
      <c r="H66" s="2782"/>
      <c r="I66" s="2809" t="s">
        <v>822</v>
      </c>
      <c r="J66" s="2809"/>
      <c r="K66" s="2809"/>
      <c r="L66" s="2809"/>
      <c r="M66" s="2809"/>
      <c r="N66" s="2809"/>
      <c r="O66" s="2809"/>
      <c r="P66" s="2809"/>
      <c r="Q66" s="2809"/>
      <c r="R66" s="2809"/>
      <c r="S66" s="2809"/>
      <c r="T66" s="2809"/>
      <c r="U66" s="2809"/>
      <c r="V66" s="2809"/>
      <c r="W66" s="2809"/>
      <c r="X66" s="2809"/>
      <c r="Y66" s="2809"/>
      <c r="Z66" s="2809"/>
      <c r="AA66" s="2809"/>
      <c r="AB66" s="2809"/>
      <c r="AC66" s="2809"/>
      <c r="AD66" s="2809"/>
      <c r="AE66" s="2809"/>
      <c r="AF66" s="2809"/>
      <c r="AG66" s="2810"/>
      <c r="AH66" s="2770">
        <v>547</v>
      </c>
      <c r="AI66" s="2770"/>
      <c r="AJ66" s="2770"/>
      <c r="AK66" s="2746">
        <v>0</v>
      </c>
      <c r="AL66" s="2746"/>
      <c r="AM66" s="2746"/>
      <c r="AN66" s="2746"/>
      <c r="AO66" s="2746"/>
      <c r="AP66" s="2746"/>
      <c r="AQ66" s="2746"/>
      <c r="AR66" s="2746">
        <f>ProslaGodina!B410</f>
        <v>0</v>
      </c>
      <c r="AS66" s="2746"/>
      <c r="AT66" s="2746"/>
      <c r="AU66" s="2746"/>
      <c r="AV66" s="2746"/>
      <c r="AW66" s="2746"/>
      <c r="AX66" s="2747"/>
      <c r="BP66" s="1030"/>
    </row>
    <row r="67" spans="1:68" s="1027" customFormat="1" ht="18.75" customHeight="1" x14ac:dyDescent="0.2">
      <c r="A67" s="2831" t="s">
        <v>1865</v>
      </c>
      <c r="B67" s="2832"/>
      <c r="C67" s="2832"/>
      <c r="D67" s="2832"/>
      <c r="E67" s="2832"/>
      <c r="F67" s="2832"/>
      <c r="G67" s="2813" t="s">
        <v>728</v>
      </c>
      <c r="H67" s="2814"/>
      <c r="I67" s="2818" t="s">
        <v>1776</v>
      </c>
      <c r="J67" s="2818"/>
      <c r="K67" s="2818"/>
      <c r="L67" s="2818"/>
      <c r="M67" s="2818"/>
      <c r="N67" s="2818"/>
      <c r="O67" s="2818"/>
      <c r="P67" s="2818"/>
      <c r="Q67" s="2818"/>
      <c r="R67" s="2818"/>
      <c r="S67" s="2818"/>
      <c r="T67" s="2818"/>
      <c r="U67" s="2818"/>
      <c r="V67" s="2818"/>
      <c r="W67" s="2818"/>
      <c r="X67" s="2818"/>
      <c r="Y67" s="2818"/>
      <c r="Z67" s="2818"/>
      <c r="AA67" s="2818"/>
      <c r="AB67" s="2818"/>
      <c r="AC67" s="2818"/>
      <c r="AD67" s="2818"/>
      <c r="AE67" s="2818"/>
      <c r="AF67" s="2818"/>
      <c r="AG67" s="2819"/>
      <c r="AH67" s="2817">
        <v>548</v>
      </c>
      <c r="AI67" s="2817"/>
      <c r="AJ67" s="2817"/>
      <c r="AK67" s="2750">
        <f>B.Stanja!AT81</f>
        <v>0</v>
      </c>
      <c r="AL67" s="2750"/>
      <c r="AM67" s="2750"/>
      <c r="AN67" s="2750"/>
      <c r="AO67" s="2750"/>
      <c r="AP67" s="2750"/>
      <c r="AQ67" s="2750"/>
      <c r="AR67" s="2750">
        <f>ProslaGodina!B411</f>
        <v>0</v>
      </c>
      <c r="AS67" s="2750"/>
      <c r="AT67" s="2750"/>
      <c r="AU67" s="2750"/>
      <c r="AV67" s="2750"/>
      <c r="AW67" s="2750"/>
      <c r="AX67" s="2751"/>
      <c r="BP67" s="1030"/>
    </row>
    <row r="68" spans="1:68" ht="12.75" x14ac:dyDescent="0.2">
      <c r="G68" s="1031"/>
      <c r="H68" s="1031"/>
      <c r="I68" s="1032"/>
      <c r="J68" s="1032"/>
      <c r="K68" s="1032"/>
      <c r="L68" s="1032"/>
      <c r="M68" s="1032"/>
      <c r="N68" s="1032"/>
      <c r="O68" s="1032"/>
      <c r="P68" s="1032"/>
      <c r="Q68" s="1032"/>
      <c r="R68" s="1032"/>
      <c r="S68" s="1032"/>
      <c r="T68" s="1032"/>
      <c r="U68" s="1032"/>
      <c r="V68" s="1032"/>
      <c r="W68" s="1032"/>
      <c r="X68" s="1032"/>
      <c r="Y68" s="1032"/>
      <c r="Z68" s="1032"/>
      <c r="AA68" s="1032"/>
      <c r="AB68" s="1032"/>
      <c r="AC68" s="1032"/>
      <c r="AD68" s="1032"/>
      <c r="AE68" s="1032"/>
      <c r="AF68" s="1032"/>
      <c r="AG68" s="1032"/>
      <c r="AH68" s="1033"/>
      <c r="AI68" s="1033"/>
      <c r="AJ68" s="1033"/>
      <c r="AK68" s="2752">
        <f>AK60-AK61+AK64-AK67</f>
        <v>0</v>
      </c>
      <c r="AL68" s="2752"/>
      <c r="AM68" s="2752"/>
      <c r="AN68" s="2752"/>
      <c r="AO68" s="2752"/>
      <c r="AP68" s="2752"/>
      <c r="AQ68" s="2752"/>
      <c r="AR68" s="2752">
        <f>AR64+AR60-AR61-AR67</f>
        <v>0</v>
      </c>
      <c r="AS68" s="2752"/>
      <c r="AT68" s="2752"/>
      <c r="AU68" s="2752"/>
      <c r="AV68" s="2752"/>
      <c r="AW68" s="2752"/>
      <c r="AX68" s="2752"/>
      <c r="BP68" s="1034"/>
    </row>
    <row r="69" spans="1:68" ht="12.75" x14ac:dyDescent="0.2">
      <c r="G69" s="1031"/>
      <c r="H69" s="1031"/>
      <c r="I69" s="1032"/>
      <c r="J69" s="1032"/>
      <c r="K69" s="1032"/>
      <c r="L69" s="1032"/>
      <c r="M69" s="1032"/>
      <c r="N69" s="1032"/>
      <c r="O69" s="1032"/>
      <c r="P69" s="1032"/>
      <c r="Q69" s="1032"/>
      <c r="R69" s="1032"/>
      <c r="S69" s="1032"/>
      <c r="T69" s="1032"/>
      <c r="U69" s="1032"/>
      <c r="V69" s="1032"/>
      <c r="W69" s="1032"/>
      <c r="X69" s="1032"/>
      <c r="Y69" s="1032"/>
      <c r="Z69" s="1032"/>
      <c r="AA69" s="1032"/>
      <c r="AB69" s="1032"/>
      <c r="AC69" s="1032"/>
      <c r="AD69" s="1032"/>
      <c r="AE69" s="1032"/>
      <c r="AF69" s="1032"/>
      <c r="AG69" s="1032"/>
      <c r="AH69" s="1033"/>
      <c r="AI69" s="1033"/>
      <c r="AJ69" s="1033"/>
      <c r="BD69" s="1033"/>
      <c r="BE69" s="1033"/>
      <c r="BF69" s="1033"/>
      <c r="BG69" s="1033"/>
      <c r="BH69" s="1033"/>
      <c r="BI69" s="1033"/>
      <c r="BJ69" s="1033"/>
      <c r="BK69" s="1033"/>
      <c r="BL69" s="1033"/>
      <c r="BM69" s="1033"/>
      <c r="BN69" s="1033"/>
    </row>
    <row r="70" spans="1:68" ht="12.75" x14ac:dyDescent="0.2">
      <c r="N70" s="1026"/>
      <c r="O70" s="1026"/>
      <c r="P70" s="1026"/>
      <c r="Q70" s="1026"/>
      <c r="R70" s="1026"/>
      <c r="S70" s="1026"/>
      <c r="T70" s="1026"/>
      <c r="U70" s="1026"/>
      <c r="V70" s="1026"/>
      <c r="W70" s="1026"/>
      <c r="X70" s="1026"/>
      <c r="Y70" s="1026"/>
      <c r="Z70" s="1026"/>
      <c r="AA70" s="1026"/>
      <c r="AB70" s="1026"/>
      <c r="AC70" s="1026"/>
      <c r="AD70" s="1026"/>
      <c r="AE70" s="1026"/>
      <c r="AF70" s="1026"/>
      <c r="AG70" s="1026"/>
    </row>
    <row r="71" spans="1:68" s="935" customFormat="1" ht="15" x14ac:dyDescent="0.25">
      <c r="A71" s="681"/>
      <c r="B71" s="681"/>
      <c r="C71" s="681"/>
      <c r="D71" s="681"/>
      <c r="E71" s="681"/>
      <c r="F71" s="985" t="s">
        <v>1809</v>
      </c>
      <c r="G71" s="987" t="str">
        <f>Sjedište</f>
        <v>Banja Luka</v>
      </c>
      <c r="AG71" s="936"/>
      <c r="AJ71" s="962" t="s">
        <v>1807</v>
      </c>
      <c r="AK71" s="914" t="str">
        <f>UnosPod!$F$3</f>
        <v>Nxxxx Bxxxxxx</v>
      </c>
      <c r="AL71" s="950"/>
      <c r="AM71" s="950"/>
      <c r="AN71" s="950"/>
      <c r="AO71" s="950"/>
      <c r="AP71" s="950"/>
      <c r="AQ71" s="950"/>
      <c r="AR71" s="950"/>
      <c r="AS71" s="950"/>
      <c r="AT71" s="950"/>
      <c r="AU71" s="950"/>
      <c r="AV71" s="950"/>
      <c r="AW71" s="950"/>
      <c r="AX71" s="950"/>
    </row>
    <row r="72" spans="1:68" s="935" customFormat="1" ht="15" x14ac:dyDescent="0.25">
      <c r="A72" s="949"/>
      <c r="B72" s="678"/>
      <c r="C72" s="678"/>
      <c r="D72" s="678"/>
      <c r="E72" s="678"/>
      <c r="F72" s="986"/>
      <c r="G72" s="965"/>
      <c r="H72" s="966"/>
      <c r="I72" s="966"/>
      <c r="J72" s="966"/>
      <c r="K72" s="966"/>
      <c r="L72" s="966"/>
      <c r="M72" s="966"/>
      <c r="X72" s="935" t="s">
        <v>1812</v>
      </c>
      <c r="AG72" s="936"/>
      <c r="AK72" s="680"/>
    </row>
    <row r="73" spans="1:68" s="935" customFormat="1" ht="15" x14ac:dyDescent="0.25">
      <c r="B73" s="681"/>
      <c r="C73" s="681"/>
      <c r="D73" s="681"/>
      <c r="E73" s="681"/>
      <c r="F73" s="985" t="s">
        <v>1810</v>
      </c>
      <c r="G73" s="956" t="str">
        <f>UnosPod!AC20&amp;UnosPod!AD20&amp;"."&amp;UnosPod!AE20&amp;UnosPod!AF20&amp;"."&amp;UnosPod!AG20&amp;UnosPod!AH20&amp;UnosPod!AI20&amp;UnosPod!AJ20&amp;". godine"</f>
        <v>28.02.2019. godine</v>
      </c>
      <c r="H73" s="950"/>
      <c r="I73" s="950"/>
      <c r="J73" s="950"/>
      <c r="K73" s="950"/>
      <c r="L73" s="950"/>
      <c r="M73" s="950"/>
      <c r="AG73" s="936"/>
      <c r="AJ73" s="962" t="s">
        <v>1808</v>
      </c>
      <c r="AK73" s="914" t="str">
        <f>Direktor</f>
        <v>Mxxxx Mxxxxx</v>
      </c>
      <c r="AL73" s="950"/>
      <c r="AM73" s="950"/>
      <c r="AN73" s="950"/>
      <c r="AO73" s="950"/>
      <c r="AP73" s="950"/>
      <c r="AQ73" s="950"/>
      <c r="AR73" s="950"/>
      <c r="AS73" s="950"/>
      <c r="AT73" s="950"/>
      <c r="AU73" s="950"/>
      <c r="AV73" s="950"/>
      <c r="AW73" s="950"/>
      <c r="AX73" s="950"/>
    </row>
    <row r="74" spans="1:68" s="935" customFormat="1" ht="12.75" x14ac:dyDescent="0.2">
      <c r="A74" s="681"/>
      <c r="B74" s="681"/>
      <c r="C74" s="681"/>
      <c r="D74" s="681"/>
      <c r="E74" s="681"/>
      <c r="F74" s="681"/>
      <c r="G74" s="934"/>
    </row>
    <row r="75" spans="1:68" ht="12.75" x14ac:dyDescent="0.2">
      <c r="N75" s="1026"/>
      <c r="O75" s="1026"/>
      <c r="P75" s="1026"/>
      <c r="Q75" s="1026"/>
      <c r="R75" s="1026"/>
      <c r="S75" s="1026"/>
      <c r="T75" s="1026"/>
      <c r="U75" s="1026"/>
      <c r="V75" s="1026"/>
      <c r="W75" s="1026"/>
      <c r="X75" s="1026"/>
      <c r="Y75" s="1026"/>
      <c r="Z75" s="1026"/>
      <c r="AA75" s="1026"/>
      <c r="AB75" s="1026"/>
      <c r="AC75" s="1026"/>
      <c r="AD75" s="1026"/>
      <c r="AE75" s="1026"/>
      <c r="AF75" s="1026"/>
      <c r="AG75" s="1026"/>
    </row>
    <row r="76" spans="1:68" ht="12.75" x14ac:dyDescent="0.2">
      <c r="N76" s="1026"/>
      <c r="O76" s="1026"/>
      <c r="P76" s="1026"/>
      <c r="Q76" s="1026"/>
      <c r="R76" s="1026"/>
      <c r="S76" s="1026"/>
      <c r="T76" s="1026"/>
      <c r="U76" s="1026"/>
      <c r="V76" s="1026"/>
      <c r="W76" s="1026"/>
      <c r="X76" s="1026"/>
      <c r="Y76" s="1026"/>
      <c r="Z76" s="1026"/>
      <c r="AA76" s="1026"/>
      <c r="AB76" s="1026"/>
      <c r="AC76" s="1026"/>
      <c r="AD76" s="1026"/>
      <c r="AE76" s="1026"/>
      <c r="AF76" s="1026"/>
      <c r="AG76" s="1026"/>
    </row>
    <row r="77" spans="1:68" ht="12.75" x14ac:dyDescent="0.2">
      <c r="N77" s="1026"/>
      <c r="O77" s="1026"/>
      <c r="P77" s="1026"/>
      <c r="Q77" s="1026"/>
      <c r="R77" s="1026"/>
      <c r="S77" s="1026"/>
      <c r="T77" s="1026"/>
      <c r="U77" s="1026"/>
      <c r="V77" s="1026"/>
      <c r="W77" s="1026"/>
      <c r="X77" s="1026"/>
      <c r="Y77" s="1026"/>
      <c r="Z77" s="1026"/>
      <c r="AA77" s="1026"/>
      <c r="AB77" s="1026"/>
      <c r="AC77" s="1026"/>
      <c r="AD77" s="1026"/>
      <c r="AE77" s="1026"/>
      <c r="AF77" s="1026"/>
      <c r="AG77" s="1026"/>
    </row>
    <row r="78" spans="1:68" ht="12.75" x14ac:dyDescent="0.2">
      <c r="N78" s="1026"/>
      <c r="O78" s="1026"/>
      <c r="P78" s="1026"/>
      <c r="Q78" s="1026"/>
      <c r="R78" s="1026"/>
      <c r="S78" s="1026"/>
      <c r="T78" s="1026"/>
      <c r="U78" s="1026"/>
      <c r="V78" s="1026"/>
      <c r="W78" s="1026"/>
      <c r="X78" s="1026"/>
      <c r="Y78" s="1026"/>
      <c r="Z78" s="1026"/>
      <c r="AA78" s="1026"/>
      <c r="AB78" s="1026"/>
      <c r="AC78" s="1026"/>
      <c r="AD78" s="1026"/>
      <c r="AE78" s="1026"/>
      <c r="AF78" s="1026"/>
      <c r="AG78" s="1026"/>
    </row>
    <row r="79" spans="1:68" ht="12.75" x14ac:dyDescent="0.2"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1026"/>
      <c r="Z79" s="1026"/>
      <c r="AA79" s="1026"/>
      <c r="AB79" s="1026"/>
      <c r="AC79" s="1026"/>
      <c r="AD79" s="1026"/>
      <c r="AE79" s="1026"/>
      <c r="AF79" s="1026"/>
      <c r="AG79" s="1026"/>
    </row>
    <row r="80" spans="1:68" ht="12.75" x14ac:dyDescent="0.2">
      <c r="N80" s="1026"/>
      <c r="O80" s="1026"/>
      <c r="P80" s="1026"/>
      <c r="Q80" s="1026"/>
      <c r="R80" s="1026"/>
      <c r="S80" s="1026"/>
      <c r="T80" s="1026"/>
      <c r="U80" s="1026"/>
      <c r="V80" s="1026"/>
      <c r="W80" s="1026"/>
      <c r="X80" s="1026"/>
      <c r="Y80" s="1026"/>
      <c r="Z80" s="1026"/>
      <c r="AA80" s="1026"/>
      <c r="AB80" s="1026"/>
      <c r="AC80" s="1026"/>
      <c r="AD80" s="1026"/>
      <c r="AE80" s="1026"/>
      <c r="AF80" s="1026"/>
      <c r="AG80" s="1026"/>
    </row>
    <row r="81" spans="14:33" ht="12.75" x14ac:dyDescent="0.2">
      <c r="N81" s="1026"/>
      <c r="O81" s="1026"/>
      <c r="P81" s="1026"/>
      <c r="Q81" s="1026"/>
      <c r="R81" s="1026"/>
      <c r="S81" s="1026"/>
      <c r="T81" s="1026"/>
      <c r="U81" s="1026"/>
      <c r="V81" s="1026"/>
      <c r="W81" s="1026"/>
      <c r="X81" s="1026"/>
      <c r="Y81" s="1026"/>
      <c r="Z81" s="1026"/>
      <c r="AA81" s="1026"/>
      <c r="AB81" s="1026"/>
      <c r="AC81" s="1026"/>
      <c r="AD81" s="1026"/>
      <c r="AE81" s="1026"/>
      <c r="AF81" s="1026"/>
      <c r="AG81" s="1026"/>
    </row>
    <row r="82" spans="14:33" ht="12.75" x14ac:dyDescent="0.2"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1026"/>
      <c r="Z82" s="1026"/>
      <c r="AA82" s="1026"/>
      <c r="AB82" s="1026"/>
      <c r="AC82" s="1026"/>
      <c r="AD82" s="1026"/>
      <c r="AE82" s="1026"/>
      <c r="AF82" s="1026"/>
      <c r="AG82" s="1026"/>
    </row>
    <row r="83" spans="14:33" ht="12.75" x14ac:dyDescent="0.2">
      <c r="N83" s="1026"/>
      <c r="O83" s="1026"/>
      <c r="P83" s="1026"/>
      <c r="Q83" s="1026"/>
      <c r="R83" s="1026"/>
      <c r="S83" s="1026"/>
      <c r="T83" s="1026"/>
      <c r="U83" s="1026"/>
      <c r="V83" s="1026"/>
      <c r="W83" s="1026"/>
      <c r="X83" s="1026"/>
      <c r="Y83" s="1026"/>
      <c r="Z83" s="1026"/>
      <c r="AA83" s="1026"/>
      <c r="AB83" s="1026"/>
      <c r="AC83" s="1026"/>
      <c r="AD83" s="1026"/>
      <c r="AE83" s="1026"/>
      <c r="AF83" s="1026"/>
      <c r="AG83" s="1026"/>
    </row>
    <row r="84" spans="14:33" ht="12.75" x14ac:dyDescent="0.2"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1026"/>
      <c r="Z84" s="1026"/>
      <c r="AA84" s="1026"/>
      <c r="AB84" s="1026"/>
      <c r="AC84" s="1026"/>
      <c r="AD84" s="1026"/>
      <c r="AE84" s="1026"/>
      <c r="AF84" s="1026"/>
      <c r="AG84" s="1026"/>
    </row>
    <row r="85" spans="14:33" ht="12.75" x14ac:dyDescent="0.2"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1026"/>
      <c r="Z85" s="1026"/>
      <c r="AA85" s="1026"/>
      <c r="AB85" s="1026"/>
      <c r="AC85" s="1026"/>
      <c r="AD85" s="1026"/>
      <c r="AE85" s="1026"/>
      <c r="AF85" s="1026"/>
      <c r="AG85" s="1026"/>
    </row>
    <row r="86" spans="14:33" ht="12.75" x14ac:dyDescent="0.2">
      <c r="N86" s="1026"/>
      <c r="O86" s="1026"/>
      <c r="P86" s="1026"/>
      <c r="Q86" s="1026"/>
      <c r="R86" s="1026"/>
      <c r="S86" s="1026"/>
      <c r="T86" s="1026"/>
      <c r="U86" s="1026"/>
      <c r="V86" s="1026"/>
      <c r="W86" s="1026"/>
      <c r="X86" s="1026"/>
      <c r="Y86" s="1026"/>
      <c r="Z86" s="1026"/>
      <c r="AA86" s="1026"/>
      <c r="AB86" s="1026"/>
      <c r="AC86" s="1026"/>
      <c r="AD86" s="1026"/>
      <c r="AE86" s="1026"/>
      <c r="AF86" s="1026"/>
      <c r="AG86" s="1026"/>
    </row>
    <row r="87" spans="14:33" ht="12.75" x14ac:dyDescent="0.2"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1026"/>
      <c r="Z87" s="1026"/>
      <c r="AA87" s="1026"/>
      <c r="AB87" s="1026"/>
      <c r="AC87" s="1026"/>
      <c r="AD87" s="1026"/>
      <c r="AE87" s="1026"/>
      <c r="AF87" s="1026"/>
      <c r="AG87" s="1026"/>
    </row>
    <row r="88" spans="14:33" ht="12.75" x14ac:dyDescent="0.2"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1026"/>
      <c r="Z88" s="1026"/>
      <c r="AA88" s="1026"/>
      <c r="AB88" s="1026"/>
      <c r="AC88" s="1026"/>
      <c r="AD88" s="1026"/>
      <c r="AE88" s="1026"/>
      <c r="AF88" s="1026"/>
      <c r="AG88" s="1026"/>
    </row>
    <row r="89" spans="14:33" ht="12.75" x14ac:dyDescent="0.2">
      <c r="N89" s="1026"/>
      <c r="O89" s="1026"/>
      <c r="P89" s="1026"/>
      <c r="Q89" s="1026"/>
      <c r="R89" s="1026"/>
      <c r="S89" s="1026"/>
      <c r="T89" s="1026"/>
      <c r="U89" s="1026"/>
      <c r="V89" s="1026"/>
      <c r="W89" s="1026"/>
      <c r="X89" s="1026"/>
      <c r="Y89" s="1026"/>
      <c r="Z89" s="1026"/>
      <c r="AA89" s="1026"/>
      <c r="AB89" s="1026"/>
      <c r="AC89" s="1026"/>
      <c r="AD89" s="1026"/>
      <c r="AE89" s="1026"/>
      <c r="AF89" s="1026"/>
      <c r="AG89" s="1026"/>
    </row>
    <row r="90" spans="14:33" ht="12.75" x14ac:dyDescent="0.2">
      <c r="N90" s="1026"/>
      <c r="O90" s="1026"/>
      <c r="P90" s="1026"/>
      <c r="Q90" s="1026"/>
      <c r="R90" s="1026"/>
      <c r="S90" s="1026"/>
      <c r="T90" s="1026"/>
      <c r="U90" s="1026"/>
      <c r="V90" s="1026"/>
      <c r="W90" s="1026"/>
      <c r="X90" s="1026"/>
      <c r="Y90" s="1026"/>
      <c r="Z90" s="1026"/>
      <c r="AA90" s="1026"/>
      <c r="AB90" s="1026"/>
      <c r="AC90" s="1026"/>
      <c r="AD90" s="1026"/>
      <c r="AE90" s="1026"/>
      <c r="AF90" s="1026"/>
      <c r="AG90" s="1026"/>
    </row>
    <row r="91" spans="14:33" ht="12.75" x14ac:dyDescent="0.2">
      <c r="N91" s="1026"/>
      <c r="O91" s="1026"/>
      <c r="P91" s="1026"/>
      <c r="Q91" s="1026"/>
      <c r="R91" s="1026"/>
      <c r="S91" s="1026"/>
      <c r="T91" s="1026"/>
      <c r="U91" s="1026"/>
      <c r="V91" s="1026"/>
      <c r="W91" s="1026"/>
      <c r="X91" s="1026"/>
      <c r="Y91" s="1026"/>
      <c r="Z91" s="1026"/>
      <c r="AA91" s="1026"/>
      <c r="AB91" s="1026"/>
      <c r="AC91" s="1026"/>
      <c r="AD91" s="1026"/>
      <c r="AE91" s="1026"/>
      <c r="AF91" s="1026"/>
      <c r="AG91" s="1026"/>
    </row>
    <row r="92" spans="14:33" ht="12.75" x14ac:dyDescent="0.2">
      <c r="N92" s="1026"/>
      <c r="O92" s="1026"/>
      <c r="P92" s="1026"/>
      <c r="Q92" s="1026"/>
      <c r="R92" s="1026"/>
      <c r="S92" s="1026"/>
      <c r="T92" s="1026"/>
      <c r="U92" s="1026"/>
      <c r="V92" s="1026"/>
      <c r="W92" s="1026"/>
      <c r="X92" s="1026"/>
      <c r="Y92" s="1026"/>
      <c r="Z92" s="1026"/>
      <c r="AA92" s="1026"/>
      <c r="AB92" s="1026"/>
      <c r="AC92" s="1026"/>
      <c r="AD92" s="1026"/>
      <c r="AE92" s="1026"/>
      <c r="AF92" s="1026"/>
      <c r="AG92" s="1026"/>
    </row>
    <row r="93" spans="14:33" ht="12.75" x14ac:dyDescent="0.2">
      <c r="N93" s="1026"/>
      <c r="O93" s="1026"/>
      <c r="P93" s="1026"/>
      <c r="Q93" s="1026"/>
      <c r="R93" s="1026"/>
      <c r="S93" s="1026"/>
      <c r="T93" s="1026"/>
      <c r="U93" s="1026"/>
      <c r="V93" s="1026"/>
      <c r="W93" s="1026"/>
      <c r="X93" s="1026"/>
      <c r="Y93" s="1026"/>
      <c r="Z93" s="1026"/>
      <c r="AA93" s="1026"/>
      <c r="AB93" s="1026"/>
      <c r="AC93" s="1026"/>
      <c r="AD93" s="1026"/>
      <c r="AE93" s="1026"/>
      <c r="AF93" s="1026"/>
      <c r="AG93" s="1026"/>
    </row>
    <row r="94" spans="14:33" ht="12.75" x14ac:dyDescent="0.2">
      <c r="N94" s="1026"/>
      <c r="O94" s="1026"/>
      <c r="P94" s="1026"/>
      <c r="Q94" s="1026"/>
      <c r="R94" s="1026"/>
      <c r="S94" s="1026"/>
      <c r="T94" s="1026"/>
      <c r="U94" s="1026"/>
      <c r="V94" s="1026"/>
      <c r="W94" s="1026"/>
      <c r="X94" s="1026"/>
      <c r="Y94" s="1026"/>
      <c r="Z94" s="1026"/>
      <c r="AA94" s="1026"/>
      <c r="AB94" s="1026"/>
      <c r="AC94" s="1026"/>
      <c r="AD94" s="1026"/>
      <c r="AE94" s="1026"/>
      <c r="AF94" s="1026"/>
      <c r="AG94" s="1026"/>
    </row>
    <row r="95" spans="14:33" ht="12.75" x14ac:dyDescent="0.2">
      <c r="N95" s="1026"/>
      <c r="O95" s="1026"/>
      <c r="P95" s="1026"/>
      <c r="Q95" s="1026"/>
      <c r="R95" s="1026"/>
      <c r="S95" s="1026"/>
      <c r="T95" s="1026"/>
      <c r="U95" s="1026"/>
      <c r="V95" s="1026"/>
      <c r="W95" s="1026"/>
      <c r="X95" s="1026"/>
      <c r="Y95" s="1026"/>
      <c r="Z95" s="1026"/>
      <c r="AA95" s="1026"/>
      <c r="AB95" s="1026"/>
      <c r="AC95" s="1026"/>
      <c r="AD95" s="1026"/>
      <c r="AE95" s="1026"/>
      <c r="AF95" s="1026"/>
      <c r="AG95" s="1026"/>
    </row>
    <row r="96" spans="14:33" ht="12.75" x14ac:dyDescent="0.2">
      <c r="N96" s="1026"/>
      <c r="O96" s="1026"/>
      <c r="P96" s="1026"/>
      <c r="Q96" s="1026"/>
      <c r="R96" s="1026"/>
      <c r="S96" s="1026"/>
      <c r="T96" s="1026"/>
      <c r="U96" s="1026"/>
      <c r="V96" s="1026"/>
      <c r="W96" s="1026"/>
      <c r="X96" s="1026"/>
      <c r="Y96" s="1026"/>
      <c r="Z96" s="1026"/>
      <c r="AA96" s="1026"/>
      <c r="AB96" s="1026"/>
      <c r="AC96" s="1026"/>
      <c r="AD96" s="1026"/>
      <c r="AE96" s="1026"/>
      <c r="AF96" s="1026"/>
      <c r="AG96" s="1026"/>
    </row>
    <row r="97" spans="14:33" ht="12.75" x14ac:dyDescent="0.2">
      <c r="N97" s="1026"/>
      <c r="O97" s="1026"/>
      <c r="P97" s="1026"/>
      <c r="Q97" s="1026"/>
      <c r="R97" s="1026"/>
      <c r="S97" s="1026"/>
      <c r="T97" s="1026"/>
      <c r="U97" s="1026"/>
      <c r="V97" s="1026"/>
      <c r="W97" s="1026"/>
      <c r="X97" s="1026"/>
      <c r="Y97" s="1026"/>
      <c r="Z97" s="1026"/>
      <c r="AA97" s="1026"/>
      <c r="AB97" s="1026"/>
      <c r="AC97" s="1026"/>
      <c r="AD97" s="1026"/>
      <c r="AE97" s="1026"/>
      <c r="AF97" s="1026"/>
      <c r="AG97" s="1026"/>
    </row>
    <row r="98" spans="14:33" ht="12.75" x14ac:dyDescent="0.2">
      <c r="N98" s="1026"/>
      <c r="O98" s="1026"/>
      <c r="P98" s="1026"/>
      <c r="Q98" s="1026"/>
      <c r="R98" s="1026"/>
      <c r="S98" s="1026"/>
      <c r="T98" s="1026"/>
      <c r="U98" s="1026"/>
      <c r="V98" s="1026"/>
      <c r="W98" s="1026"/>
      <c r="X98" s="1026"/>
      <c r="Y98" s="1026"/>
      <c r="Z98" s="1026"/>
      <c r="AA98" s="1026"/>
      <c r="AB98" s="1026"/>
      <c r="AC98" s="1026"/>
      <c r="AD98" s="1026"/>
      <c r="AE98" s="1026"/>
      <c r="AF98" s="1026"/>
      <c r="AG98" s="1026"/>
    </row>
    <row r="99" spans="14:33" ht="12.75" x14ac:dyDescent="0.2">
      <c r="N99" s="1026"/>
      <c r="O99" s="1026"/>
      <c r="P99" s="1026"/>
      <c r="Q99" s="1026"/>
      <c r="R99" s="1026"/>
      <c r="S99" s="1026"/>
      <c r="T99" s="1026"/>
      <c r="U99" s="1026"/>
      <c r="V99" s="1026"/>
      <c r="W99" s="1026"/>
      <c r="X99" s="1026"/>
      <c r="Y99" s="1026"/>
      <c r="Z99" s="1026"/>
      <c r="AA99" s="1026"/>
      <c r="AB99" s="1026"/>
      <c r="AC99" s="1026"/>
      <c r="AD99" s="1026"/>
      <c r="AE99" s="1026"/>
      <c r="AF99" s="1026"/>
      <c r="AG99" s="1026"/>
    </row>
    <row r="100" spans="14:33" ht="12.75" x14ac:dyDescent="0.2">
      <c r="N100" s="1026"/>
      <c r="O100" s="1026"/>
      <c r="P100" s="1026"/>
      <c r="Q100" s="1026"/>
      <c r="R100" s="1026"/>
      <c r="S100" s="1026"/>
      <c r="T100" s="1026"/>
      <c r="U100" s="1026"/>
      <c r="V100" s="1026"/>
      <c r="W100" s="1026"/>
      <c r="X100" s="1026"/>
      <c r="Y100" s="1026"/>
      <c r="Z100" s="1026"/>
      <c r="AA100" s="1026"/>
      <c r="AB100" s="1026"/>
      <c r="AC100" s="1026"/>
      <c r="AD100" s="1026"/>
      <c r="AE100" s="1026"/>
      <c r="AF100" s="1026"/>
      <c r="AG100" s="1026"/>
    </row>
    <row r="101" spans="14:33" ht="12.75" x14ac:dyDescent="0.2">
      <c r="N101" s="1026"/>
      <c r="O101" s="1026"/>
      <c r="P101" s="1026"/>
      <c r="Q101" s="1026"/>
      <c r="R101" s="1026"/>
      <c r="S101" s="1026"/>
      <c r="T101" s="1026"/>
      <c r="U101" s="1026"/>
      <c r="V101" s="1026"/>
      <c r="W101" s="1026"/>
      <c r="X101" s="1026"/>
      <c r="Y101" s="1026"/>
      <c r="Z101" s="1026"/>
      <c r="AA101" s="1026"/>
      <c r="AB101" s="1026"/>
      <c r="AC101" s="1026"/>
      <c r="AD101" s="1026"/>
      <c r="AE101" s="1026"/>
      <c r="AF101" s="1026"/>
      <c r="AG101" s="1026"/>
    </row>
    <row r="102" spans="14:33" ht="12.75" x14ac:dyDescent="0.2">
      <c r="N102" s="1026"/>
      <c r="O102" s="1026"/>
      <c r="P102" s="1026"/>
      <c r="Q102" s="1026"/>
      <c r="R102" s="1026"/>
      <c r="S102" s="1026"/>
      <c r="T102" s="1026"/>
      <c r="U102" s="1026"/>
      <c r="V102" s="1026"/>
      <c r="W102" s="1026"/>
      <c r="X102" s="1026"/>
      <c r="Y102" s="1026"/>
      <c r="Z102" s="1026"/>
      <c r="AA102" s="1026"/>
      <c r="AB102" s="1026"/>
      <c r="AC102" s="1026"/>
      <c r="AD102" s="1026"/>
      <c r="AE102" s="1026"/>
      <c r="AF102" s="1026"/>
      <c r="AG102" s="1026"/>
    </row>
    <row r="103" spans="14:33" ht="12.75" x14ac:dyDescent="0.2">
      <c r="N103" s="1026"/>
      <c r="O103" s="1026"/>
      <c r="P103" s="1026"/>
      <c r="Q103" s="1026"/>
      <c r="R103" s="1026"/>
      <c r="S103" s="1026"/>
      <c r="T103" s="1026"/>
      <c r="U103" s="1026"/>
      <c r="V103" s="1026"/>
      <c r="W103" s="1026"/>
      <c r="X103" s="1026"/>
      <c r="Y103" s="1026"/>
      <c r="Z103" s="1026"/>
      <c r="AA103" s="1026"/>
      <c r="AB103" s="1026"/>
      <c r="AC103" s="1026"/>
      <c r="AD103" s="1026"/>
      <c r="AE103" s="1026"/>
      <c r="AF103" s="1026"/>
      <c r="AG103" s="1026"/>
    </row>
    <row r="104" spans="14:33" ht="12.75" x14ac:dyDescent="0.2">
      <c r="N104" s="1026"/>
      <c r="O104" s="1026"/>
      <c r="P104" s="1026"/>
      <c r="Q104" s="1026"/>
      <c r="R104" s="1026"/>
      <c r="S104" s="1026"/>
      <c r="T104" s="1026"/>
      <c r="U104" s="1026"/>
      <c r="V104" s="1026"/>
      <c r="W104" s="1026"/>
      <c r="X104" s="1026"/>
      <c r="Y104" s="1026"/>
      <c r="Z104" s="1026"/>
      <c r="AA104" s="1026"/>
      <c r="AB104" s="1026"/>
      <c r="AC104" s="1026"/>
      <c r="AD104" s="1026"/>
      <c r="AE104" s="1026"/>
      <c r="AF104" s="1026"/>
      <c r="AG104" s="1026"/>
    </row>
    <row r="105" spans="14:33" ht="12.75" x14ac:dyDescent="0.2">
      <c r="N105" s="1026"/>
      <c r="O105" s="1026"/>
      <c r="P105" s="1026"/>
      <c r="Q105" s="1026"/>
      <c r="R105" s="1026"/>
      <c r="S105" s="1026"/>
      <c r="T105" s="1026"/>
      <c r="U105" s="1026"/>
      <c r="V105" s="1026"/>
      <c r="W105" s="1026"/>
      <c r="X105" s="1026"/>
      <c r="Y105" s="1026"/>
      <c r="Z105" s="1026"/>
      <c r="AA105" s="1026"/>
      <c r="AB105" s="1026"/>
      <c r="AC105" s="1026"/>
      <c r="AD105" s="1026"/>
      <c r="AE105" s="1026"/>
      <c r="AF105" s="1026"/>
      <c r="AG105" s="1026"/>
    </row>
    <row r="106" spans="14:33" ht="12.75" x14ac:dyDescent="0.2">
      <c r="N106" s="1026"/>
      <c r="O106" s="1026"/>
      <c r="P106" s="1026"/>
      <c r="Q106" s="1026"/>
      <c r="R106" s="1026"/>
      <c r="S106" s="1026"/>
      <c r="T106" s="1026"/>
      <c r="U106" s="1026"/>
      <c r="V106" s="1026"/>
      <c r="W106" s="1026"/>
      <c r="X106" s="1026"/>
      <c r="Y106" s="1026"/>
      <c r="Z106" s="1026"/>
      <c r="AA106" s="1026"/>
      <c r="AB106" s="1026"/>
      <c r="AC106" s="1026"/>
      <c r="AD106" s="1026"/>
      <c r="AE106" s="1026"/>
      <c r="AF106" s="1026"/>
      <c r="AG106" s="1026"/>
    </row>
    <row r="107" spans="14:33" ht="12.75" x14ac:dyDescent="0.2">
      <c r="N107" s="1026"/>
      <c r="O107" s="1026"/>
      <c r="P107" s="1026"/>
      <c r="Q107" s="1026"/>
      <c r="R107" s="1026"/>
      <c r="S107" s="1026"/>
      <c r="T107" s="1026"/>
      <c r="U107" s="1026"/>
      <c r="V107" s="1026"/>
      <c r="W107" s="1026"/>
      <c r="X107" s="1026"/>
      <c r="Y107" s="1026"/>
      <c r="Z107" s="1026"/>
      <c r="AA107" s="1026"/>
      <c r="AB107" s="1026"/>
      <c r="AC107" s="1026"/>
      <c r="AD107" s="1026"/>
      <c r="AE107" s="1026"/>
      <c r="AF107" s="1026"/>
      <c r="AG107" s="1026"/>
    </row>
    <row r="108" spans="14:33" ht="12.75" x14ac:dyDescent="0.2">
      <c r="N108" s="1026"/>
      <c r="O108" s="1026"/>
      <c r="P108" s="1026"/>
      <c r="Q108" s="1026"/>
      <c r="R108" s="1026"/>
      <c r="S108" s="1026"/>
      <c r="T108" s="1026"/>
      <c r="U108" s="1026"/>
      <c r="V108" s="1026"/>
      <c r="W108" s="1026"/>
      <c r="X108" s="1026"/>
      <c r="Y108" s="1026"/>
      <c r="Z108" s="1026"/>
      <c r="AA108" s="1026"/>
      <c r="AB108" s="1026"/>
      <c r="AC108" s="1026"/>
      <c r="AD108" s="1026"/>
      <c r="AE108" s="1026"/>
      <c r="AF108" s="1026"/>
      <c r="AG108" s="1026"/>
    </row>
    <row r="109" spans="14:33" ht="12.75" x14ac:dyDescent="0.2">
      <c r="N109" s="1026"/>
      <c r="O109" s="1026"/>
      <c r="P109" s="1026"/>
      <c r="Q109" s="1026"/>
      <c r="R109" s="1026"/>
      <c r="S109" s="1026"/>
      <c r="T109" s="1026"/>
      <c r="U109" s="1026"/>
      <c r="V109" s="1026"/>
      <c r="W109" s="1026"/>
      <c r="X109" s="1026"/>
      <c r="Y109" s="1026"/>
      <c r="Z109" s="1026"/>
      <c r="AA109" s="1026"/>
      <c r="AB109" s="1026"/>
      <c r="AC109" s="1026"/>
      <c r="AD109" s="1026"/>
      <c r="AE109" s="1026"/>
      <c r="AF109" s="1026"/>
      <c r="AG109" s="1026"/>
    </row>
    <row r="110" spans="14:33" ht="12.75" x14ac:dyDescent="0.2">
      <c r="N110" s="1026"/>
      <c r="O110" s="1026"/>
      <c r="P110" s="1026"/>
      <c r="Q110" s="1026"/>
      <c r="R110" s="1026"/>
      <c r="S110" s="1026"/>
      <c r="T110" s="1026"/>
      <c r="U110" s="1026"/>
      <c r="V110" s="1026"/>
      <c r="W110" s="1026"/>
      <c r="X110" s="1026"/>
      <c r="Y110" s="1026"/>
      <c r="Z110" s="1026"/>
      <c r="AA110" s="1026"/>
      <c r="AB110" s="1026"/>
      <c r="AC110" s="1026"/>
      <c r="AD110" s="1026"/>
      <c r="AE110" s="1026"/>
      <c r="AF110" s="1026"/>
      <c r="AG110" s="1026"/>
    </row>
    <row r="111" spans="14:33" ht="12.75" x14ac:dyDescent="0.2">
      <c r="N111" s="1026"/>
      <c r="O111" s="1026"/>
      <c r="P111" s="1026"/>
      <c r="Q111" s="1026"/>
      <c r="R111" s="1026"/>
      <c r="S111" s="1026"/>
      <c r="T111" s="1026"/>
      <c r="U111" s="1026"/>
      <c r="V111" s="1026"/>
      <c r="W111" s="1026"/>
      <c r="X111" s="1026"/>
      <c r="Y111" s="1026"/>
      <c r="Z111" s="1026"/>
      <c r="AA111" s="1026"/>
      <c r="AB111" s="1026"/>
      <c r="AC111" s="1026"/>
      <c r="AD111" s="1026"/>
      <c r="AE111" s="1026"/>
      <c r="AF111" s="1026"/>
      <c r="AG111" s="1026"/>
    </row>
    <row r="112" spans="14:33" ht="12.75" x14ac:dyDescent="0.2">
      <c r="N112" s="1026"/>
      <c r="O112" s="1026"/>
      <c r="P112" s="1026"/>
      <c r="Q112" s="1026"/>
      <c r="R112" s="1026"/>
      <c r="S112" s="1026"/>
      <c r="T112" s="1026"/>
      <c r="U112" s="1026"/>
      <c r="V112" s="1026"/>
      <c r="W112" s="1026"/>
      <c r="X112" s="1026"/>
      <c r="Y112" s="1026"/>
      <c r="Z112" s="1026"/>
      <c r="AA112" s="1026"/>
      <c r="AB112" s="1026"/>
      <c r="AC112" s="1026"/>
      <c r="AD112" s="1026"/>
      <c r="AE112" s="1026"/>
      <c r="AF112" s="1026"/>
      <c r="AG112" s="1026"/>
    </row>
    <row r="113" spans="14:33" ht="12.75" x14ac:dyDescent="0.2">
      <c r="N113" s="1026"/>
      <c r="O113" s="1026"/>
      <c r="P113" s="1026"/>
      <c r="Q113" s="1026"/>
      <c r="R113" s="1026"/>
      <c r="S113" s="1026"/>
      <c r="T113" s="1026"/>
      <c r="U113" s="1026"/>
      <c r="V113" s="1026"/>
      <c r="W113" s="1026"/>
      <c r="X113" s="1026"/>
      <c r="Y113" s="1026"/>
      <c r="Z113" s="1026"/>
      <c r="AA113" s="1026"/>
      <c r="AB113" s="1026"/>
      <c r="AC113" s="1026"/>
      <c r="AD113" s="1026"/>
      <c r="AE113" s="1026"/>
      <c r="AF113" s="1026"/>
      <c r="AG113" s="1026"/>
    </row>
    <row r="114" spans="14:33" ht="12.75" x14ac:dyDescent="0.2">
      <c r="N114" s="1026"/>
      <c r="O114" s="1026"/>
      <c r="P114" s="1026"/>
      <c r="Q114" s="1026"/>
      <c r="R114" s="1026"/>
      <c r="S114" s="1026"/>
      <c r="T114" s="1026"/>
      <c r="U114" s="1026"/>
      <c r="V114" s="1026"/>
      <c r="W114" s="1026"/>
      <c r="X114" s="1026"/>
      <c r="Y114" s="1026"/>
      <c r="Z114" s="1026"/>
      <c r="AA114" s="1026"/>
      <c r="AB114" s="1026"/>
      <c r="AC114" s="1026"/>
      <c r="AD114" s="1026"/>
      <c r="AE114" s="1026"/>
      <c r="AF114" s="1026"/>
      <c r="AG114" s="1026"/>
    </row>
    <row r="115" spans="14:33" ht="12.75" x14ac:dyDescent="0.2">
      <c r="N115" s="1026"/>
      <c r="O115" s="1026"/>
      <c r="P115" s="1026"/>
      <c r="Q115" s="1026"/>
      <c r="R115" s="1026"/>
      <c r="S115" s="1026"/>
      <c r="T115" s="1026"/>
      <c r="U115" s="1026"/>
      <c r="V115" s="1026"/>
      <c r="W115" s="1026"/>
      <c r="X115" s="1026"/>
      <c r="Y115" s="1026"/>
      <c r="Z115" s="1026"/>
      <c r="AA115" s="1026"/>
      <c r="AB115" s="1026"/>
      <c r="AC115" s="1026"/>
      <c r="AD115" s="1026"/>
      <c r="AE115" s="1026"/>
      <c r="AF115" s="1026"/>
      <c r="AG115" s="1026"/>
    </row>
    <row r="116" spans="14:33" ht="12.75" x14ac:dyDescent="0.2">
      <c r="N116" s="1026"/>
      <c r="O116" s="1026"/>
      <c r="P116" s="1026"/>
      <c r="Q116" s="1026"/>
      <c r="R116" s="1026"/>
      <c r="S116" s="1026"/>
      <c r="T116" s="1026"/>
      <c r="U116" s="1026"/>
      <c r="V116" s="1026"/>
      <c r="W116" s="1026"/>
      <c r="X116" s="1026"/>
      <c r="Y116" s="1026"/>
      <c r="Z116" s="1026"/>
      <c r="AA116" s="1026"/>
      <c r="AB116" s="1026"/>
      <c r="AC116" s="1026"/>
      <c r="AD116" s="1026"/>
      <c r="AE116" s="1026"/>
      <c r="AF116" s="1026"/>
      <c r="AG116" s="1026"/>
    </row>
    <row r="117" spans="14:33" ht="12.75" x14ac:dyDescent="0.2">
      <c r="N117" s="1026"/>
      <c r="O117" s="1026"/>
      <c r="P117" s="1026"/>
      <c r="Q117" s="1026"/>
      <c r="R117" s="1026"/>
      <c r="S117" s="1026"/>
      <c r="T117" s="1026"/>
      <c r="U117" s="1026"/>
      <c r="V117" s="1026"/>
      <c r="W117" s="1026"/>
      <c r="X117" s="1026"/>
      <c r="Y117" s="1026"/>
      <c r="Z117" s="1026"/>
      <c r="AA117" s="1026"/>
      <c r="AB117" s="1026"/>
      <c r="AC117" s="1026"/>
      <c r="AD117" s="1026"/>
      <c r="AE117" s="1026"/>
      <c r="AF117" s="1026"/>
      <c r="AG117" s="1026"/>
    </row>
    <row r="118" spans="14:33" ht="12.75" x14ac:dyDescent="0.2">
      <c r="N118" s="1026"/>
      <c r="O118" s="1026"/>
      <c r="P118" s="1026"/>
      <c r="Q118" s="1026"/>
      <c r="R118" s="1026"/>
      <c r="S118" s="1026"/>
      <c r="T118" s="1026"/>
      <c r="U118" s="1026"/>
      <c r="V118" s="1026"/>
      <c r="W118" s="1026"/>
      <c r="X118" s="1026"/>
      <c r="Y118" s="1026"/>
      <c r="Z118" s="1026"/>
      <c r="AA118" s="1026"/>
      <c r="AB118" s="1026"/>
      <c r="AC118" s="1026"/>
      <c r="AD118" s="1026"/>
      <c r="AE118" s="1026"/>
      <c r="AF118" s="1026"/>
      <c r="AG118" s="1026"/>
    </row>
    <row r="119" spans="14:33" ht="12.75" x14ac:dyDescent="0.2">
      <c r="N119" s="1026"/>
      <c r="O119" s="1026"/>
      <c r="P119" s="1026"/>
      <c r="Q119" s="1026"/>
      <c r="R119" s="1026"/>
      <c r="S119" s="1026"/>
      <c r="T119" s="1026"/>
      <c r="U119" s="1026"/>
      <c r="V119" s="1026"/>
      <c r="W119" s="1026"/>
      <c r="X119" s="1026"/>
      <c r="Y119" s="1026"/>
      <c r="Z119" s="1026"/>
      <c r="AA119" s="1026"/>
      <c r="AB119" s="1026"/>
      <c r="AC119" s="1026"/>
      <c r="AD119" s="1026"/>
      <c r="AE119" s="1026"/>
      <c r="AF119" s="1026"/>
      <c r="AG119" s="1026"/>
    </row>
    <row r="120" spans="14:33" ht="12.75" x14ac:dyDescent="0.2">
      <c r="N120" s="1026"/>
      <c r="O120" s="1026"/>
      <c r="P120" s="1026"/>
      <c r="Q120" s="1026"/>
      <c r="R120" s="1026"/>
      <c r="S120" s="1026"/>
      <c r="T120" s="1026"/>
      <c r="U120" s="1026"/>
      <c r="V120" s="1026"/>
      <c r="W120" s="1026"/>
      <c r="X120" s="1026"/>
      <c r="Y120" s="1026"/>
      <c r="Z120" s="1026"/>
      <c r="AA120" s="1026"/>
      <c r="AB120" s="1026"/>
      <c r="AC120" s="1026"/>
      <c r="AD120" s="1026"/>
      <c r="AE120" s="1026"/>
      <c r="AF120" s="1026"/>
      <c r="AG120" s="1026"/>
    </row>
    <row r="121" spans="14:33" ht="12.75" x14ac:dyDescent="0.2">
      <c r="N121" s="1026"/>
      <c r="O121" s="1026"/>
      <c r="P121" s="1026"/>
      <c r="Q121" s="1026"/>
      <c r="R121" s="1026"/>
      <c r="S121" s="1026"/>
      <c r="T121" s="1026"/>
      <c r="U121" s="1026"/>
      <c r="V121" s="1026"/>
      <c r="W121" s="1026"/>
      <c r="X121" s="1026"/>
      <c r="Y121" s="1026"/>
      <c r="Z121" s="1026"/>
      <c r="AA121" s="1026"/>
      <c r="AB121" s="1026"/>
      <c r="AC121" s="1026"/>
      <c r="AD121" s="1026"/>
      <c r="AE121" s="1026"/>
      <c r="AF121" s="1026"/>
      <c r="AG121" s="1026"/>
    </row>
    <row r="122" spans="14:33" ht="12.75" x14ac:dyDescent="0.2">
      <c r="N122" s="1026"/>
      <c r="O122" s="1026"/>
      <c r="P122" s="1026"/>
      <c r="Q122" s="1026"/>
      <c r="R122" s="1026"/>
      <c r="S122" s="1026"/>
      <c r="T122" s="1026"/>
      <c r="U122" s="1026"/>
      <c r="V122" s="1026"/>
      <c r="W122" s="1026"/>
      <c r="X122" s="1026"/>
      <c r="Y122" s="1026"/>
      <c r="Z122" s="1026"/>
      <c r="AA122" s="1026"/>
      <c r="AB122" s="1026"/>
      <c r="AC122" s="1026"/>
      <c r="AD122" s="1026"/>
      <c r="AE122" s="1026"/>
      <c r="AF122" s="1026"/>
      <c r="AG122" s="1026"/>
    </row>
    <row r="123" spans="14:33" ht="12.75" x14ac:dyDescent="0.2">
      <c r="N123" s="1026"/>
      <c r="O123" s="1026"/>
      <c r="P123" s="1026"/>
      <c r="Q123" s="1026"/>
      <c r="R123" s="1026"/>
      <c r="S123" s="1026"/>
      <c r="T123" s="1026"/>
      <c r="U123" s="1026"/>
      <c r="V123" s="1026"/>
      <c r="W123" s="1026"/>
      <c r="X123" s="1026"/>
      <c r="Y123" s="1026"/>
      <c r="Z123" s="1026"/>
      <c r="AA123" s="1026"/>
      <c r="AB123" s="1026"/>
      <c r="AC123" s="1026"/>
      <c r="AD123" s="1026"/>
      <c r="AE123" s="1026"/>
      <c r="AF123" s="1026"/>
      <c r="AG123" s="1026"/>
    </row>
    <row r="124" spans="14:33" ht="12.75" x14ac:dyDescent="0.2">
      <c r="N124" s="1026"/>
      <c r="O124" s="1026"/>
      <c r="P124" s="1026"/>
      <c r="Q124" s="1026"/>
      <c r="R124" s="1026"/>
      <c r="S124" s="1026"/>
      <c r="T124" s="1026"/>
      <c r="U124" s="1026"/>
      <c r="V124" s="1026"/>
      <c r="W124" s="1026"/>
      <c r="X124" s="1026"/>
      <c r="Y124" s="1026"/>
      <c r="Z124" s="1026"/>
      <c r="AA124" s="1026"/>
      <c r="AB124" s="1026"/>
      <c r="AC124" s="1026"/>
      <c r="AD124" s="1026"/>
      <c r="AE124" s="1026"/>
      <c r="AF124" s="1026"/>
      <c r="AG124" s="1026"/>
    </row>
    <row r="125" spans="14:33" ht="12.75" x14ac:dyDescent="0.2">
      <c r="N125" s="1026"/>
      <c r="O125" s="1026"/>
      <c r="P125" s="1026"/>
      <c r="Q125" s="1026"/>
      <c r="R125" s="1026"/>
      <c r="S125" s="1026"/>
      <c r="T125" s="1026"/>
      <c r="U125" s="1026"/>
      <c r="V125" s="1026"/>
      <c r="W125" s="1026"/>
      <c r="X125" s="1026"/>
      <c r="Y125" s="1026"/>
      <c r="Z125" s="1026"/>
      <c r="AA125" s="1026"/>
      <c r="AB125" s="1026"/>
      <c r="AC125" s="1026"/>
      <c r="AD125" s="1026"/>
      <c r="AE125" s="1026"/>
      <c r="AF125" s="1026"/>
      <c r="AG125" s="1026"/>
    </row>
    <row r="126" spans="14:33" ht="12.75" x14ac:dyDescent="0.2">
      <c r="N126" s="1026"/>
      <c r="O126" s="1026"/>
      <c r="P126" s="1026"/>
      <c r="Q126" s="1026"/>
      <c r="R126" s="1026"/>
      <c r="S126" s="1026"/>
      <c r="T126" s="1026"/>
      <c r="U126" s="1026"/>
      <c r="V126" s="1026"/>
      <c r="W126" s="1026"/>
      <c r="X126" s="1026"/>
      <c r="Y126" s="1026"/>
      <c r="Z126" s="1026"/>
      <c r="AA126" s="1026"/>
      <c r="AB126" s="1026"/>
      <c r="AC126" s="1026"/>
      <c r="AD126" s="1026"/>
      <c r="AE126" s="1026"/>
      <c r="AF126" s="1026"/>
      <c r="AG126" s="1026"/>
    </row>
    <row r="127" spans="14:33" ht="12.75" x14ac:dyDescent="0.2">
      <c r="N127" s="1026"/>
      <c r="O127" s="1026"/>
      <c r="P127" s="1026"/>
      <c r="Q127" s="1026"/>
      <c r="R127" s="1026"/>
      <c r="S127" s="1026"/>
      <c r="T127" s="1026"/>
      <c r="U127" s="1026"/>
      <c r="V127" s="1026"/>
      <c r="W127" s="1026"/>
      <c r="X127" s="1026"/>
      <c r="Y127" s="1026"/>
      <c r="Z127" s="1026"/>
      <c r="AA127" s="1026"/>
      <c r="AB127" s="1026"/>
      <c r="AC127" s="1026"/>
      <c r="AD127" s="1026"/>
      <c r="AE127" s="1026"/>
      <c r="AF127" s="1026"/>
      <c r="AG127" s="1026"/>
    </row>
    <row r="128" spans="14:33" ht="12.75" x14ac:dyDescent="0.2">
      <c r="N128" s="1026"/>
      <c r="O128" s="1026"/>
      <c r="P128" s="1026"/>
      <c r="Q128" s="1026"/>
      <c r="R128" s="1026"/>
      <c r="S128" s="1026"/>
      <c r="T128" s="1026"/>
      <c r="U128" s="1026"/>
      <c r="V128" s="1026"/>
      <c r="W128" s="1026"/>
      <c r="X128" s="1026"/>
      <c r="Y128" s="1026"/>
      <c r="Z128" s="1026"/>
      <c r="AA128" s="1026"/>
      <c r="AB128" s="1026"/>
      <c r="AC128" s="1026"/>
      <c r="AD128" s="1026"/>
      <c r="AE128" s="1026"/>
      <c r="AF128" s="1026"/>
      <c r="AG128" s="1026"/>
    </row>
    <row r="129" spans="14:33" ht="12.75" x14ac:dyDescent="0.2">
      <c r="N129" s="1026"/>
      <c r="O129" s="1026"/>
      <c r="P129" s="1026"/>
      <c r="Q129" s="1026"/>
      <c r="R129" s="1026"/>
      <c r="S129" s="1026"/>
      <c r="T129" s="1026"/>
      <c r="U129" s="1026"/>
      <c r="V129" s="1026"/>
      <c r="W129" s="1026"/>
      <c r="X129" s="1026"/>
      <c r="Y129" s="1026"/>
      <c r="Z129" s="1026"/>
      <c r="AA129" s="1026"/>
      <c r="AB129" s="1026"/>
      <c r="AC129" s="1026"/>
      <c r="AD129" s="1026"/>
      <c r="AE129" s="1026"/>
      <c r="AF129" s="1026"/>
      <c r="AG129" s="1026"/>
    </row>
    <row r="130" spans="14:33" ht="12.75" x14ac:dyDescent="0.2">
      <c r="N130" s="1026"/>
      <c r="O130" s="1026"/>
      <c r="P130" s="1026"/>
      <c r="Q130" s="1026"/>
      <c r="R130" s="1026"/>
      <c r="S130" s="1026"/>
      <c r="T130" s="1026"/>
      <c r="U130" s="1026"/>
      <c r="V130" s="1026"/>
      <c r="W130" s="1026"/>
      <c r="X130" s="1026"/>
      <c r="Y130" s="1026"/>
      <c r="Z130" s="1026"/>
      <c r="AA130" s="1026"/>
      <c r="AB130" s="1026"/>
      <c r="AC130" s="1026"/>
      <c r="AD130" s="1026"/>
      <c r="AE130" s="1026"/>
      <c r="AF130" s="1026"/>
      <c r="AG130" s="1026"/>
    </row>
    <row r="131" spans="14:33" ht="12.75" x14ac:dyDescent="0.2">
      <c r="N131" s="1026"/>
      <c r="O131" s="1026"/>
      <c r="P131" s="1026"/>
      <c r="Q131" s="1026"/>
      <c r="R131" s="1026"/>
      <c r="S131" s="1026"/>
      <c r="T131" s="1026"/>
      <c r="U131" s="1026"/>
      <c r="V131" s="1026"/>
      <c r="W131" s="1026"/>
      <c r="X131" s="1026"/>
      <c r="Y131" s="1026"/>
      <c r="Z131" s="1026"/>
      <c r="AA131" s="1026"/>
      <c r="AB131" s="1026"/>
      <c r="AC131" s="1026"/>
      <c r="AD131" s="1026"/>
      <c r="AE131" s="1026"/>
      <c r="AF131" s="1026"/>
      <c r="AG131" s="1026"/>
    </row>
    <row r="132" spans="14:33" ht="12.75" x14ac:dyDescent="0.2">
      <c r="N132" s="1026"/>
      <c r="O132" s="1026"/>
      <c r="P132" s="1026"/>
      <c r="Q132" s="1026"/>
      <c r="R132" s="1026"/>
      <c r="S132" s="1026"/>
      <c r="T132" s="1026"/>
      <c r="U132" s="1026"/>
      <c r="V132" s="1026"/>
      <c r="W132" s="1026"/>
      <c r="X132" s="1026"/>
      <c r="Y132" s="1026"/>
      <c r="Z132" s="1026"/>
      <c r="AA132" s="1026"/>
      <c r="AB132" s="1026"/>
      <c r="AC132" s="1026"/>
      <c r="AD132" s="1026"/>
      <c r="AE132" s="1026"/>
      <c r="AF132" s="1026"/>
      <c r="AG132" s="1026"/>
    </row>
    <row r="133" spans="14:33" ht="12.75" x14ac:dyDescent="0.2">
      <c r="N133" s="1026"/>
      <c r="O133" s="1026"/>
      <c r="P133" s="1026"/>
      <c r="Q133" s="1026"/>
      <c r="R133" s="1026"/>
      <c r="S133" s="1026"/>
      <c r="T133" s="1026"/>
      <c r="U133" s="1026"/>
      <c r="V133" s="1026"/>
      <c r="W133" s="1026"/>
      <c r="X133" s="1026"/>
      <c r="Y133" s="1026"/>
      <c r="Z133" s="1026"/>
      <c r="AA133" s="1026"/>
      <c r="AB133" s="1026"/>
      <c r="AC133" s="1026"/>
      <c r="AD133" s="1026"/>
      <c r="AE133" s="1026"/>
      <c r="AF133" s="1026"/>
      <c r="AG133" s="1026"/>
    </row>
    <row r="134" spans="14:33" ht="12.75" x14ac:dyDescent="0.2">
      <c r="N134" s="1026"/>
      <c r="O134" s="1026"/>
      <c r="P134" s="1026"/>
      <c r="Q134" s="1026"/>
      <c r="R134" s="1026"/>
      <c r="S134" s="1026"/>
      <c r="T134" s="1026"/>
      <c r="U134" s="1026"/>
      <c r="V134" s="1026"/>
      <c r="W134" s="1026"/>
      <c r="X134" s="1026"/>
      <c r="Y134" s="1026"/>
      <c r="Z134" s="1026"/>
      <c r="AA134" s="1026"/>
      <c r="AB134" s="1026"/>
      <c r="AC134" s="1026"/>
      <c r="AD134" s="1026"/>
      <c r="AE134" s="1026"/>
      <c r="AF134" s="1026"/>
      <c r="AG134" s="1026"/>
    </row>
    <row r="135" spans="14:33" ht="12.75" x14ac:dyDescent="0.2">
      <c r="N135" s="1026"/>
      <c r="O135" s="1026"/>
      <c r="P135" s="1026"/>
      <c r="Q135" s="1026"/>
      <c r="R135" s="1026"/>
      <c r="S135" s="1026"/>
      <c r="T135" s="1026"/>
      <c r="U135" s="1026"/>
      <c r="V135" s="1026"/>
      <c r="W135" s="1026"/>
      <c r="X135" s="1026"/>
      <c r="Y135" s="1026"/>
      <c r="Z135" s="1026"/>
      <c r="AA135" s="1026"/>
      <c r="AB135" s="1026"/>
      <c r="AC135" s="1026"/>
      <c r="AD135" s="1026"/>
      <c r="AE135" s="1026"/>
      <c r="AF135" s="1026"/>
      <c r="AG135" s="1026"/>
    </row>
    <row r="136" spans="14:33" ht="12.75" x14ac:dyDescent="0.2">
      <c r="N136" s="1026"/>
      <c r="O136" s="1026"/>
      <c r="P136" s="1026"/>
      <c r="Q136" s="1026"/>
      <c r="R136" s="1026"/>
      <c r="S136" s="1026"/>
      <c r="T136" s="1026"/>
      <c r="U136" s="1026"/>
      <c r="V136" s="1026"/>
      <c r="W136" s="1026"/>
      <c r="X136" s="1026"/>
      <c r="Y136" s="1026"/>
      <c r="Z136" s="1026"/>
      <c r="AA136" s="1026"/>
      <c r="AB136" s="1026"/>
      <c r="AC136" s="1026"/>
      <c r="AD136" s="1026"/>
      <c r="AE136" s="1026"/>
      <c r="AF136" s="1026"/>
      <c r="AG136" s="1026"/>
    </row>
    <row r="137" spans="14:33" ht="12.75" x14ac:dyDescent="0.2">
      <c r="N137" s="1026"/>
      <c r="O137" s="1026"/>
      <c r="P137" s="1026"/>
      <c r="Q137" s="1026"/>
      <c r="R137" s="1026"/>
      <c r="S137" s="1026"/>
      <c r="T137" s="1026"/>
      <c r="U137" s="1026"/>
      <c r="V137" s="1026"/>
      <c r="W137" s="1026"/>
      <c r="X137" s="1026"/>
      <c r="Y137" s="1026"/>
      <c r="Z137" s="1026"/>
      <c r="AA137" s="1026"/>
      <c r="AB137" s="1026"/>
      <c r="AC137" s="1026"/>
      <c r="AD137" s="1026"/>
      <c r="AE137" s="1026"/>
      <c r="AF137" s="1026"/>
      <c r="AG137" s="1026"/>
    </row>
    <row r="138" spans="14:33" ht="12.75" x14ac:dyDescent="0.2">
      <c r="N138" s="1026"/>
      <c r="O138" s="1026"/>
      <c r="P138" s="1026"/>
      <c r="Q138" s="1026"/>
      <c r="R138" s="1026"/>
      <c r="S138" s="1026"/>
      <c r="T138" s="1026"/>
      <c r="U138" s="1026"/>
      <c r="V138" s="1026"/>
      <c r="W138" s="1026"/>
      <c r="X138" s="1026"/>
      <c r="Y138" s="1026"/>
      <c r="Z138" s="1026"/>
      <c r="AA138" s="1026"/>
      <c r="AB138" s="1026"/>
      <c r="AC138" s="1026"/>
      <c r="AD138" s="1026"/>
      <c r="AE138" s="1026"/>
      <c r="AF138" s="1026"/>
      <c r="AG138" s="1026"/>
    </row>
    <row r="139" spans="14:33" ht="12.75" x14ac:dyDescent="0.2">
      <c r="N139" s="1026"/>
      <c r="O139" s="1026"/>
      <c r="P139" s="1026"/>
      <c r="Q139" s="1026"/>
      <c r="R139" s="1026"/>
      <c r="S139" s="1026"/>
      <c r="T139" s="1026"/>
      <c r="U139" s="1026"/>
      <c r="V139" s="1026"/>
      <c r="W139" s="1026"/>
      <c r="X139" s="1026"/>
      <c r="Y139" s="1026"/>
      <c r="Z139" s="1026"/>
      <c r="AA139" s="1026"/>
      <c r="AB139" s="1026"/>
      <c r="AC139" s="1026"/>
      <c r="AD139" s="1026"/>
      <c r="AE139" s="1026"/>
      <c r="AF139" s="1026"/>
      <c r="AG139" s="1026"/>
    </row>
    <row r="140" spans="14:33" ht="12.75" x14ac:dyDescent="0.2">
      <c r="N140" s="1026"/>
      <c r="O140" s="1026"/>
      <c r="P140" s="1026"/>
      <c r="Q140" s="1026"/>
      <c r="R140" s="1026"/>
      <c r="S140" s="1026"/>
      <c r="T140" s="1026"/>
      <c r="U140" s="1026"/>
      <c r="V140" s="1026"/>
      <c r="W140" s="1026"/>
      <c r="X140" s="1026"/>
      <c r="Y140" s="1026"/>
      <c r="Z140" s="1026"/>
      <c r="AA140" s="1026"/>
      <c r="AB140" s="1026"/>
      <c r="AC140" s="1026"/>
      <c r="AD140" s="1026"/>
      <c r="AE140" s="1026"/>
      <c r="AF140" s="1026"/>
      <c r="AG140" s="1026"/>
    </row>
    <row r="141" spans="14:33" ht="12.75" x14ac:dyDescent="0.2">
      <c r="N141" s="1026"/>
      <c r="O141" s="1026"/>
      <c r="P141" s="1026"/>
      <c r="Q141" s="1026"/>
      <c r="R141" s="1026"/>
      <c r="S141" s="1026"/>
      <c r="T141" s="1026"/>
      <c r="U141" s="1026"/>
      <c r="V141" s="1026"/>
      <c r="W141" s="1026"/>
      <c r="X141" s="1026"/>
      <c r="Y141" s="1026"/>
      <c r="Z141" s="1026"/>
      <c r="AA141" s="1026"/>
      <c r="AB141" s="1026"/>
      <c r="AC141" s="1026"/>
      <c r="AD141" s="1026"/>
      <c r="AE141" s="1026"/>
      <c r="AF141" s="1026"/>
      <c r="AG141" s="1026"/>
    </row>
    <row r="142" spans="14:33" ht="12.75" x14ac:dyDescent="0.2">
      <c r="N142" s="1026"/>
      <c r="O142" s="1026"/>
      <c r="P142" s="1026"/>
      <c r="Q142" s="1026"/>
      <c r="R142" s="1026"/>
      <c r="S142" s="1026"/>
      <c r="T142" s="1026"/>
      <c r="U142" s="1026"/>
      <c r="V142" s="1026"/>
      <c r="W142" s="1026"/>
      <c r="X142" s="1026"/>
      <c r="Y142" s="1026"/>
      <c r="Z142" s="1026"/>
      <c r="AA142" s="1026"/>
      <c r="AB142" s="1026"/>
      <c r="AC142" s="1026"/>
      <c r="AD142" s="1026"/>
      <c r="AE142" s="1026"/>
      <c r="AF142" s="1026"/>
      <c r="AG142" s="1026"/>
    </row>
    <row r="143" spans="14:33" ht="12.75" x14ac:dyDescent="0.2">
      <c r="N143" s="1026"/>
      <c r="O143" s="1026"/>
      <c r="P143" s="1026"/>
      <c r="Q143" s="1026"/>
      <c r="R143" s="1026"/>
      <c r="S143" s="1026"/>
      <c r="T143" s="1026"/>
      <c r="U143" s="1026"/>
      <c r="V143" s="1026"/>
      <c r="W143" s="1026"/>
      <c r="X143" s="1026"/>
      <c r="Y143" s="1026"/>
      <c r="Z143" s="1026"/>
      <c r="AA143" s="1026"/>
      <c r="AB143" s="1026"/>
      <c r="AC143" s="1026"/>
      <c r="AD143" s="1026"/>
      <c r="AE143" s="1026"/>
      <c r="AF143" s="1026"/>
      <c r="AG143" s="1026"/>
    </row>
    <row r="144" spans="14:33" ht="12.75" x14ac:dyDescent="0.2">
      <c r="N144" s="1026"/>
      <c r="O144" s="1026"/>
      <c r="P144" s="1026"/>
      <c r="Q144" s="1026"/>
      <c r="R144" s="1026"/>
      <c r="S144" s="1026"/>
      <c r="T144" s="1026"/>
      <c r="U144" s="1026"/>
      <c r="V144" s="1026"/>
      <c r="W144" s="1026"/>
      <c r="X144" s="1026"/>
      <c r="Y144" s="1026"/>
      <c r="Z144" s="1026"/>
      <c r="AA144" s="1026"/>
      <c r="AB144" s="1026"/>
      <c r="AC144" s="1026"/>
      <c r="AD144" s="1026"/>
      <c r="AE144" s="1026"/>
      <c r="AF144" s="1026"/>
      <c r="AG144" s="1026"/>
    </row>
    <row r="145" spans="14:33" ht="12.75" x14ac:dyDescent="0.2">
      <c r="N145" s="1026"/>
      <c r="O145" s="1026"/>
      <c r="P145" s="1026"/>
      <c r="Q145" s="1026"/>
      <c r="R145" s="1026"/>
      <c r="S145" s="1026"/>
      <c r="T145" s="1026"/>
      <c r="U145" s="1026"/>
      <c r="V145" s="1026"/>
      <c r="W145" s="1026"/>
      <c r="X145" s="1026"/>
      <c r="Y145" s="1026"/>
      <c r="Z145" s="1026"/>
      <c r="AA145" s="1026"/>
      <c r="AB145" s="1026"/>
      <c r="AC145" s="1026"/>
      <c r="AD145" s="1026"/>
      <c r="AE145" s="1026"/>
      <c r="AF145" s="1026"/>
      <c r="AG145" s="1026"/>
    </row>
    <row r="146" spans="14:33" ht="12.75" x14ac:dyDescent="0.2">
      <c r="N146" s="1026"/>
      <c r="O146" s="1026"/>
      <c r="P146" s="1026"/>
      <c r="Q146" s="1026"/>
      <c r="R146" s="1026"/>
      <c r="S146" s="1026"/>
      <c r="T146" s="1026"/>
      <c r="U146" s="1026"/>
      <c r="V146" s="1026"/>
      <c r="W146" s="1026"/>
      <c r="X146" s="1026"/>
      <c r="Y146" s="1026"/>
      <c r="Z146" s="1026"/>
      <c r="AA146" s="1026"/>
      <c r="AB146" s="1026"/>
      <c r="AC146" s="1026"/>
      <c r="AD146" s="1026"/>
      <c r="AE146" s="1026"/>
      <c r="AF146" s="1026"/>
      <c r="AG146" s="1026"/>
    </row>
    <row r="147" spans="14:33" ht="12.75" x14ac:dyDescent="0.2">
      <c r="N147" s="1026"/>
      <c r="O147" s="1026"/>
      <c r="P147" s="1026"/>
      <c r="Q147" s="1026"/>
      <c r="R147" s="1026"/>
      <c r="S147" s="1026"/>
      <c r="T147" s="1026"/>
      <c r="U147" s="1026"/>
      <c r="V147" s="1026"/>
      <c r="W147" s="1026"/>
      <c r="X147" s="1026"/>
      <c r="Y147" s="1026"/>
      <c r="Z147" s="1026"/>
      <c r="AA147" s="1026"/>
      <c r="AB147" s="1026"/>
      <c r="AC147" s="1026"/>
      <c r="AD147" s="1026"/>
      <c r="AE147" s="1026"/>
      <c r="AF147" s="1026"/>
      <c r="AG147" s="1026"/>
    </row>
    <row r="148" spans="14:33" ht="12.75" x14ac:dyDescent="0.2">
      <c r="N148" s="1026"/>
      <c r="O148" s="1026"/>
      <c r="P148" s="1026"/>
      <c r="Q148" s="1026"/>
      <c r="R148" s="1026"/>
      <c r="S148" s="1026"/>
      <c r="T148" s="1026"/>
      <c r="U148" s="1026"/>
      <c r="V148" s="1026"/>
      <c r="W148" s="1026"/>
      <c r="X148" s="1026"/>
      <c r="Y148" s="1026"/>
      <c r="Z148" s="1026"/>
      <c r="AA148" s="1026"/>
      <c r="AB148" s="1026"/>
      <c r="AC148" s="1026"/>
      <c r="AD148" s="1026"/>
      <c r="AE148" s="1026"/>
      <c r="AF148" s="1026"/>
      <c r="AG148" s="1026"/>
    </row>
    <row r="149" spans="14:33" ht="12.75" x14ac:dyDescent="0.2">
      <c r="N149" s="1026"/>
      <c r="O149" s="1026"/>
      <c r="P149" s="1026"/>
      <c r="Q149" s="1026"/>
      <c r="R149" s="1026"/>
      <c r="S149" s="1026"/>
      <c r="T149" s="1026"/>
      <c r="U149" s="1026"/>
      <c r="V149" s="1026"/>
      <c r="W149" s="1026"/>
      <c r="X149" s="1026"/>
      <c r="Y149" s="1026"/>
      <c r="Z149" s="1026"/>
      <c r="AA149" s="1026"/>
      <c r="AB149" s="1026"/>
      <c r="AC149" s="1026"/>
      <c r="AD149" s="1026"/>
      <c r="AE149" s="1026"/>
      <c r="AF149" s="1026"/>
      <c r="AG149" s="1026"/>
    </row>
    <row r="150" spans="14:33" ht="12.75" x14ac:dyDescent="0.2">
      <c r="N150" s="1026"/>
      <c r="O150" s="1026"/>
      <c r="P150" s="1026"/>
      <c r="Q150" s="1026"/>
      <c r="R150" s="1026"/>
      <c r="S150" s="1026"/>
      <c r="T150" s="1026"/>
      <c r="U150" s="1026"/>
      <c r="V150" s="1026"/>
      <c r="W150" s="1026"/>
      <c r="X150" s="1026"/>
      <c r="Y150" s="1026"/>
      <c r="Z150" s="1026"/>
      <c r="AA150" s="1026"/>
      <c r="AB150" s="1026"/>
      <c r="AC150" s="1026"/>
      <c r="AD150" s="1026"/>
      <c r="AE150" s="1026"/>
      <c r="AF150" s="1026"/>
      <c r="AG150" s="1026"/>
    </row>
    <row r="151" spans="14:33" ht="12.75" x14ac:dyDescent="0.2">
      <c r="N151" s="1026"/>
      <c r="O151" s="1026"/>
      <c r="P151" s="1026"/>
      <c r="Q151" s="1026"/>
      <c r="R151" s="1026"/>
      <c r="S151" s="1026"/>
      <c r="T151" s="1026"/>
      <c r="U151" s="1026"/>
      <c r="V151" s="1026"/>
      <c r="W151" s="1026"/>
      <c r="X151" s="1026"/>
      <c r="Y151" s="1026"/>
      <c r="Z151" s="1026"/>
      <c r="AA151" s="1026"/>
      <c r="AB151" s="1026"/>
      <c r="AC151" s="1026"/>
      <c r="AD151" s="1026"/>
      <c r="AE151" s="1026"/>
      <c r="AF151" s="1026"/>
      <c r="AG151" s="1026"/>
    </row>
    <row r="152" spans="14:33" ht="12.75" x14ac:dyDescent="0.2">
      <c r="N152" s="1026"/>
      <c r="O152" s="1026"/>
      <c r="P152" s="1026"/>
      <c r="Q152" s="1026"/>
      <c r="R152" s="1026"/>
      <c r="S152" s="1026"/>
      <c r="T152" s="1026"/>
      <c r="U152" s="1026"/>
      <c r="V152" s="1026"/>
      <c r="W152" s="1026"/>
      <c r="X152" s="1026"/>
      <c r="Y152" s="1026"/>
      <c r="Z152" s="1026"/>
      <c r="AA152" s="1026"/>
      <c r="AB152" s="1026"/>
      <c r="AC152" s="1026"/>
      <c r="AD152" s="1026"/>
      <c r="AE152" s="1026"/>
      <c r="AF152" s="1026"/>
      <c r="AG152" s="1026"/>
    </row>
    <row r="153" spans="14:33" ht="12.75" x14ac:dyDescent="0.2">
      <c r="N153" s="1026"/>
      <c r="O153" s="1026"/>
      <c r="P153" s="1026"/>
      <c r="Q153" s="1026"/>
      <c r="R153" s="1026"/>
      <c r="S153" s="1026"/>
      <c r="T153" s="1026"/>
      <c r="U153" s="1026"/>
      <c r="V153" s="1026"/>
      <c r="W153" s="1026"/>
      <c r="X153" s="1026"/>
      <c r="Y153" s="1026"/>
      <c r="Z153" s="1026"/>
      <c r="AA153" s="1026"/>
      <c r="AB153" s="1026"/>
      <c r="AC153" s="1026"/>
      <c r="AD153" s="1026"/>
      <c r="AE153" s="1026"/>
      <c r="AF153" s="1026"/>
      <c r="AG153" s="1026"/>
    </row>
    <row r="154" spans="14:33" ht="12.75" x14ac:dyDescent="0.2">
      <c r="N154" s="1026"/>
      <c r="O154" s="1026"/>
      <c r="P154" s="1026"/>
      <c r="Q154" s="1026"/>
      <c r="R154" s="1026"/>
      <c r="S154" s="1026"/>
      <c r="T154" s="1026"/>
      <c r="U154" s="1026"/>
      <c r="V154" s="1026"/>
      <c r="W154" s="1026"/>
      <c r="X154" s="1026"/>
      <c r="Y154" s="1026"/>
      <c r="Z154" s="1026"/>
      <c r="AA154" s="1026"/>
      <c r="AB154" s="1026"/>
      <c r="AC154" s="1026"/>
      <c r="AD154" s="1026"/>
      <c r="AE154" s="1026"/>
      <c r="AF154" s="1026"/>
      <c r="AG154" s="1026"/>
    </row>
    <row r="155" spans="14:33" ht="12.75" x14ac:dyDescent="0.2">
      <c r="N155" s="1026"/>
      <c r="O155" s="1026"/>
      <c r="P155" s="1026"/>
      <c r="Q155" s="1026"/>
      <c r="R155" s="1026"/>
      <c r="S155" s="1026"/>
      <c r="T155" s="1026"/>
      <c r="U155" s="1026"/>
      <c r="V155" s="1026"/>
      <c r="W155" s="1026"/>
      <c r="X155" s="1026"/>
      <c r="Y155" s="1026"/>
      <c r="Z155" s="1026"/>
      <c r="AA155" s="1026"/>
      <c r="AB155" s="1026"/>
      <c r="AC155" s="1026"/>
      <c r="AD155" s="1026"/>
      <c r="AE155" s="1026"/>
      <c r="AF155" s="1026"/>
      <c r="AG155" s="1026"/>
    </row>
    <row r="156" spans="14:33" ht="12.75" x14ac:dyDescent="0.2">
      <c r="N156" s="1026"/>
      <c r="O156" s="1026"/>
      <c r="P156" s="1026"/>
      <c r="Q156" s="1026"/>
      <c r="R156" s="1026"/>
      <c r="S156" s="1026"/>
      <c r="T156" s="1026"/>
      <c r="U156" s="1026"/>
      <c r="V156" s="1026"/>
      <c r="W156" s="1026"/>
      <c r="X156" s="1026"/>
      <c r="Y156" s="1026"/>
      <c r="Z156" s="1026"/>
      <c r="AA156" s="1026"/>
      <c r="AB156" s="1026"/>
      <c r="AC156" s="1026"/>
      <c r="AD156" s="1026"/>
      <c r="AE156" s="1026"/>
      <c r="AF156" s="1026"/>
      <c r="AG156" s="1026"/>
    </row>
    <row r="157" spans="14:33" ht="12.75" x14ac:dyDescent="0.2">
      <c r="N157" s="1026"/>
      <c r="O157" s="1026"/>
      <c r="P157" s="1026"/>
      <c r="Q157" s="1026"/>
      <c r="R157" s="1026"/>
      <c r="S157" s="1026"/>
      <c r="T157" s="1026"/>
      <c r="U157" s="1026"/>
      <c r="V157" s="1026"/>
      <c r="W157" s="1026"/>
      <c r="X157" s="1026"/>
      <c r="Y157" s="1026"/>
      <c r="Z157" s="1026"/>
      <c r="AA157" s="1026"/>
      <c r="AB157" s="1026"/>
      <c r="AC157" s="1026"/>
      <c r="AD157" s="1026"/>
      <c r="AE157" s="1026"/>
      <c r="AF157" s="1026"/>
      <c r="AG157" s="1026"/>
    </row>
    <row r="158" spans="14:33" ht="12.75" x14ac:dyDescent="0.2">
      <c r="N158" s="1026"/>
      <c r="O158" s="1026"/>
      <c r="P158" s="1026"/>
      <c r="Q158" s="1026"/>
      <c r="R158" s="1026"/>
      <c r="S158" s="1026"/>
      <c r="T158" s="1026"/>
      <c r="U158" s="1026"/>
      <c r="V158" s="1026"/>
      <c r="W158" s="1026"/>
      <c r="X158" s="1026"/>
      <c r="Y158" s="1026"/>
      <c r="Z158" s="1026"/>
      <c r="AA158" s="1026"/>
      <c r="AB158" s="1026"/>
      <c r="AC158" s="1026"/>
      <c r="AD158" s="1026"/>
      <c r="AE158" s="1026"/>
      <c r="AF158" s="1026"/>
      <c r="AG158" s="1026"/>
    </row>
    <row r="159" spans="14:33" ht="12.75" x14ac:dyDescent="0.2">
      <c r="N159" s="1026"/>
      <c r="O159" s="1026"/>
      <c r="P159" s="1026"/>
      <c r="Q159" s="1026"/>
      <c r="R159" s="1026"/>
      <c r="S159" s="1026"/>
      <c r="T159" s="1026"/>
      <c r="U159" s="1026"/>
      <c r="V159" s="1026"/>
      <c r="W159" s="1026"/>
      <c r="X159" s="1026"/>
      <c r="Y159" s="1026"/>
      <c r="Z159" s="1026"/>
      <c r="AA159" s="1026"/>
      <c r="AB159" s="1026"/>
      <c r="AC159" s="1026"/>
      <c r="AD159" s="1026"/>
      <c r="AE159" s="1026"/>
      <c r="AF159" s="1026"/>
      <c r="AG159" s="1026"/>
    </row>
    <row r="160" spans="14:33" ht="12.75" x14ac:dyDescent="0.2">
      <c r="N160" s="1026"/>
      <c r="O160" s="1026"/>
      <c r="P160" s="1026"/>
      <c r="Q160" s="1026"/>
      <c r="R160" s="1026"/>
      <c r="S160" s="1026"/>
      <c r="T160" s="1026"/>
      <c r="U160" s="1026"/>
      <c r="V160" s="1026"/>
      <c r="W160" s="1026"/>
      <c r="X160" s="1026"/>
      <c r="Y160" s="1026"/>
      <c r="Z160" s="1026"/>
      <c r="AA160" s="1026"/>
      <c r="AB160" s="1026"/>
      <c r="AC160" s="1026"/>
      <c r="AD160" s="1026"/>
      <c r="AE160" s="1026"/>
      <c r="AF160" s="1026"/>
      <c r="AG160" s="1026"/>
    </row>
    <row r="161" spans="14:33" ht="12.75" x14ac:dyDescent="0.2">
      <c r="N161" s="1026"/>
      <c r="O161" s="1026"/>
      <c r="P161" s="1026"/>
      <c r="Q161" s="1026"/>
      <c r="R161" s="1026"/>
      <c r="S161" s="1026"/>
      <c r="T161" s="1026"/>
      <c r="U161" s="1026"/>
      <c r="V161" s="1026"/>
      <c r="W161" s="1026"/>
      <c r="X161" s="1026"/>
      <c r="Y161" s="1026"/>
      <c r="Z161" s="1026"/>
      <c r="AA161" s="1026"/>
      <c r="AB161" s="1026"/>
      <c r="AC161" s="1026"/>
      <c r="AD161" s="1026"/>
      <c r="AE161" s="1026"/>
      <c r="AF161" s="1026"/>
      <c r="AG161" s="1026"/>
    </row>
    <row r="162" spans="14:33" ht="12.75" x14ac:dyDescent="0.2">
      <c r="N162" s="1026"/>
      <c r="O162" s="1026"/>
      <c r="P162" s="1026"/>
      <c r="Q162" s="1026"/>
      <c r="R162" s="1026"/>
      <c r="S162" s="1026"/>
      <c r="T162" s="1026"/>
      <c r="U162" s="1026"/>
      <c r="V162" s="1026"/>
      <c r="W162" s="1026"/>
      <c r="X162" s="1026"/>
      <c r="Y162" s="1026"/>
      <c r="Z162" s="1026"/>
      <c r="AA162" s="1026"/>
      <c r="AB162" s="1026"/>
      <c r="AC162" s="1026"/>
      <c r="AD162" s="1026"/>
      <c r="AE162" s="1026"/>
      <c r="AF162" s="1026"/>
      <c r="AG162" s="1026"/>
    </row>
    <row r="163" spans="14:33" ht="12.75" x14ac:dyDescent="0.2">
      <c r="N163" s="1026"/>
      <c r="O163" s="1026"/>
      <c r="P163" s="1026"/>
      <c r="Q163" s="1026"/>
      <c r="R163" s="1026"/>
      <c r="S163" s="1026"/>
      <c r="T163" s="1026"/>
      <c r="U163" s="1026"/>
      <c r="V163" s="1026"/>
      <c r="W163" s="1026"/>
      <c r="X163" s="1026"/>
      <c r="Y163" s="1026"/>
      <c r="Z163" s="1026"/>
      <c r="AA163" s="1026"/>
      <c r="AB163" s="1026"/>
      <c r="AC163" s="1026"/>
      <c r="AD163" s="1026"/>
      <c r="AE163" s="1026"/>
      <c r="AF163" s="1026"/>
      <c r="AG163" s="1026"/>
    </row>
    <row r="164" spans="14:33" ht="12.75" x14ac:dyDescent="0.2">
      <c r="N164" s="1026"/>
      <c r="O164" s="1026"/>
      <c r="P164" s="1026"/>
      <c r="Q164" s="1026"/>
      <c r="R164" s="1026"/>
      <c r="S164" s="1026"/>
      <c r="T164" s="1026"/>
      <c r="U164" s="1026"/>
      <c r="V164" s="1026"/>
      <c r="W164" s="1026"/>
      <c r="X164" s="1026"/>
      <c r="Y164" s="1026"/>
      <c r="Z164" s="1026"/>
      <c r="AA164" s="1026"/>
      <c r="AB164" s="1026"/>
      <c r="AC164" s="1026"/>
      <c r="AD164" s="1026"/>
      <c r="AE164" s="1026"/>
      <c r="AF164" s="1026"/>
      <c r="AG164" s="1026"/>
    </row>
    <row r="165" spans="14:33" ht="12.75" x14ac:dyDescent="0.2">
      <c r="N165" s="1026"/>
      <c r="O165" s="1026"/>
      <c r="P165" s="1026"/>
      <c r="Q165" s="1026"/>
      <c r="R165" s="1026"/>
      <c r="S165" s="1026"/>
      <c r="T165" s="1026"/>
      <c r="U165" s="1026"/>
      <c r="V165" s="1026"/>
      <c r="W165" s="1026"/>
      <c r="X165" s="1026"/>
      <c r="Y165" s="1026"/>
      <c r="Z165" s="1026"/>
      <c r="AA165" s="1026"/>
      <c r="AB165" s="1026"/>
      <c r="AC165" s="1026"/>
      <c r="AD165" s="1026"/>
      <c r="AE165" s="1026"/>
      <c r="AF165" s="1026"/>
      <c r="AG165" s="1026"/>
    </row>
    <row r="166" spans="14:33" ht="12.75" x14ac:dyDescent="0.2">
      <c r="N166" s="1026"/>
      <c r="O166" s="1026"/>
      <c r="P166" s="1026"/>
      <c r="Q166" s="1026"/>
      <c r="R166" s="1026"/>
      <c r="S166" s="1026"/>
      <c r="T166" s="1026"/>
      <c r="U166" s="1026"/>
      <c r="V166" s="1026"/>
      <c r="W166" s="1026"/>
      <c r="X166" s="1026"/>
      <c r="Y166" s="1026"/>
      <c r="Z166" s="1026"/>
      <c r="AA166" s="1026"/>
      <c r="AB166" s="1026"/>
      <c r="AC166" s="1026"/>
      <c r="AD166" s="1026"/>
      <c r="AE166" s="1026"/>
      <c r="AF166" s="1026"/>
      <c r="AG166" s="1026"/>
    </row>
    <row r="167" spans="14:33" ht="12.75" x14ac:dyDescent="0.2">
      <c r="N167" s="1026"/>
      <c r="O167" s="1026"/>
      <c r="P167" s="1026"/>
      <c r="Q167" s="1026"/>
      <c r="R167" s="1026"/>
      <c r="S167" s="1026"/>
      <c r="T167" s="1026"/>
      <c r="U167" s="1026"/>
      <c r="V167" s="1026"/>
      <c r="W167" s="1026"/>
      <c r="X167" s="1026"/>
      <c r="Y167" s="1026"/>
      <c r="Z167" s="1026"/>
      <c r="AA167" s="1026"/>
      <c r="AB167" s="1026"/>
      <c r="AC167" s="1026"/>
      <c r="AD167" s="1026"/>
      <c r="AE167" s="1026"/>
      <c r="AF167" s="1026"/>
      <c r="AG167" s="1026"/>
    </row>
    <row r="168" spans="14:33" ht="12.75" x14ac:dyDescent="0.2">
      <c r="N168" s="1026"/>
      <c r="O168" s="1026"/>
      <c r="P168" s="1026"/>
      <c r="Q168" s="1026"/>
      <c r="R168" s="1026"/>
      <c r="S168" s="1026"/>
      <c r="T168" s="1026"/>
      <c r="U168" s="1026"/>
      <c r="V168" s="1026"/>
      <c r="W168" s="1026"/>
      <c r="X168" s="1026"/>
      <c r="Y168" s="1026"/>
      <c r="Z168" s="1026"/>
      <c r="AA168" s="1026"/>
      <c r="AB168" s="1026"/>
      <c r="AC168" s="1026"/>
      <c r="AD168" s="1026"/>
      <c r="AE168" s="1026"/>
      <c r="AF168" s="1026"/>
      <c r="AG168" s="1026"/>
    </row>
    <row r="169" spans="14:33" ht="12.75" x14ac:dyDescent="0.2">
      <c r="N169" s="1026"/>
      <c r="O169" s="1026"/>
      <c r="P169" s="1026"/>
      <c r="Q169" s="1026"/>
      <c r="R169" s="1026"/>
      <c r="S169" s="1026"/>
      <c r="T169" s="1026"/>
      <c r="U169" s="1026"/>
      <c r="V169" s="1026"/>
      <c r="W169" s="1026"/>
      <c r="X169" s="1026"/>
      <c r="Y169" s="1026"/>
      <c r="Z169" s="1026"/>
      <c r="AA169" s="1026"/>
      <c r="AB169" s="1026"/>
      <c r="AC169" s="1026"/>
      <c r="AD169" s="1026"/>
      <c r="AE169" s="1026"/>
      <c r="AF169" s="1026"/>
      <c r="AG169" s="1026"/>
    </row>
    <row r="170" spans="14:33" ht="12.75" x14ac:dyDescent="0.2">
      <c r="N170" s="1026"/>
      <c r="O170" s="1026"/>
      <c r="P170" s="1026"/>
      <c r="Q170" s="1026"/>
      <c r="R170" s="1026"/>
      <c r="S170" s="1026"/>
      <c r="T170" s="1026"/>
      <c r="U170" s="1026"/>
      <c r="V170" s="1026"/>
      <c r="W170" s="1026"/>
      <c r="X170" s="1026"/>
      <c r="Y170" s="1026"/>
      <c r="Z170" s="1026"/>
      <c r="AA170" s="1026"/>
      <c r="AB170" s="1026"/>
      <c r="AC170" s="1026"/>
      <c r="AD170" s="1026"/>
      <c r="AE170" s="1026"/>
      <c r="AF170" s="1026"/>
      <c r="AG170" s="1026"/>
    </row>
    <row r="171" spans="14:33" ht="12.75" x14ac:dyDescent="0.2">
      <c r="N171" s="1026"/>
      <c r="O171" s="1026"/>
      <c r="P171" s="1026"/>
      <c r="Q171" s="1026"/>
      <c r="R171" s="1026"/>
      <c r="S171" s="1026"/>
      <c r="T171" s="1026"/>
      <c r="U171" s="1026"/>
      <c r="V171" s="1026"/>
      <c r="W171" s="1026"/>
      <c r="X171" s="1026"/>
      <c r="Y171" s="1026"/>
      <c r="Z171" s="1026"/>
      <c r="AA171" s="1026"/>
      <c r="AB171" s="1026"/>
      <c r="AC171" s="1026"/>
      <c r="AD171" s="1026"/>
      <c r="AE171" s="1026"/>
      <c r="AF171" s="1026"/>
      <c r="AG171" s="1026"/>
    </row>
    <row r="172" spans="14:33" ht="12.75" x14ac:dyDescent="0.2">
      <c r="N172" s="1026"/>
      <c r="O172" s="1026"/>
      <c r="P172" s="1026"/>
      <c r="Q172" s="1026"/>
      <c r="R172" s="1026"/>
      <c r="S172" s="1026"/>
      <c r="T172" s="1026"/>
      <c r="U172" s="1026"/>
      <c r="V172" s="1026"/>
      <c r="W172" s="1026"/>
      <c r="X172" s="1026"/>
      <c r="Y172" s="1026"/>
      <c r="Z172" s="1026"/>
      <c r="AA172" s="1026"/>
      <c r="AB172" s="1026"/>
      <c r="AC172" s="1026"/>
      <c r="AD172" s="1026"/>
      <c r="AE172" s="1026"/>
      <c r="AF172" s="1026"/>
      <c r="AG172" s="1026"/>
    </row>
    <row r="173" spans="14:33" ht="12.75" x14ac:dyDescent="0.2">
      <c r="N173" s="1026"/>
      <c r="O173" s="1026"/>
      <c r="P173" s="1026"/>
      <c r="Q173" s="1026"/>
      <c r="R173" s="1026"/>
      <c r="S173" s="1026"/>
      <c r="T173" s="1026"/>
      <c r="U173" s="1026"/>
      <c r="V173" s="1026"/>
      <c r="W173" s="1026"/>
      <c r="X173" s="1026"/>
      <c r="Y173" s="1026"/>
      <c r="Z173" s="1026"/>
      <c r="AA173" s="1026"/>
      <c r="AB173" s="1026"/>
      <c r="AC173" s="1026"/>
      <c r="AD173" s="1026"/>
      <c r="AE173" s="1026"/>
      <c r="AF173" s="1026"/>
      <c r="AG173" s="1026"/>
    </row>
    <row r="174" spans="14:33" ht="12.75" x14ac:dyDescent="0.2">
      <c r="N174" s="1026"/>
      <c r="O174" s="1026"/>
      <c r="P174" s="1026"/>
      <c r="Q174" s="1026"/>
      <c r="R174" s="1026"/>
      <c r="S174" s="1026"/>
      <c r="T174" s="1026"/>
      <c r="U174" s="1026"/>
      <c r="V174" s="1026"/>
      <c r="W174" s="1026"/>
      <c r="X174" s="1026"/>
      <c r="Y174" s="1026"/>
      <c r="Z174" s="1026"/>
      <c r="AA174" s="1026"/>
      <c r="AB174" s="1026"/>
      <c r="AC174" s="1026"/>
      <c r="AD174" s="1026"/>
      <c r="AE174" s="1026"/>
      <c r="AF174" s="1026"/>
      <c r="AG174" s="1026"/>
    </row>
    <row r="175" spans="14:33" ht="12.75" x14ac:dyDescent="0.2">
      <c r="N175" s="1026"/>
      <c r="O175" s="1026"/>
      <c r="P175" s="1026"/>
      <c r="Q175" s="1026"/>
      <c r="R175" s="1026"/>
      <c r="S175" s="1026"/>
      <c r="T175" s="1026"/>
      <c r="U175" s="1026"/>
      <c r="V175" s="1026"/>
      <c r="W175" s="1026"/>
      <c r="X175" s="1026"/>
      <c r="Y175" s="1026"/>
      <c r="Z175" s="1026"/>
      <c r="AA175" s="1026"/>
      <c r="AB175" s="1026"/>
      <c r="AC175" s="1026"/>
      <c r="AD175" s="1026"/>
      <c r="AE175" s="1026"/>
      <c r="AF175" s="1026"/>
      <c r="AG175" s="1026"/>
    </row>
    <row r="176" spans="14:33" ht="12.75" x14ac:dyDescent="0.2">
      <c r="N176" s="1026"/>
      <c r="O176" s="1026"/>
      <c r="P176" s="1026"/>
      <c r="Q176" s="1026"/>
      <c r="R176" s="1026"/>
      <c r="S176" s="1026"/>
      <c r="T176" s="1026"/>
      <c r="U176" s="1026"/>
      <c r="V176" s="1026"/>
      <c r="W176" s="1026"/>
      <c r="X176" s="1026"/>
      <c r="Y176" s="1026"/>
      <c r="Z176" s="1026"/>
      <c r="AA176" s="1026"/>
      <c r="AB176" s="1026"/>
      <c r="AC176" s="1026"/>
      <c r="AD176" s="1026"/>
      <c r="AE176" s="1026"/>
      <c r="AF176" s="1026"/>
      <c r="AG176" s="1026"/>
    </row>
    <row r="177" spans="14:33" ht="12.75" x14ac:dyDescent="0.2">
      <c r="N177" s="1026"/>
      <c r="O177" s="1026"/>
      <c r="P177" s="1026"/>
      <c r="Q177" s="1026"/>
      <c r="R177" s="1026"/>
      <c r="S177" s="1026"/>
      <c r="T177" s="1026"/>
      <c r="U177" s="1026"/>
      <c r="V177" s="1026"/>
      <c r="W177" s="1026"/>
      <c r="X177" s="1026"/>
      <c r="Y177" s="1026"/>
      <c r="Z177" s="1026"/>
      <c r="AA177" s="1026"/>
      <c r="AB177" s="1026"/>
      <c r="AC177" s="1026"/>
      <c r="AD177" s="1026"/>
      <c r="AE177" s="1026"/>
      <c r="AF177" s="1026"/>
      <c r="AG177" s="1026"/>
    </row>
    <row r="178" spans="14:33" ht="12.75" x14ac:dyDescent="0.2">
      <c r="N178" s="1026"/>
      <c r="O178" s="1026"/>
      <c r="P178" s="1026"/>
      <c r="Q178" s="1026"/>
      <c r="R178" s="1026"/>
      <c r="S178" s="1026"/>
      <c r="T178" s="1026"/>
      <c r="U178" s="1026"/>
      <c r="V178" s="1026"/>
      <c r="W178" s="1026"/>
      <c r="X178" s="1026"/>
      <c r="Y178" s="1026"/>
      <c r="Z178" s="1026"/>
      <c r="AA178" s="1026"/>
      <c r="AB178" s="1026"/>
      <c r="AC178" s="1026"/>
      <c r="AD178" s="1026"/>
      <c r="AE178" s="1026"/>
      <c r="AF178" s="1026"/>
      <c r="AG178" s="1026"/>
    </row>
    <row r="179" spans="14:33" ht="12.75" x14ac:dyDescent="0.2">
      <c r="N179" s="1026"/>
      <c r="O179" s="1026"/>
      <c r="P179" s="1026"/>
      <c r="Q179" s="1026"/>
      <c r="R179" s="1026"/>
      <c r="S179" s="1026"/>
      <c r="T179" s="1026"/>
      <c r="U179" s="1026"/>
      <c r="V179" s="1026"/>
      <c r="W179" s="1026"/>
      <c r="X179" s="1026"/>
      <c r="Y179" s="1026"/>
      <c r="Z179" s="1026"/>
      <c r="AA179" s="1026"/>
      <c r="AB179" s="1026"/>
      <c r="AC179" s="1026"/>
      <c r="AD179" s="1026"/>
      <c r="AE179" s="1026"/>
      <c r="AF179" s="1026"/>
      <c r="AG179" s="1026"/>
    </row>
    <row r="180" spans="14:33" ht="12.75" x14ac:dyDescent="0.2">
      <c r="N180" s="1026"/>
      <c r="O180" s="1026"/>
      <c r="P180" s="1026"/>
      <c r="Q180" s="1026"/>
      <c r="R180" s="1026"/>
      <c r="S180" s="1026"/>
      <c r="T180" s="1026"/>
      <c r="U180" s="1026"/>
      <c r="V180" s="1026"/>
      <c r="W180" s="1026"/>
      <c r="X180" s="1026"/>
      <c r="Y180" s="1026"/>
      <c r="Z180" s="1026"/>
      <c r="AA180" s="1026"/>
      <c r="AB180" s="1026"/>
      <c r="AC180" s="1026"/>
      <c r="AD180" s="1026"/>
      <c r="AE180" s="1026"/>
      <c r="AF180" s="1026"/>
      <c r="AG180" s="1026"/>
    </row>
    <row r="181" spans="14:33" ht="12.75" x14ac:dyDescent="0.2">
      <c r="N181" s="1026"/>
      <c r="O181" s="1026"/>
      <c r="P181" s="1026"/>
      <c r="Q181" s="1026"/>
      <c r="R181" s="1026"/>
      <c r="S181" s="1026"/>
      <c r="T181" s="1026"/>
      <c r="U181" s="1026"/>
      <c r="V181" s="1026"/>
      <c r="W181" s="1026"/>
      <c r="X181" s="1026"/>
      <c r="Y181" s="1026"/>
      <c r="Z181" s="1026"/>
      <c r="AA181" s="1026"/>
      <c r="AB181" s="1026"/>
      <c r="AC181" s="1026"/>
      <c r="AD181" s="1026"/>
      <c r="AE181" s="1026"/>
      <c r="AF181" s="1026"/>
      <c r="AG181" s="1026"/>
    </row>
    <row r="182" spans="14:33" ht="12.75" x14ac:dyDescent="0.2">
      <c r="N182" s="1026"/>
      <c r="O182" s="1026"/>
      <c r="P182" s="1026"/>
      <c r="Q182" s="1026"/>
      <c r="R182" s="1026"/>
      <c r="S182" s="1026"/>
      <c r="T182" s="1026"/>
      <c r="U182" s="1026"/>
      <c r="V182" s="1026"/>
      <c r="W182" s="1026"/>
      <c r="X182" s="1026"/>
      <c r="Y182" s="1026"/>
      <c r="Z182" s="1026"/>
      <c r="AA182" s="1026"/>
      <c r="AB182" s="1026"/>
      <c r="AC182" s="1026"/>
      <c r="AD182" s="1026"/>
      <c r="AE182" s="1026"/>
      <c r="AF182" s="1026"/>
      <c r="AG182" s="1026"/>
    </row>
    <row r="183" spans="14:33" ht="12.75" x14ac:dyDescent="0.2">
      <c r="N183" s="1026"/>
      <c r="O183" s="1026"/>
      <c r="P183" s="1026"/>
      <c r="Q183" s="1026"/>
      <c r="R183" s="1026"/>
      <c r="S183" s="1026"/>
      <c r="T183" s="1026"/>
      <c r="U183" s="1026"/>
      <c r="V183" s="1026"/>
      <c r="W183" s="1026"/>
      <c r="X183" s="1026"/>
      <c r="Y183" s="1026"/>
      <c r="Z183" s="1026"/>
      <c r="AA183" s="1026"/>
      <c r="AB183" s="1026"/>
      <c r="AC183" s="1026"/>
      <c r="AD183" s="1026"/>
      <c r="AE183" s="1026"/>
      <c r="AF183" s="1026"/>
      <c r="AG183" s="1026"/>
    </row>
    <row r="184" spans="14:33" ht="12.75" x14ac:dyDescent="0.2">
      <c r="N184" s="1026"/>
      <c r="O184" s="1026"/>
      <c r="P184" s="1026"/>
      <c r="Q184" s="1026"/>
      <c r="R184" s="1026"/>
      <c r="S184" s="1026"/>
      <c r="T184" s="1026"/>
      <c r="U184" s="1026"/>
      <c r="V184" s="1026"/>
      <c r="W184" s="1026"/>
      <c r="X184" s="1026"/>
      <c r="Y184" s="1026"/>
      <c r="Z184" s="1026"/>
      <c r="AA184" s="1026"/>
      <c r="AB184" s="1026"/>
      <c r="AC184" s="1026"/>
      <c r="AD184" s="1026"/>
      <c r="AE184" s="1026"/>
      <c r="AF184" s="1026"/>
      <c r="AG184" s="1026"/>
    </row>
    <row r="185" spans="14:33" ht="12.75" x14ac:dyDescent="0.2">
      <c r="N185" s="1026"/>
      <c r="O185" s="1026"/>
      <c r="P185" s="1026"/>
      <c r="Q185" s="1026"/>
      <c r="R185" s="1026"/>
      <c r="S185" s="1026"/>
      <c r="T185" s="1026"/>
      <c r="U185" s="1026"/>
      <c r="V185" s="1026"/>
      <c r="W185" s="1026"/>
      <c r="X185" s="1026"/>
      <c r="Y185" s="1026"/>
      <c r="Z185" s="1026"/>
      <c r="AA185" s="1026"/>
      <c r="AB185" s="1026"/>
      <c r="AC185" s="1026"/>
      <c r="AD185" s="1026"/>
      <c r="AE185" s="1026"/>
      <c r="AF185" s="1026"/>
      <c r="AG185" s="1026"/>
    </row>
    <row r="186" spans="14:33" ht="12.75" x14ac:dyDescent="0.2">
      <c r="N186" s="1026"/>
      <c r="O186" s="1026"/>
      <c r="P186" s="1026"/>
      <c r="Q186" s="1026"/>
      <c r="R186" s="1026"/>
      <c r="S186" s="1026"/>
      <c r="T186" s="1026"/>
      <c r="U186" s="1026"/>
      <c r="V186" s="1026"/>
      <c r="W186" s="1026"/>
      <c r="X186" s="1026"/>
      <c r="Y186" s="1026"/>
      <c r="Z186" s="1026"/>
      <c r="AA186" s="1026"/>
      <c r="AB186" s="1026"/>
      <c r="AC186" s="1026"/>
      <c r="AD186" s="1026"/>
      <c r="AE186" s="1026"/>
      <c r="AF186" s="1026"/>
      <c r="AG186" s="1026"/>
    </row>
    <row r="187" spans="14:33" ht="12.75" x14ac:dyDescent="0.2">
      <c r="N187" s="1026"/>
      <c r="O187" s="1026"/>
      <c r="P187" s="1026"/>
      <c r="Q187" s="1026"/>
      <c r="R187" s="1026"/>
      <c r="S187" s="1026"/>
      <c r="T187" s="1026"/>
      <c r="U187" s="1026"/>
      <c r="V187" s="1026"/>
      <c r="W187" s="1026"/>
      <c r="X187" s="1026"/>
      <c r="Y187" s="1026"/>
      <c r="Z187" s="1026"/>
      <c r="AA187" s="1026"/>
      <c r="AB187" s="1026"/>
      <c r="AC187" s="1026"/>
      <c r="AD187" s="1026"/>
      <c r="AE187" s="1026"/>
      <c r="AF187" s="1026"/>
      <c r="AG187" s="1026"/>
    </row>
    <row r="188" spans="14:33" ht="12.75" x14ac:dyDescent="0.2">
      <c r="N188" s="1026"/>
      <c r="O188" s="1026"/>
      <c r="P188" s="1026"/>
      <c r="Q188" s="1026"/>
      <c r="R188" s="1026"/>
      <c r="S188" s="1026"/>
      <c r="T188" s="1026"/>
      <c r="U188" s="1026"/>
      <c r="V188" s="1026"/>
      <c r="W188" s="1026"/>
      <c r="X188" s="1026"/>
      <c r="Y188" s="1026"/>
      <c r="Z188" s="1026"/>
      <c r="AA188" s="1026"/>
      <c r="AB188" s="1026"/>
      <c r="AC188" s="1026"/>
      <c r="AD188" s="1026"/>
      <c r="AE188" s="1026"/>
      <c r="AF188" s="1026"/>
      <c r="AG188" s="1026"/>
    </row>
    <row r="189" spans="14:33" ht="12.75" x14ac:dyDescent="0.2">
      <c r="N189" s="1026"/>
      <c r="O189" s="1026"/>
      <c r="P189" s="1026"/>
      <c r="Q189" s="1026"/>
      <c r="R189" s="1026"/>
      <c r="S189" s="1026"/>
      <c r="T189" s="1026"/>
      <c r="U189" s="1026"/>
      <c r="V189" s="1026"/>
      <c r="W189" s="1026"/>
      <c r="X189" s="1026"/>
      <c r="Y189" s="1026"/>
      <c r="Z189" s="1026"/>
      <c r="AA189" s="1026"/>
      <c r="AB189" s="1026"/>
      <c r="AC189" s="1026"/>
      <c r="AD189" s="1026"/>
      <c r="AE189" s="1026"/>
      <c r="AF189" s="1026"/>
      <c r="AG189" s="1026"/>
    </row>
    <row r="190" spans="14:33" ht="12.75" x14ac:dyDescent="0.2">
      <c r="N190" s="1026"/>
      <c r="O190" s="1026"/>
      <c r="P190" s="1026"/>
      <c r="Q190" s="1026"/>
      <c r="R190" s="1026"/>
      <c r="S190" s="1026"/>
      <c r="T190" s="1026"/>
      <c r="U190" s="1026"/>
      <c r="V190" s="1026"/>
      <c r="W190" s="1026"/>
      <c r="X190" s="1026"/>
      <c r="Y190" s="1026"/>
      <c r="Z190" s="1026"/>
      <c r="AA190" s="1026"/>
      <c r="AB190" s="1026"/>
      <c r="AC190" s="1026"/>
      <c r="AD190" s="1026"/>
      <c r="AE190" s="1026"/>
      <c r="AF190" s="1026"/>
      <c r="AG190" s="1026"/>
    </row>
    <row r="191" spans="14:33" ht="12.75" x14ac:dyDescent="0.2">
      <c r="N191" s="1026"/>
      <c r="O191" s="1026"/>
      <c r="P191" s="1026"/>
      <c r="Q191" s="1026"/>
      <c r="R191" s="1026"/>
      <c r="S191" s="1026"/>
      <c r="T191" s="1026"/>
      <c r="U191" s="1026"/>
      <c r="V191" s="1026"/>
      <c r="W191" s="1026"/>
      <c r="X191" s="1026"/>
      <c r="Y191" s="1026"/>
      <c r="Z191" s="1026"/>
      <c r="AA191" s="1026"/>
      <c r="AB191" s="1026"/>
      <c r="AC191" s="1026"/>
      <c r="AD191" s="1026"/>
      <c r="AE191" s="1026"/>
      <c r="AF191" s="1026"/>
      <c r="AG191" s="1026"/>
    </row>
    <row r="192" spans="14:33" ht="12.75" x14ac:dyDescent="0.2">
      <c r="N192" s="1026"/>
      <c r="O192" s="1026"/>
      <c r="P192" s="1026"/>
      <c r="Q192" s="1026"/>
      <c r="R192" s="1026"/>
      <c r="S192" s="1026"/>
      <c r="T192" s="1026"/>
      <c r="U192" s="1026"/>
      <c r="V192" s="1026"/>
      <c r="W192" s="1026"/>
      <c r="X192" s="1026"/>
      <c r="Y192" s="1026"/>
      <c r="Z192" s="1026"/>
      <c r="AA192" s="1026"/>
      <c r="AB192" s="1026"/>
      <c r="AC192" s="1026"/>
      <c r="AD192" s="1026"/>
      <c r="AE192" s="1026"/>
      <c r="AF192" s="1026"/>
      <c r="AG192" s="1026"/>
    </row>
    <row r="193" spans="14:33" ht="12.75" x14ac:dyDescent="0.2">
      <c r="N193" s="1026"/>
      <c r="O193" s="1026"/>
      <c r="P193" s="1026"/>
      <c r="Q193" s="1026"/>
      <c r="R193" s="1026"/>
      <c r="S193" s="1026"/>
      <c r="T193" s="1026"/>
      <c r="U193" s="1026"/>
      <c r="V193" s="1026"/>
      <c r="W193" s="1026"/>
      <c r="X193" s="1026"/>
      <c r="Y193" s="1026"/>
      <c r="Z193" s="1026"/>
      <c r="AA193" s="1026"/>
      <c r="AB193" s="1026"/>
      <c r="AC193" s="1026"/>
      <c r="AD193" s="1026"/>
      <c r="AE193" s="1026"/>
      <c r="AF193" s="1026"/>
      <c r="AG193" s="1026"/>
    </row>
    <row r="194" spans="14:33" ht="12.75" x14ac:dyDescent="0.2">
      <c r="N194" s="1026"/>
      <c r="O194" s="1026"/>
      <c r="P194" s="1026"/>
      <c r="Q194" s="1026"/>
      <c r="R194" s="1026"/>
      <c r="S194" s="1026"/>
      <c r="T194" s="1026"/>
      <c r="U194" s="1026"/>
      <c r="V194" s="1026"/>
      <c r="W194" s="1026"/>
      <c r="X194" s="1026"/>
      <c r="Y194" s="1026"/>
      <c r="Z194" s="1026"/>
      <c r="AA194" s="1026"/>
      <c r="AB194" s="1026"/>
      <c r="AC194" s="1026"/>
      <c r="AD194" s="1026"/>
      <c r="AE194" s="1026"/>
      <c r="AF194" s="1026"/>
      <c r="AG194" s="1026"/>
    </row>
    <row r="195" spans="14:33" ht="12.75" x14ac:dyDescent="0.2">
      <c r="N195" s="1026"/>
      <c r="O195" s="1026"/>
      <c r="P195" s="1026"/>
      <c r="Q195" s="1026"/>
      <c r="R195" s="1026"/>
      <c r="S195" s="1026"/>
      <c r="T195" s="1026"/>
      <c r="U195" s="1026"/>
      <c r="V195" s="1026"/>
      <c r="W195" s="1026"/>
      <c r="X195" s="1026"/>
      <c r="Y195" s="1026"/>
      <c r="Z195" s="1026"/>
      <c r="AA195" s="1026"/>
      <c r="AB195" s="1026"/>
      <c r="AC195" s="1026"/>
      <c r="AD195" s="1026"/>
      <c r="AE195" s="1026"/>
      <c r="AF195" s="1026"/>
      <c r="AG195" s="1026"/>
    </row>
    <row r="196" spans="14:33" ht="12.75" x14ac:dyDescent="0.2">
      <c r="N196" s="1026"/>
      <c r="O196" s="1026"/>
      <c r="P196" s="1026"/>
      <c r="Q196" s="1026"/>
      <c r="R196" s="1026"/>
      <c r="S196" s="1026"/>
      <c r="T196" s="1026"/>
      <c r="U196" s="1026"/>
      <c r="V196" s="1026"/>
      <c r="W196" s="1026"/>
      <c r="X196" s="1026"/>
      <c r="Y196" s="1026"/>
      <c r="Z196" s="1026"/>
      <c r="AA196" s="1026"/>
      <c r="AB196" s="1026"/>
      <c r="AC196" s="1026"/>
      <c r="AD196" s="1026"/>
      <c r="AE196" s="1026"/>
      <c r="AF196" s="1026"/>
      <c r="AG196" s="1026"/>
    </row>
    <row r="197" spans="14:33" ht="12.75" x14ac:dyDescent="0.2">
      <c r="N197" s="1026"/>
      <c r="O197" s="1026"/>
      <c r="P197" s="1026"/>
      <c r="Q197" s="1026"/>
      <c r="R197" s="1026"/>
      <c r="S197" s="1026"/>
      <c r="T197" s="1026"/>
      <c r="U197" s="1026"/>
      <c r="V197" s="1026"/>
      <c r="W197" s="1026"/>
      <c r="X197" s="1026"/>
      <c r="Y197" s="1026"/>
      <c r="Z197" s="1026"/>
      <c r="AA197" s="1026"/>
      <c r="AB197" s="1026"/>
      <c r="AC197" s="1026"/>
      <c r="AD197" s="1026"/>
      <c r="AE197" s="1026"/>
      <c r="AF197" s="1026"/>
      <c r="AG197" s="1026"/>
    </row>
    <row r="198" spans="14:33" ht="12.75" x14ac:dyDescent="0.2">
      <c r="N198" s="1026"/>
      <c r="O198" s="1026"/>
      <c r="P198" s="1026"/>
      <c r="Q198" s="1026"/>
      <c r="R198" s="1026"/>
      <c r="S198" s="1026"/>
      <c r="T198" s="1026"/>
      <c r="U198" s="1026"/>
      <c r="V198" s="1026"/>
      <c r="W198" s="1026"/>
      <c r="X198" s="1026"/>
      <c r="Y198" s="1026"/>
      <c r="Z198" s="1026"/>
      <c r="AA198" s="1026"/>
      <c r="AB198" s="1026"/>
      <c r="AC198" s="1026"/>
      <c r="AD198" s="1026"/>
      <c r="AE198" s="1026"/>
      <c r="AF198" s="1026"/>
      <c r="AG198" s="1026"/>
    </row>
    <row r="199" spans="14:33" ht="12.75" x14ac:dyDescent="0.2">
      <c r="N199" s="1026"/>
      <c r="O199" s="1026"/>
      <c r="P199" s="1026"/>
      <c r="Q199" s="1026"/>
      <c r="R199" s="1026"/>
      <c r="S199" s="1026"/>
      <c r="T199" s="1026"/>
      <c r="U199" s="1026"/>
      <c r="V199" s="1026"/>
      <c r="W199" s="1026"/>
      <c r="X199" s="1026"/>
      <c r="Y199" s="1026"/>
      <c r="Z199" s="1026"/>
      <c r="AA199" s="1026"/>
      <c r="AB199" s="1026"/>
      <c r="AC199" s="1026"/>
      <c r="AD199" s="1026"/>
      <c r="AE199" s="1026"/>
      <c r="AF199" s="1026"/>
      <c r="AG199" s="1026"/>
    </row>
    <row r="200" spans="14:33" ht="12.75" x14ac:dyDescent="0.2">
      <c r="N200" s="1026"/>
      <c r="O200" s="1026"/>
      <c r="P200" s="1026"/>
      <c r="Q200" s="1026"/>
      <c r="R200" s="1026"/>
      <c r="S200" s="1026"/>
      <c r="T200" s="1026"/>
      <c r="U200" s="1026"/>
      <c r="V200" s="1026"/>
      <c r="W200" s="1026"/>
      <c r="X200" s="1026"/>
      <c r="Y200" s="1026"/>
      <c r="Z200" s="1026"/>
      <c r="AA200" s="1026"/>
      <c r="AB200" s="1026"/>
      <c r="AC200" s="1026"/>
      <c r="AD200" s="1026"/>
      <c r="AE200" s="1026"/>
      <c r="AF200" s="1026"/>
      <c r="AG200" s="1026"/>
    </row>
    <row r="201" spans="14:33" ht="12.75" x14ac:dyDescent="0.2">
      <c r="N201" s="1026"/>
      <c r="O201" s="1026"/>
      <c r="P201" s="1026"/>
      <c r="Q201" s="1026"/>
      <c r="R201" s="1026"/>
      <c r="S201" s="1026"/>
      <c r="T201" s="1026"/>
      <c r="U201" s="1026"/>
      <c r="V201" s="1026"/>
      <c r="W201" s="1026"/>
      <c r="X201" s="1026"/>
      <c r="Y201" s="1026"/>
      <c r="Z201" s="1026"/>
      <c r="AA201" s="1026"/>
      <c r="AB201" s="1026"/>
      <c r="AC201" s="1026"/>
      <c r="AD201" s="1026"/>
      <c r="AE201" s="1026"/>
      <c r="AF201" s="1026"/>
      <c r="AG201" s="1026"/>
    </row>
    <row r="202" spans="14:33" ht="12.75" x14ac:dyDescent="0.2">
      <c r="N202" s="1026"/>
      <c r="O202" s="1026"/>
      <c r="P202" s="1026"/>
      <c r="Q202" s="1026"/>
      <c r="R202" s="1026"/>
      <c r="S202" s="1026"/>
      <c r="T202" s="1026"/>
      <c r="U202" s="1026"/>
      <c r="V202" s="1026"/>
      <c r="W202" s="1026"/>
      <c r="X202" s="1026"/>
      <c r="Y202" s="1026"/>
      <c r="Z202" s="1026"/>
      <c r="AA202" s="1026"/>
      <c r="AB202" s="1026"/>
      <c r="AC202" s="1026"/>
      <c r="AD202" s="1026"/>
      <c r="AE202" s="1026"/>
      <c r="AF202" s="1026"/>
      <c r="AG202" s="1026"/>
    </row>
    <row r="203" spans="14:33" ht="12.75" x14ac:dyDescent="0.2">
      <c r="N203" s="1026"/>
      <c r="O203" s="1026"/>
      <c r="P203" s="1026"/>
      <c r="Q203" s="1026"/>
      <c r="R203" s="1026"/>
      <c r="S203" s="1026"/>
      <c r="T203" s="1026"/>
      <c r="U203" s="1026"/>
      <c r="V203" s="1026"/>
      <c r="W203" s="1026"/>
      <c r="X203" s="1026"/>
      <c r="Y203" s="1026"/>
      <c r="Z203" s="1026"/>
      <c r="AA203" s="1026"/>
      <c r="AB203" s="1026"/>
      <c r="AC203" s="1026"/>
      <c r="AD203" s="1026"/>
      <c r="AE203" s="1026"/>
      <c r="AF203" s="1026"/>
      <c r="AG203" s="1026"/>
    </row>
    <row r="204" spans="14:33" ht="12.75" x14ac:dyDescent="0.2">
      <c r="N204" s="1026"/>
      <c r="O204" s="1026"/>
      <c r="P204" s="1026"/>
      <c r="Q204" s="1026"/>
      <c r="R204" s="1026"/>
      <c r="S204" s="1026"/>
      <c r="T204" s="1026"/>
      <c r="U204" s="1026"/>
      <c r="V204" s="1026"/>
      <c r="W204" s="1026"/>
      <c r="X204" s="1026"/>
      <c r="Y204" s="1026"/>
      <c r="Z204" s="1026"/>
      <c r="AA204" s="1026"/>
      <c r="AB204" s="1026"/>
      <c r="AC204" s="1026"/>
      <c r="AD204" s="1026"/>
      <c r="AE204" s="1026"/>
      <c r="AF204" s="1026"/>
      <c r="AG204" s="1026"/>
    </row>
    <row r="205" spans="14:33" ht="12.75" x14ac:dyDescent="0.2">
      <c r="N205" s="1026"/>
      <c r="O205" s="1026"/>
      <c r="P205" s="1026"/>
      <c r="Q205" s="1026"/>
      <c r="R205" s="1026"/>
      <c r="S205" s="1026"/>
      <c r="T205" s="1026"/>
      <c r="U205" s="1026"/>
      <c r="V205" s="1026"/>
      <c r="W205" s="1026"/>
      <c r="X205" s="1026"/>
      <c r="Y205" s="1026"/>
      <c r="Z205" s="1026"/>
      <c r="AA205" s="1026"/>
      <c r="AB205" s="1026"/>
      <c r="AC205" s="1026"/>
      <c r="AD205" s="1026"/>
      <c r="AE205" s="1026"/>
      <c r="AF205" s="1026"/>
      <c r="AG205" s="1026"/>
    </row>
    <row r="206" spans="14:33" ht="12.75" x14ac:dyDescent="0.2">
      <c r="N206" s="1026"/>
      <c r="O206" s="1026"/>
      <c r="P206" s="1026"/>
      <c r="Q206" s="1026"/>
      <c r="R206" s="1026"/>
      <c r="S206" s="1026"/>
      <c r="T206" s="1026"/>
      <c r="U206" s="1026"/>
      <c r="V206" s="1026"/>
      <c r="W206" s="1026"/>
      <c r="X206" s="1026"/>
      <c r="Y206" s="1026"/>
      <c r="Z206" s="1026"/>
      <c r="AA206" s="1026"/>
      <c r="AB206" s="1026"/>
      <c r="AC206" s="1026"/>
      <c r="AD206" s="1026"/>
      <c r="AE206" s="1026"/>
      <c r="AF206" s="1026"/>
      <c r="AG206" s="1026"/>
    </row>
    <row r="207" spans="14:33" ht="12.75" x14ac:dyDescent="0.2">
      <c r="N207" s="1026"/>
      <c r="O207" s="1026"/>
      <c r="P207" s="1026"/>
      <c r="Q207" s="1026"/>
      <c r="R207" s="1026"/>
      <c r="S207" s="1026"/>
      <c r="T207" s="1026"/>
      <c r="U207" s="1026"/>
      <c r="V207" s="1026"/>
      <c r="W207" s="1026"/>
      <c r="X207" s="1026"/>
      <c r="Y207" s="1026"/>
      <c r="Z207" s="1026"/>
      <c r="AA207" s="1026"/>
      <c r="AB207" s="1026"/>
      <c r="AC207" s="1026"/>
      <c r="AD207" s="1026"/>
      <c r="AE207" s="1026"/>
      <c r="AF207" s="1026"/>
      <c r="AG207" s="1026"/>
    </row>
    <row r="208" spans="14:33" ht="12.75" x14ac:dyDescent="0.2">
      <c r="N208" s="1026"/>
      <c r="O208" s="1026"/>
      <c r="P208" s="1026"/>
      <c r="Q208" s="1026"/>
      <c r="R208" s="1026"/>
      <c r="S208" s="1026"/>
      <c r="T208" s="1026"/>
      <c r="U208" s="1026"/>
      <c r="V208" s="1026"/>
      <c r="W208" s="1026"/>
      <c r="X208" s="1026"/>
      <c r="Y208" s="1026"/>
      <c r="Z208" s="1026"/>
      <c r="AA208" s="1026"/>
      <c r="AB208" s="1026"/>
      <c r="AC208" s="1026"/>
      <c r="AD208" s="1026"/>
      <c r="AE208" s="1026"/>
      <c r="AF208" s="1026"/>
      <c r="AG208" s="1026"/>
    </row>
    <row r="209" spans="14:33" ht="12.75" x14ac:dyDescent="0.2">
      <c r="N209" s="1026"/>
      <c r="O209" s="1026"/>
      <c r="P209" s="1026"/>
      <c r="Q209" s="1026"/>
      <c r="R209" s="1026"/>
      <c r="S209" s="1026"/>
      <c r="T209" s="1026"/>
      <c r="U209" s="1026"/>
      <c r="V209" s="1026"/>
      <c r="W209" s="1026"/>
      <c r="X209" s="1026"/>
      <c r="Y209" s="1026"/>
      <c r="Z209" s="1026"/>
      <c r="AA209" s="1026"/>
      <c r="AB209" s="1026"/>
      <c r="AC209" s="1026"/>
      <c r="AD209" s="1026"/>
      <c r="AE209" s="1026"/>
      <c r="AF209" s="1026"/>
      <c r="AG209" s="1026"/>
    </row>
    <row r="210" spans="14:33" ht="12.75" x14ac:dyDescent="0.2">
      <c r="N210" s="1026"/>
      <c r="O210" s="1026"/>
      <c r="P210" s="1026"/>
      <c r="Q210" s="1026"/>
      <c r="R210" s="1026"/>
      <c r="S210" s="1026"/>
      <c r="T210" s="1026"/>
      <c r="U210" s="1026"/>
      <c r="V210" s="1026"/>
      <c r="W210" s="1026"/>
      <c r="X210" s="1026"/>
      <c r="Y210" s="1026"/>
      <c r="Z210" s="1026"/>
      <c r="AA210" s="1026"/>
      <c r="AB210" s="1026"/>
      <c r="AC210" s="1026"/>
      <c r="AD210" s="1026"/>
      <c r="AE210" s="1026"/>
      <c r="AF210" s="1026"/>
      <c r="AG210" s="1026"/>
    </row>
    <row r="211" spans="14:33" ht="12.75" x14ac:dyDescent="0.2">
      <c r="N211" s="1026"/>
      <c r="O211" s="1026"/>
      <c r="P211" s="1026"/>
      <c r="Q211" s="1026"/>
      <c r="R211" s="1026"/>
      <c r="S211" s="1026"/>
      <c r="T211" s="1026"/>
      <c r="U211" s="1026"/>
      <c r="V211" s="1026"/>
      <c r="W211" s="1026"/>
      <c r="X211" s="1026"/>
      <c r="Y211" s="1026"/>
      <c r="Z211" s="1026"/>
      <c r="AA211" s="1026"/>
      <c r="AB211" s="1026"/>
      <c r="AC211" s="1026"/>
      <c r="AD211" s="1026"/>
      <c r="AE211" s="1026"/>
      <c r="AF211" s="1026"/>
      <c r="AG211" s="1026"/>
    </row>
    <row r="212" spans="14:33" ht="12.75" x14ac:dyDescent="0.2">
      <c r="N212" s="1026"/>
      <c r="O212" s="1026"/>
      <c r="P212" s="1026"/>
      <c r="Q212" s="1026"/>
      <c r="R212" s="1026"/>
      <c r="S212" s="1026"/>
      <c r="T212" s="1026"/>
      <c r="U212" s="1026"/>
      <c r="V212" s="1026"/>
      <c r="W212" s="1026"/>
      <c r="X212" s="1026"/>
      <c r="Y212" s="1026"/>
      <c r="Z212" s="1026"/>
      <c r="AA212" s="1026"/>
      <c r="AB212" s="1026"/>
      <c r="AC212" s="1026"/>
      <c r="AD212" s="1026"/>
      <c r="AE212" s="1026"/>
      <c r="AF212" s="1026"/>
      <c r="AG212" s="1026"/>
    </row>
    <row r="213" spans="14:33" ht="12.75" x14ac:dyDescent="0.2">
      <c r="N213" s="1026"/>
      <c r="O213" s="1026"/>
      <c r="P213" s="1026"/>
      <c r="Q213" s="1026"/>
      <c r="R213" s="1026"/>
      <c r="S213" s="1026"/>
      <c r="T213" s="1026"/>
      <c r="U213" s="1026"/>
      <c r="V213" s="1026"/>
      <c r="W213" s="1026"/>
      <c r="X213" s="1026"/>
      <c r="Y213" s="1026"/>
      <c r="Z213" s="1026"/>
      <c r="AA213" s="1026"/>
      <c r="AB213" s="1026"/>
      <c r="AC213" s="1026"/>
      <c r="AD213" s="1026"/>
      <c r="AE213" s="1026"/>
      <c r="AF213" s="1026"/>
      <c r="AG213" s="1026"/>
    </row>
    <row r="214" spans="14:33" ht="12.75" x14ac:dyDescent="0.2">
      <c r="N214" s="1026"/>
      <c r="O214" s="1026"/>
      <c r="P214" s="1026"/>
      <c r="Q214" s="1026"/>
      <c r="R214" s="1026"/>
      <c r="S214" s="1026"/>
      <c r="T214" s="1026"/>
      <c r="U214" s="1026"/>
      <c r="V214" s="1026"/>
      <c r="W214" s="1026"/>
      <c r="X214" s="1026"/>
      <c r="Y214" s="1026"/>
      <c r="Z214" s="1026"/>
      <c r="AA214" s="1026"/>
      <c r="AB214" s="1026"/>
      <c r="AC214" s="1026"/>
      <c r="AD214" s="1026"/>
      <c r="AE214" s="1026"/>
      <c r="AF214" s="1026"/>
      <c r="AG214" s="1026"/>
    </row>
    <row r="215" spans="14:33" ht="12.75" x14ac:dyDescent="0.2">
      <c r="N215" s="1026"/>
      <c r="O215" s="1026"/>
      <c r="P215" s="1026"/>
      <c r="Q215" s="1026"/>
      <c r="R215" s="1026"/>
      <c r="S215" s="1026"/>
      <c r="T215" s="1026"/>
      <c r="U215" s="1026"/>
      <c r="V215" s="1026"/>
      <c r="W215" s="1026"/>
      <c r="X215" s="1026"/>
      <c r="Y215" s="1026"/>
      <c r="Z215" s="1026"/>
      <c r="AA215" s="1026"/>
      <c r="AB215" s="1026"/>
      <c r="AC215" s="1026"/>
      <c r="AD215" s="1026"/>
      <c r="AE215" s="1026"/>
      <c r="AF215" s="1026"/>
      <c r="AG215" s="1026"/>
    </row>
    <row r="216" spans="14:33" ht="12.75" x14ac:dyDescent="0.2">
      <c r="N216" s="1026"/>
      <c r="O216" s="1026"/>
      <c r="P216" s="1026"/>
      <c r="Q216" s="1026"/>
      <c r="R216" s="1026"/>
      <c r="S216" s="1026"/>
      <c r="T216" s="1026"/>
      <c r="U216" s="1026"/>
      <c r="V216" s="1026"/>
      <c r="W216" s="1026"/>
      <c r="X216" s="1026"/>
      <c r="Y216" s="1026"/>
      <c r="Z216" s="1026"/>
      <c r="AA216" s="1026"/>
      <c r="AB216" s="1026"/>
      <c r="AC216" s="1026"/>
      <c r="AD216" s="1026"/>
      <c r="AE216" s="1026"/>
      <c r="AF216" s="1026"/>
      <c r="AG216" s="1026"/>
    </row>
    <row r="217" spans="14:33" ht="12.75" x14ac:dyDescent="0.2">
      <c r="N217" s="1026"/>
      <c r="O217" s="1026"/>
      <c r="P217" s="1026"/>
      <c r="Q217" s="1026"/>
      <c r="R217" s="1026"/>
      <c r="S217" s="1026"/>
      <c r="T217" s="1026"/>
      <c r="U217" s="1026"/>
      <c r="V217" s="1026"/>
      <c r="W217" s="1026"/>
      <c r="X217" s="1026"/>
      <c r="Y217" s="1026"/>
      <c r="Z217" s="1026"/>
      <c r="AA217" s="1026"/>
      <c r="AB217" s="1026"/>
      <c r="AC217" s="1026"/>
      <c r="AD217" s="1026"/>
      <c r="AE217" s="1026"/>
      <c r="AF217" s="1026"/>
      <c r="AG217" s="1026"/>
    </row>
    <row r="218" spans="14:33" ht="12.75" x14ac:dyDescent="0.2">
      <c r="N218" s="1026"/>
      <c r="O218" s="1026"/>
      <c r="P218" s="1026"/>
      <c r="Q218" s="1026"/>
      <c r="R218" s="1026"/>
      <c r="S218" s="1026"/>
      <c r="T218" s="1026"/>
      <c r="U218" s="1026"/>
      <c r="V218" s="1026"/>
      <c r="W218" s="1026"/>
      <c r="X218" s="1026"/>
      <c r="Y218" s="1026"/>
      <c r="Z218" s="1026"/>
      <c r="AA218" s="1026"/>
      <c r="AB218" s="1026"/>
      <c r="AC218" s="1026"/>
      <c r="AD218" s="1026"/>
      <c r="AE218" s="1026"/>
      <c r="AF218" s="1026"/>
      <c r="AG218" s="1026"/>
    </row>
    <row r="219" spans="14:33" ht="12.75" x14ac:dyDescent="0.2">
      <c r="N219" s="1026"/>
      <c r="O219" s="1026"/>
      <c r="P219" s="1026"/>
      <c r="Q219" s="1026"/>
      <c r="R219" s="1026"/>
      <c r="S219" s="1026"/>
      <c r="T219" s="1026"/>
      <c r="U219" s="1026"/>
      <c r="V219" s="1026"/>
      <c r="W219" s="1026"/>
      <c r="X219" s="1026"/>
      <c r="Y219" s="1026"/>
      <c r="Z219" s="1026"/>
      <c r="AA219" s="1026"/>
      <c r="AB219" s="1026"/>
      <c r="AC219" s="1026"/>
      <c r="AD219" s="1026"/>
      <c r="AE219" s="1026"/>
      <c r="AF219" s="1026"/>
      <c r="AG219" s="1026"/>
    </row>
    <row r="220" spans="14:33" ht="12.75" x14ac:dyDescent="0.2">
      <c r="N220" s="1026"/>
      <c r="O220" s="1026"/>
      <c r="P220" s="1026"/>
      <c r="Q220" s="1026"/>
      <c r="R220" s="1026"/>
      <c r="S220" s="1026"/>
      <c r="T220" s="1026"/>
      <c r="U220" s="1026"/>
      <c r="V220" s="1026"/>
      <c r="W220" s="1026"/>
      <c r="X220" s="1026"/>
      <c r="Y220" s="1026"/>
      <c r="Z220" s="1026"/>
      <c r="AA220" s="1026"/>
      <c r="AB220" s="1026"/>
      <c r="AC220" s="1026"/>
      <c r="AD220" s="1026"/>
      <c r="AE220" s="1026"/>
      <c r="AF220" s="1026"/>
      <c r="AG220" s="1026"/>
    </row>
    <row r="221" spans="14:33" ht="12.75" x14ac:dyDescent="0.2">
      <c r="N221" s="1026"/>
      <c r="O221" s="1026"/>
      <c r="P221" s="1026"/>
      <c r="Q221" s="1026"/>
      <c r="R221" s="1026"/>
      <c r="S221" s="1026"/>
      <c r="T221" s="1026"/>
      <c r="U221" s="1026"/>
      <c r="V221" s="1026"/>
      <c r="W221" s="1026"/>
      <c r="X221" s="1026"/>
      <c r="Y221" s="1026"/>
      <c r="Z221" s="1026"/>
      <c r="AA221" s="1026"/>
      <c r="AB221" s="1026"/>
      <c r="AC221" s="1026"/>
      <c r="AD221" s="1026"/>
      <c r="AE221" s="1026"/>
      <c r="AF221" s="1026"/>
      <c r="AG221" s="1026"/>
    </row>
    <row r="222" spans="14:33" ht="12.75" x14ac:dyDescent="0.2">
      <c r="N222" s="1026"/>
      <c r="O222" s="1026"/>
      <c r="P222" s="1026"/>
      <c r="Q222" s="1026"/>
      <c r="R222" s="1026"/>
      <c r="S222" s="1026"/>
      <c r="T222" s="1026"/>
      <c r="U222" s="1026"/>
      <c r="V222" s="1026"/>
      <c r="W222" s="1026"/>
      <c r="X222" s="1026"/>
      <c r="Y222" s="1026"/>
      <c r="Z222" s="1026"/>
      <c r="AA222" s="1026"/>
      <c r="AB222" s="1026"/>
      <c r="AC222" s="1026"/>
      <c r="AD222" s="1026"/>
      <c r="AE222" s="1026"/>
      <c r="AF222" s="1026"/>
      <c r="AG222" s="1026"/>
    </row>
    <row r="223" spans="14:33" ht="12.75" x14ac:dyDescent="0.2">
      <c r="N223" s="1026"/>
      <c r="O223" s="1026"/>
      <c r="P223" s="1026"/>
      <c r="Q223" s="1026"/>
      <c r="R223" s="1026"/>
      <c r="S223" s="1026"/>
      <c r="T223" s="1026"/>
      <c r="U223" s="1026"/>
      <c r="V223" s="1026"/>
      <c r="W223" s="1026"/>
      <c r="X223" s="1026"/>
      <c r="Y223" s="1026"/>
      <c r="Z223" s="1026"/>
      <c r="AA223" s="1026"/>
      <c r="AB223" s="1026"/>
      <c r="AC223" s="1026"/>
      <c r="AD223" s="1026"/>
      <c r="AE223" s="1026"/>
      <c r="AF223" s="1026"/>
      <c r="AG223" s="1026"/>
    </row>
    <row r="224" spans="14:33" ht="12.75" x14ac:dyDescent="0.2">
      <c r="N224" s="1026"/>
      <c r="O224" s="1026"/>
      <c r="P224" s="1026"/>
      <c r="Q224" s="1026"/>
      <c r="R224" s="1026"/>
      <c r="S224" s="1026"/>
      <c r="T224" s="1026"/>
      <c r="U224" s="1026"/>
      <c r="V224" s="1026"/>
      <c r="W224" s="1026"/>
      <c r="X224" s="1026"/>
      <c r="Y224" s="1026"/>
      <c r="Z224" s="1026"/>
      <c r="AA224" s="1026"/>
      <c r="AB224" s="1026"/>
      <c r="AC224" s="1026"/>
      <c r="AD224" s="1026"/>
      <c r="AE224" s="1026"/>
      <c r="AF224" s="1026"/>
      <c r="AG224" s="1026"/>
    </row>
    <row r="225" spans="14:33" ht="12.75" x14ac:dyDescent="0.2">
      <c r="N225" s="1026"/>
      <c r="O225" s="1026"/>
      <c r="P225" s="1026"/>
      <c r="Q225" s="1026"/>
      <c r="R225" s="1026"/>
      <c r="S225" s="1026"/>
      <c r="T225" s="1026"/>
      <c r="U225" s="1026"/>
      <c r="V225" s="1026"/>
      <c r="W225" s="1026"/>
      <c r="X225" s="1026"/>
      <c r="Y225" s="1026"/>
      <c r="Z225" s="1026"/>
      <c r="AA225" s="1026"/>
      <c r="AB225" s="1026"/>
      <c r="AC225" s="1026"/>
      <c r="AD225" s="1026"/>
      <c r="AE225" s="1026"/>
      <c r="AF225" s="1026"/>
      <c r="AG225" s="1026"/>
    </row>
    <row r="226" spans="14:33" ht="12.75" x14ac:dyDescent="0.2">
      <c r="N226" s="1026"/>
      <c r="O226" s="1026"/>
      <c r="P226" s="1026"/>
      <c r="Q226" s="1026"/>
      <c r="R226" s="1026"/>
      <c r="S226" s="1026"/>
      <c r="T226" s="1026"/>
      <c r="U226" s="1026"/>
      <c r="V226" s="1026"/>
      <c r="W226" s="1026"/>
      <c r="X226" s="1026"/>
      <c r="Y226" s="1026"/>
      <c r="Z226" s="1026"/>
      <c r="AA226" s="1026"/>
      <c r="AB226" s="1026"/>
      <c r="AC226" s="1026"/>
      <c r="AD226" s="1026"/>
      <c r="AE226" s="1026"/>
      <c r="AF226" s="1026"/>
      <c r="AG226" s="1026"/>
    </row>
    <row r="227" spans="14:33" ht="12.75" x14ac:dyDescent="0.2">
      <c r="N227" s="1026"/>
      <c r="O227" s="1026"/>
      <c r="P227" s="1026"/>
      <c r="Q227" s="1026"/>
      <c r="R227" s="1026"/>
      <c r="S227" s="1026"/>
      <c r="T227" s="1026"/>
      <c r="U227" s="1026"/>
      <c r="V227" s="1026"/>
      <c r="W227" s="1026"/>
      <c r="X227" s="1026"/>
      <c r="Y227" s="1026"/>
      <c r="Z227" s="1026"/>
      <c r="AA227" s="1026"/>
      <c r="AB227" s="1026"/>
      <c r="AC227" s="1026"/>
      <c r="AD227" s="1026"/>
      <c r="AE227" s="1026"/>
      <c r="AF227" s="1026"/>
      <c r="AG227" s="1026"/>
    </row>
    <row r="228" spans="14:33" ht="12.75" x14ac:dyDescent="0.2">
      <c r="N228" s="1026"/>
      <c r="O228" s="1026"/>
      <c r="P228" s="1026"/>
      <c r="Q228" s="1026"/>
      <c r="R228" s="1026"/>
      <c r="S228" s="1026"/>
      <c r="T228" s="1026"/>
      <c r="U228" s="1026"/>
      <c r="V228" s="1026"/>
      <c r="W228" s="1026"/>
      <c r="X228" s="1026"/>
      <c r="Y228" s="1026"/>
      <c r="Z228" s="1026"/>
      <c r="AA228" s="1026"/>
      <c r="AB228" s="1026"/>
      <c r="AC228" s="1026"/>
      <c r="AD228" s="1026"/>
      <c r="AE228" s="1026"/>
      <c r="AF228" s="1026"/>
      <c r="AG228" s="1026"/>
    </row>
    <row r="229" spans="14:33" ht="12.75" x14ac:dyDescent="0.2">
      <c r="N229" s="1026"/>
      <c r="O229" s="1026"/>
      <c r="P229" s="1026"/>
      <c r="Q229" s="1026"/>
      <c r="R229" s="1026"/>
      <c r="S229" s="1026"/>
      <c r="T229" s="1026"/>
      <c r="U229" s="1026"/>
      <c r="V229" s="1026"/>
      <c r="W229" s="1026"/>
      <c r="X229" s="1026"/>
      <c r="Y229" s="1026"/>
      <c r="Z229" s="1026"/>
      <c r="AA229" s="1026"/>
      <c r="AB229" s="1026"/>
      <c r="AC229" s="1026"/>
      <c r="AD229" s="1026"/>
      <c r="AE229" s="1026"/>
      <c r="AF229" s="1026"/>
      <c r="AG229" s="1026"/>
    </row>
    <row r="230" spans="14:33" ht="12.75" x14ac:dyDescent="0.2">
      <c r="N230" s="1026"/>
      <c r="O230" s="1026"/>
      <c r="P230" s="1026"/>
      <c r="Q230" s="1026"/>
      <c r="R230" s="1026"/>
      <c r="S230" s="1026"/>
      <c r="T230" s="1026"/>
      <c r="U230" s="1026"/>
      <c r="V230" s="1026"/>
      <c r="W230" s="1026"/>
      <c r="X230" s="1026"/>
      <c r="Y230" s="1026"/>
      <c r="Z230" s="1026"/>
      <c r="AA230" s="1026"/>
      <c r="AB230" s="1026"/>
      <c r="AC230" s="1026"/>
      <c r="AD230" s="1026"/>
      <c r="AE230" s="1026"/>
      <c r="AF230" s="1026"/>
      <c r="AG230" s="1026"/>
    </row>
    <row r="231" spans="14:33" ht="12.75" x14ac:dyDescent="0.2">
      <c r="N231" s="1026"/>
      <c r="O231" s="1026"/>
      <c r="P231" s="1026"/>
      <c r="Q231" s="1026"/>
      <c r="R231" s="1026"/>
      <c r="S231" s="1026"/>
      <c r="T231" s="1026"/>
      <c r="U231" s="1026"/>
      <c r="V231" s="1026"/>
      <c r="W231" s="1026"/>
      <c r="X231" s="1026"/>
      <c r="Y231" s="1026"/>
      <c r="Z231" s="1026"/>
      <c r="AA231" s="1026"/>
      <c r="AB231" s="1026"/>
      <c r="AC231" s="1026"/>
      <c r="AD231" s="1026"/>
      <c r="AE231" s="1026"/>
      <c r="AF231" s="1026"/>
      <c r="AG231" s="1026"/>
    </row>
    <row r="232" spans="14:33" ht="12.75" x14ac:dyDescent="0.2">
      <c r="N232" s="1026"/>
      <c r="O232" s="1026"/>
      <c r="P232" s="1026"/>
      <c r="Q232" s="1026"/>
      <c r="R232" s="1026"/>
      <c r="S232" s="1026"/>
      <c r="T232" s="1026"/>
      <c r="U232" s="1026"/>
      <c r="V232" s="1026"/>
      <c r="W232" s="1026"/>
      <c r="X232" s="1026"/>
      <c r="Y232" s="1026"/>
      <c r="Z232" s="1026"/>
      <c r="AA232" s="1026"/>
      <c r="AB232" s="1026"/>
      <c r="AC232" s="1026"/>
      <c r="AD232" s="1026"/>
      <c r="AE232" s="1026"/>
      <c r="AF232" s="1026"/>
      <c r="AG232" s="1026"/>
    </row>
    <row r="233" spans="14:33" ht="12.75" x14ac:dyDescent="0.2">
      <c r="N233" s="1026"/>
      <c r="O233" s="1026"/>
      <c r="P233" s="1026"/>
      <c r="Q233" s="1026"/>
      <c r="R233" s="1026"/>
      <c r="S233" s="1026"/>
      <c r="T233" s="1026"/>
      <c r="U233" s="1026"/>
      <c r="V233" s="1026"/>
      <c r="W233" s="1026"/>
      <c r="X233" s="1026"/>
      <c r="Y233" s="1026"/>
      <c r="Z233" s="1026"/>
      <c r="AA233" s="1026"/>
      <c r="AB233" s="1026"/>
      <c r="AC233" s="1026"/>
      <c r="AD233" s="1026"/>
      <c r="AE233" s="1026"/>
      <c r="AF233" s="1026"/>
      <c r="AG233" s="1026"/>
    </row>
    <row r="234" spans="14:33" ht="12.75" x14ac:dyDescent="0.2">
      <c r="N234" s="1026"/>
      <c r="O234" s="1026"/>
      <c r="P234" s="1026"/>
      <c r="Q234" s="1026"/>
      <c r="R234" s="1026"/>
      <c r="S234" s="1026"/>
      <c r="T234" s="1026"/>
      <c r="U234" s="1026"/>
      <c r="V234" s="1026"/>
      <c r="W234" s="1026"/>
      <c r="X234" s="1026"/>
      <c r="Y234" s="1026"/>
      <c r="Z234" s="1026"/>
      <c r="AA234" s="1026"/>
      <c r="AB234" s="1026"/>
      <c r="AC234" s="1026"/>
      <c r="AD234" s="1026"/>
      <c r="AE234" s="1026"/>
      <c r="AF234" s="1026"/>
      <c r="AG234" s="1026"/>
    </row>
    <row r="235" spans="14:33" ht="12.75" x14ac:dyDescent="0.2">
      <c r="N235" s="1026"/>
      <c r="O235" s="1026"/>
      <c r="P235" s="1026"/>
      <c r="Q235" s="1026"/>
      <c r="R235" s="1026"/>
      <c r="S235" s="1026"/>
      <c r="T235" s="1026"/>
      <c r="U235" s="1026"/>
      <c r="V235" s="1026"/>
      <c r="W235" s="1026"/>
      <c r="X235" s="1026"/>
      <c r="Y235" s="1026"/>
      <c r="Z235" s="1026"/>
      <c r="AA235" s="1026"/>
      <c r="AB235" s="1026"/>
      <c r="AC235" s="1026"/>
      <c r="AD235" s="1026"/>
      <c r="AE235" s="1026"/>
      <c r="AF235" s="1026"/>
      <c r="AG235" s="1026"/>
    </row>
    <row r="236" spans="14:33" ht="12.75" x14ac:dyDescent="0.2">
      <c r="N236" s="1026"/>
      <c r="O236" s="1026"/>
      <c r="P236" s="1026"/>
      <c r="Q236" s="1026"/>
      <c r="R236" s="1026"/>
      <c r="S236" s="1026"/>
      <c r="T236" s="1026"/>
      <c r="U236" s="1026"/>
      <c r="V236" s="1026"/>
      <c r="W236" s="1026"/>
      <c r="X236" s="1026"/>
      <c r="Y236" s="1026"/>
      <c r="Z236" s="1026"/>
      <c r="AA236" s="1026"/>
      <c r="AB236" s="1026"/>
      <c r="AC236" s="1026"/>
      <c r="AD236" s="1026"/>
      <c r="AE236" s="1026"/>
      <c r="AF236" s="1026"/>
      <c r="AG236" s="1026"/>
    </row>
    <row r="237" spans="14:33" ht="12.75" x14ac:dyDescent="0.2">
      <c r="N237" s="1026"/>
      <c r="O237" s="1026"/>
      <c r="P237" s="1026"/>
      <c r="Q237" s="1026"/>
      <c r="R237" s="1026"/>
      <c r="S237" s="1026"/>
      <c r="T237" s="1026"/>
      <c r="U237" s="1026"/>
      <c r="V237" s="1026"/>
      <c r="W237" s="1026"/>
      <c r="X237" s="1026"/>
      <c r="Y237" s="1026"/>
      <c r="Z237" s="1026"/>
      <c r="AA237" s="1026"/>
      <c r="AB237" s="1026"/>
      <c r="AC237" s="1026"/>
      <c r="AD237" s="1026"/>
      <c r="AE237" s="1026"/>
      <c r="AF237" s="1026"/>
      <c r="AG237" s="1026"/>
    </row>
    <row r="238" spans="14:33" ht="12.75" x14ac:dyDescent="0.2">
      <c r="N238" s="1026"/>
      <c r="O238" s="1026"/>
      <c r="P238" s="1026"/>
      <c r="Q238" s="1026"/>
      <c r="R238" s="1026"/>
      <c r="S238" s="1026"/>
      <c r="T238" s="1026"/>
      <c r="U238" s="1026"/>
      <c r="V238" s="1026"/>
      <c r="W238" s="1026"/>
      <c r="X238" s="1026"/>
      <c r="Y238" s="1026"/>
      <c r="Z238" s="1026"/>
      <c r="AA238" s="1026"/>
      <c r="AB238" s="1026"/>
      <c r="AC238" s="1026"/>
      <c r="AD238" s="1026"/>
      <c r="AE238" s="1026"/>
      <c r="AF238" s="1026"/>
      <c r="AG238" s="1026"/>
    </row>
    <row r="239" spans="14:33" ht="12.75" x14ac:dyDescent="0.2">
      <c r="N239" s="1026"/>
      <c r="O239" s="1026"/>
      <c r="P239" s="1026"/>
      <c r="Q239" s="1026"/>
      <c r="R239" s="1026"/>
      <c r="S239" s="1026"/>
      <c r="T239" s="1026"/>
      <c r="U239" s="1026"/>
      <c r="V239" s="1026"/>
      <c r="W239" s="1026"/>
      <c r="X239" s="1026"/>
      <c r="Y239" s="1026"/>
      <c r="Z239" s="1026"/>
      <c r="AA239" s="1026"/>
      <c r="AB239" s="1026"/>
      <c r="AC239" s="1026"/>
      <c r="AD239" s="1026"/>
      <c r="AE239" s="1026"/>
      <c r="AF239" s="1026"/>
      <c r="AG239" s="1026"/>
    </row>
    <row r="240" spans="14:33" ht="12.75" x14ac:dyDescent="0.2">
      <c r="N240" s="1026"/>
      <c r="O240" s="1026"/>
      <c r="P240" s="1026"/>
      <c r="Q240" s="1026"/>
      <c r="R240" s="1026"/>
      <c r="S240" s="1026"/>
      <c r="T240" s="1026"/>
      <c r="U240" s="1026"/>
      <c r="V240" s="1026"/>
      <c r="W240" s="1026"/>
      <c r="X240" s="1026"/>
      <c r="Y240" s="1026"/>
      <c r="Z240" s="1026"/>
      <c r="AA240" s="1026"/>
      <c r="AB240" s="1026"/>
      <c r="AC240" s="1026"/>
      <c r="AD240" s="1026"/>
      <c r="AE240" s="1026"/>
      <c r="AF240" s="1026"/>
      <c r="AG240" s="1026"/>
    </row>
    <row r="241" spans="14:33" ht="12.75" x14ac:dyDescent="0.2">
      <c r="N241" s="1026"/>
      <c r="O241" s="1026"/>
      <c r="P241" s="1026"/>
      <c r="Q241" s="1026"/>
      <c r="R241" s="1026"/>
      <c r="S241" s="1026"/>
      <c r="T241" s="1026"/>
      <c r="U241" s="1026"/>
      <c r="V241" s="1026"/>
      <c r="W241" s="1026"/>
      <c r="X241" s="1026"/>
      <c r="Y241" s="1026"/>
      <c r="Z241" s="1026"/>
      <c r="AA241" s="1026"/>
      <c r="AB241" s="1026"/>
      <c r="AC241" s="1026"/>
      <c r="AD241" s="1026"/>
      <c r="AE241" s="1026"/>
      <c r="AF241" s="1026"/>
      <c r="AG241" s="1026"/>
    </row>
    <row r="242" spans="14:33" ht="12.75" x14ac:dyDescent="0.2">
      <c r="N242" s="1026"/>
      <c r="O242" s="1026"/>
      <c r="P242" s="1026"/>
      <c r="Q242" s="1026"/>
      <c r="R242" s="1026"/>
      <c r="S242" s="1026"/>
      <c r="T242" s="1026"/>
      <c r="U242" s="1026"/>
      <c r="V242" s="1026"/>
      <c r="W242" s="1026"/>
      <c r="X242" s="1026"/>
      <c r="Y242" s="1026"/>
      <c r="Z242" s="1026"/>
      <c r="AA242" s="1026"/>
      <c r="AB242" s="1026"/>
      <c r="AC242" s="1026"/>
      <c r="AD242" s="1026"/>
      <c r="AE242" s="1026"/>
      <c r="AF242" s="1026"/>
      <c r="AG242" s="1026"/>
    </row>
    <row r="243" spans="14:33" ht="12.75" x14ac:dyDescent="0.2">
      <c r="N243" s="1026"/>
      <c r="O243" s="1026"/>
      <c r="P243" s="1026"/>
      <c r="Q243" s="1026"/>
      <c r="R243" s="1026"/>
      <c r="S243" s="1026"/>
      <c r="T243" s="1026"/>
      <c r="U243" s="1026"/>
      <c r="V243" s="1026"/>
      <c r="W243" s="1026"/>
      <c r="X243" s="1026"/>
      <c r="Y243" s="1026"/>
      <c r="Z243" s="1026"/>
      <c r="AA243" s="1026"/>
      <c r="AB243" s="1026"/>
      <c r="AC243" s="1026"/>
      <c r="AD243" s="1026"/>
      <c r="AE243" s="1026"/>
      <c r="AF243" s="1026"/>
      <c r="AG243" s="1026"/>
    </row>
    <row r="244" spans="14:33" ht="12.75" x14ac:dyDescent="0.2">
      <c r="N244" s="1026"/>
      <c r="O244" s="1026"/>
      <c r="P244" s="1026"/>
      <c r="Q244" s="1026"/>
      <c r="R244" s="1026"/>
      <c r="S244" s="1026"/>
      <c r="T244" s="1026"/>
      <c r="U244" s="1026"/>
      <c r="V244" s="1026"/>
      <c r="W244" s="1026"/>
      <c r="X244" s="1026"/>
      <c r="Y244" s="1026"/>
      <c r="Z244" s="1026"/>
      <c r="AA244" s="1026"/>
      <c r="AB244" s="1026"/>
      <c r="AC244" s="1026"/>
      <c r="AD244" s="1026"/>
      <c r="AE244" s="1026"/>
      <c r="AF244" s="1026"/>
      <c r="AG244" s="1026"/>
    </row>
    <row r="245" spans="14:33" ht="12.75" x14ac:dyDescent="0.2">
      <c r="N245" s="1026"/>
      <c r="O245" s="1026"/>
      <c r="P245" s="1026"/>
      <c r="Q245" s="1026"/>
      <c r="R245" s="1026"/>
      <c r="S245" s="1026"/>
      <c r="T245" s="1026"/>
      <c r="U245" s="1026"/>
      <c r="V245" s="1026"/>
      <c r="W245" s="1026"/>
      <c r="X245" s="1026"/>
      <c r="Y245" s="1026"/>
      <c r="Z245" s="1026"/>
      <c r="AA245" s="1026"/>
      <c r="AB245" s="1026"/>
      <c r="AC245" s="1026"/>
      <c r="AD245" s="1026"/>
      <c r="AE245" s="1026"/>
      <c r="AF245" s="1026"/>
      <c r="AG245" s="1026"/>
    </row>
    <row r="246" spans="14:33" ht="12.75" x14ac:dyDescent="0.2">
      <c r="N246" s="1026"/>
      <c r="O246" s="1026"/>
      <c r="P246" s="1026"/>
      <c r="Q246" s="1026"/>
      <c r="R246" s="1026"/>
      <c r="S246" s="1026"/>
      <c r="T246" s="1026"/>
      <c r="U246" s="1026"/>
      <c r="V246" s="1026"/>
      <c r="W246" s="1026"/>
      <c r="X246" s="1026"/>
      <c r="Y246" s="1026"/>
      <c r="Z246" s="1026"/>
      <c r="AA246" s="1026"/>
      <c r="AB246" s="1026"/>
      <c r="AC246" s="1026"/>
      <c r="AD246" s="1026"/>
      <c r="AE246" s="1026"/>
      <c r="AF246" s="1026"/>
      <c r="AG246" s="1026"/>
    </row>
    <row r="247" spans="14:33" ht="12.75" x14ac:dyDescent="0.2">
      <c r="N247" s="1026"/>
      <c r="O247" s="1026"/>
      <c r="P247" s="1026"/>
      <c r="Q247" s="1026"/>
      <c r="R247" s="1026"/>
      <c r="S247" s="1026"/>
      <c r="T247" s="1026"/>
      <c r="U247" s="1026"/>
      <c r="V247" s="1026"/>
      <c r="W247" s="1026"/>
      <c r="X247" s="1026"/>
      <c r="Y247" s="1026"/>
      <c r="Z247" s="1026"/>
      <c r="AA247" s="1026"/>
      <c r="AB247" s="1026"/>
      <c r="AC247" s="1026"/>
      <c r="AD247" s="1026"/>
      <c r="AE247" s="1026"/>
      <c r="AF247" s="1026"/>
      <c r="AG247" s="1026"/>
    </row>
    <row r="248" spans="14:33" ht="12.75" x14ac:dyDescent="0.2">
      <c r="N248" s="1026"/>
      <c r="O248" s="1026"/>
      <c r="P248" s="1026"/>
      <c r="Q248" s="1026"/>
      <c r="R248" s="1026"/>
      <c r="S248" s="1026"/>
      <c r="T248" s="1026"/>
      <c r="U248" s="1026"/>
      <c r="V248" s="1026"/>
      <c r="W248" s="1026"/>
      <c r="X248" s="1026"/>
      <c r="Y248" s="1026"/>
      <c r="Z248" s="1026"/>
      <c r="AA248" s="1026"/>
      <c r="AB248" s="1026"/>
      <c r="AC248" s="1026"/>
      <c r="AD248" s="1026"/>
      <c r="AE248" s="1026"/>
      <c r="AF248" s="1026"/>
      <c r="AG248" s="1026"/>
    </row>
    <row r="249" spans="14:33" ht="12.75" x14ac:dyDescent="0.2">
      <c r="N249" s="1026"/>
      <c r="O249" s="1026"/>
      <c r="P249" s="1026"/>
      <c r="Q249" s="1026"/>
      <c r="R249" s="1026"/>
      <c r="S249" s="1026"/>
      <c r="T249" s="1026"/>
      <c r="U249" s="1026"/>
      <c r="V249" s="1026"/>
      <c r="W249" s="1026"/>
      <c r="X249" s="1026"/>
      <c r="Y249" s="1026"/>
      <c r="Z249" s="1026"/>
      <c r="AA249" s="1026"/>
      <c r="AB249" s="1026"/>
      <c r="AC249" s="1026"/>
      <c r="AD249" s="1026"/>
      <c r="AE249" s="1026"/>
      <c r="AF249" s="1026"/>
      <c r="AG249" s="1026"/>
    </row>
    <row r="250" spans="14:33" ht="12.75" x14ac:dyDescent="0.2">
      <c r="N250" s="1026"/>
      <c r="O250" s="1026"/>
      <c r="P250" s="1026"/>
      <c r="Q250" s="1026"/>
      <c r="R250" s="1026"/>
      <c r="S250" s="1026"/>
      <c r="T250" s="1026"/>
      <c r="U250" s="1026"/>
      <c r="V250" s="1026"/>
      <c r="W250" s="1026"/>
      <c r="X250" s="1026"/>
      <c r="Y250" s="1026"/>
      <c r="Z250" s="1026"/>
      <c r="AA250" s="1026"/>
      <c r="AB250" s="1026"/>
      <c r="AC250" s="1026"/>
      <c r="AD250" s="1026"/>
      <c r="AE250" s="1026"/>
      <c r="AF250" s="1026"/>
      <c r="AG250" s="1026"/>
    </row>
    <row r="251" spans="14:33" ht="12.75" x14ac:dyDescent="0.2">
      <c r="N251" s="1026"/>
      <c r="O251" s="1026"/>
      <c r="P251" s="1026"/>
      <c r="Q251" s="1026"/>
      <c r="R251" s="1026"/>
      <c r="S251" s="1026"/>
      <c r="T251" s="1026"/>
      <c r="U251" s="1026"/>
      <c r="V251" s="1026"/>
      <c r="W251" s="1026"/>
      <c r="X251" s="1026"/>
      <c r="Y251" s="1026"/>
      <c r="Z251" s="1026"/>
      <c r="AA251" s="1026"/>
      <c r="AB251" s="1026"/>
      <c r="AC251" s="1026"/>
      <c r="AD251" s="1026"/>
      <c r="AE251" s="1026"/>
      <c r="AF251" s="1026"/>
      <c r="AG251" s="1026"/>
    </row>
    <row r="252" spans="14:33" ht="12.75" x14ac:dyDescent="0.2">
      <c r="N252" s="1026"/>
      <c r="O252" s="1026"/>
      <c r="P252" s="1026"/>
      <c r="Q252" s="1026"/>
      <c r="R252" s="1026"/>
      <c r="S252" s="1026"/>
      <c r="T252" s="1026"/>
      <c r="U252" s="1026"/>
      <c r="V252" s="1026"/>
      <c r="W252" s="1026"/>
      <c r="X252" s="1026"/>
      <c r="Y252" s="1026"/>
      <c r="Z252" s="1026"/>
      <c r="AA252" s="1026"/>
      <c r="AB252" s="1026"/>
      <c r="AC252" s="1026"/>
      <c r="AD252" s="1026"/>
      <c r="AE252" s="1026"/>
      <c r="AF252" s="1026"/>
      <c r="AG252" s="1026"/>
    </row>
    <row r="253" spans="14:33" ht="12.75" x14ac:dyDescent="0.2">
      <c r="N253" s="1026"/>
      <c r="O253" s="1026"/>
      <c r="P253" s="1026"/>
      <c r="Q253" s="1026"/>
      <c r="R253" s="1026"/>
      <c r="S253" s="1026"/>
      <c r="T253" s="1026"/>
      <c r="U253" s="1026"/>
      <c r="V253" s="1026"/>
      <c r="W253" s="1026"/>
      <c r="X253" s="1026"/>
      <c r="Y253" s="1026"/>
      <c r="Z253" s="1026"/>
      <c r="AA253" s="1026"/>
      <c r="AB253" s="1026"/>
      <c r="AC253" s="1026"/>
      <c r="AD253" s="1026"/>
      <c r="AE253" s="1026"/>
      <c r="AF253" s="1026"/>
      <c r="AG253" s="1026"/>
    </row>
    <row r="254" spans="14:33" ht="12.75" x14ac:dyDescent="0.2">
      <c r="N254" s="1026"/>
      <c r="O254" s="1026"/>
      <c r="P254" s="1026"/>
      <c r="Q254" s="1026"/>
      <c r="R254" s="1026"/>
      <c r="S254" s="1026"/>
      <c r="T254" s="1026"/>
      <c r="U254" s="1026"/>
      <c r="V254" s="1026"/>
      <c r="W254" s="1026"/>
      <c r="X254" s="1026"/>
      <c r="Y254" s="1026"/>
      <c r="Z254" s="1026"/>
      <c r="AA254" s="1026"/>
      <c r="AB254" s="1026"/>
      <c r="AC254" s="1026"/>
      <c r="AD254" s="1026"/>
      <c r="AE254" s="1026"/>
      <c r="AF254" s="1026"/>
      <c r="AG254" s="1026"/>
    </row>
    <row r="255" spans="14:33" ht="12.75" x14ac:dyDescent="0.2">
      <c r="N255" s="1026"/>
      <c r="O255" s="1026"/>
      <c r="P255" s="1026"/>
      <c r="Q255" s="1026"/>
      <c r="R255" s="1026"/>
      <c r="S255" s="1026"/>
      <c r="T255" s="1026"/>
      <c r="U255" s="1026"/>
      <c r="V255" s="1026"/>
      <c r="W255" s="1026"/>
      <c r="X255" s="1026"/>
      <c r="Y255" s="1026"/>
      <c r="Z255" s="1026"/>
      <c r="AA255" s="1026"/>
      <c r="AB255" s="1026"/>
      <c r="AC255" s="1026"/>
      <c r="AD255" s="1026"/>
      <c r="AE255" s="1026"/>
      <c r="AF255" s="1026"/>
      <c r="AG255" s="1026"/>
    </row>
    <row r="256" spans="14:33" ht="12.75" x14ac:dyDescent="0.2">
      <c r="N256" s="1026"/>
      <c r="O256" s="1026"/>
      <c r="P256" s="1026"/>
      <c r="Q256" s="1026"/>
      <c r="R256" s="1026"/>
      <c r="S256" s="1026"/>
      <c r="T256" s="1026"/>
      <c r="U256" s="1026"/>
      <c r="V256" s="1026"/>
      <c r="W256" s="1026"/>
      <c r="X256" s="1026"/>
      <c r="Y256" s="1026"/>
      <c r="Z256" s="1026"/>
      <c r="AA256" s="1026"/>
      <c r="AB256" s="1026"/>
      <c r="AC256" s="1026"/>
      <c r="AD256" s="1026"/>
      <c r="AE256" s="1026"/>
      <c r="AF256" s="1026"/>
      <c r="AG256" s="1026"/>
    </row>
    <row r="257" spans="14:33" ht="12.75" x14ac:dyDescent="0.2">
      <c r="N257" s="1026"/>
      <c r="O257" s="1026"/>
      <c r="P257" s="1026"/>
      <c r="Q257" s="1026"/>
      <c r="R257" s="1026"/>
      <c r="S257" s="1026"/>
      <c r="T257" s="1026"/>
      <c r="U257" s="1026"/>
      <c r="V257" s="1026"/>
      <c r="W257" s="1026"/>
      <c r="X257" s="1026"/>
      <c r="Y257" s="1026"/>
      <c r="Z257" s="1026"/>
      <c r="AA257" s="1026"/>
      <c r="AB257" s="1026"/>
      <c r="AC257" s="1026"/>
      <c r="AD257" s="1026"/>
      <c r="AE257" s="1026"/>
      <c r="AF257" s="1026"/>
      <c r="AG257" s="1026"/>
    </row>
    <row r="258" spans="14:33" ht="12.75" x14ac:dyDescent="0.2">
      <c r="N258" s="1026"/>
      <c r="O258" s="1026"/>
      <c r="P258" s="1026"/>
      <c r="Q258" s="1026"/>
      <c r="R258" s="1026"/>
      <c r="S258" s="1026"/>
      <c r="T258" s="1026"/>
      <c r="U258" s="1026"/>
      <c r="V258" s="1026"/>
      <c r="W258" s="1026"/>
      <c r="X258" s="1026"/>
      <c r="Y258" s="1026"/>
      <c r="Z258" s="1026"/>
      <c r="AA258" s="1026"/>
      <c r="AB258" s="1026"/>
      <c r="AC258" s="1026"/>
      <c r="AD258" s="1026"/>
      <c r="AE258" s="1026"/>
      <c r="AF258" s="1026"/>
      <c r="AG258" s="1026"/>
    </row>
    <row r="259" spans="14:33" ht="12.75" x14ac:dyDescent="0.2">
      <c r="N259" s="1026"/>
      <c r="O259" s="1026"/>
      <c r="P259" s="1026"/>
      <c r="Q259" s="1026"/>
      <c r="R259" s="1026"/>
      <c r="S259" s="1026"/>
      <c r="T259" s="1026"/>
      <c r="U259" s="1026"/>
      <c r="V259" s="1026"/>
      <c r="W259" s="1026"/>
      <c r="X259" s="1026"/>
      <c r="Y259" s="1026"/>
      <c r="Z259" s="1026"/>
      <c r="AA259" s="1026"/>
      <c r="AB259" s="1026"/>
      <c r="AC259" s="1026"/>
      <c r="AD259" s="1026"/>
      <c r="AE259" s="1026"/>
      <c r="AF259" s="1026"/>
      <c r="AG259" s="1026"/>
    </row>
    <row r="260" spans="14:33" ht="12.75" x14ac:dyDescent="0.2">
      <c r="N260" s="1026"/>
      <c r="O260" s="1026"/>
      <c r="P260" s="1026"/>
      <c r="Q260" s="1026"/>
      <c r="R260" s="1026"/>
      <c r="S260" s="1026"/>
      <c r="T260" s="1026"/>
      <c r="U260" s="1026"/>
      <c r="V260" s="1026"/>
      <c r="W260" s="1026"/>
      <c r="X260" s="1026"/>
      <c r="Y260" s="1026"/>
      <c r="Z260" s="1026"/>
      <c r="AA260" s="1026"/>
      <c r="AB260" s="1026"/>
      <c r="AC260" s="1026"/>
      <c r="AD260" s="1026"/>
      <c r="AE260" s="1026"/>
      <c r="AF260" s="1026"/>
      <c r="AG260" s="1026"/>
    </row>
    <row r="261" spans="14:33" ht="12.75" x14ac:dyDescent="0.2">
      <c r="N261" s="1026"/>
      <c r="O261" s="1026"/>
      <c r="P261" s="1026"/>
      <c r="Q261" s="1026"/>
      <c r="R261" s="1026"/>
      <c r="S261" s="1026"/>
      <c r="T261" s="1026"/>
      <c r="U261" s="1026"/>
      <c r="V261" s="1026"/>
      <c r="W261" s="1026"/>
      <c r="X261" s="1026"/>
      <c r="Y261" s="1026"/>
      <c r="Z261" s="1026"/>
      <c r="AA261" s="1026"/>
      <c r="AB261" s="1026"/>
      <c r="AC261" s="1026"/>
      <c r="AD261" s="1026"/>
      <c r="AE261" s="1026"/>
      <c r="AF261" s="1026"/>
      <c r="AG261" s="1026"/>
    </row>
    <row r="262" spans="14:33" ht="12.75" x14ac:dyDescent="0.2">
      <c r="N262" s="1026"/>
      <c r="O262" s="1026"/>
      <c r="P262" s="1026"/>
      <c r="Q262" s="1026"/>
      <c r="R262" s="1026"/>
      <c r="S262" s="1026"/>
      <c r="T262" s="1026"/>
      <c r="U262" s="1026"/>
      <c r="V262" s="1026"/>
      <c r="W262" s="1026"/>
      <c r="X262" s="1026"/>
      <c r="Y262" s="1026"/>
      <c r="Z262" s="1026"/>
      <c r="AA262" s="1026"/>
      <c r="AB262" s="1026"/>
      <c r="AC262" s="1026"/>
      <c r="AD262" s="1026"/>
      <c r="AE262" s="1026"/>
      <c r="AF262" s="1026"/>
      <c r="AG262" s="1026"/>
    </row>
    <row r="263" spans="14:33" ht="12.75" x14ac:dyDescent="0.2">
      <c r="N263" s="1026"/>
      <c r="O263" s="1026"/>
      <c r="P263" s="1026"/>
      <c r="Q263" s="1026"/>
      <c r="R263" s="1026"/>
      <c r="S263" s="1026"/>
      <c r="T263" s="1026"/>
      <c r="U263" s="1026"/>
      <c r="V263" s="1026"/>
      <c r="W263" s="1026"/>
      <c r="X263" s="1026"/>
      <c r="Y263" s="1026"/>
      <c r="Z263" s="1026"/>
      <c r="AA263" s="1026"/>
      <c r="AB263" s="1026"/>
      <c r="AC263" s="1026"/>
      <c r="AD263" s="1026"/>
      <c r="AE263" s="1026"/>
      <c r="AF263" s="1026"/>
      <c r="AG263" s="1026"/>
    </row>
    <row r="264" spans="14:33" ht="12.75" x14ac:dyDescent="0.2">
      <c r="N264" s="1026"/>
      <c r="O264" s="1026"/>
      <c r="P264" s="1026"/>
      <c r="Q264" s="1026"/>
      <c r="R264" s="1026"/>
      <c r="S264" s="1026"/>
      <c r="T264" s="1026"/>
      <c r="U264" s="1026"/>
      <c r="V264" s="1026"/>
      <c r="W264" s="1026"/>
      <c r="X264" s="1026"/>
      <c r="Y264" s="1026"/>
      <c r="Z264" s="1026"/>
      <c r="AA264" s="1026"/>
      <c r="AB264" s="1026"/>
      <c r="AC264" s="1026"/>
      <c r="AD264" s="1026"/>
      <c r="AE264" s="1026"/>
      <c r="AF264" s="1026"/>
      <c r="AG264" s="1026"/>
    </row>
    <row r="265" spans="14:33" ht="12.75" x14ac:dyDescent="0.2">
      <c r="N265" s="1026"/>
      <c r="O265" s="1026"/>
      <c r="P265" s="1026"/>
      <c r="Q265" s="1026"/>
      <c r="R265" s="1026"/>
      <c r="S265" s="1026"/>
      <c r="T265" s="1026"/>
      <c r="U265" s="1026"/>
      <c r="V265" s="1026"/>
      <c r="W265" s="1026"/>
      <c r="X265" s="1026"/>
      <c r="Y265" s="1026"/>
      <c r="Z265" s="1026"/>
      <c r="AA265" s="1026"/>
      <c r="AB265" s="1026"/>
      <c r="AC265" s="1026"/>
      <c r="AD265" s="1026"/>
      <c r="AE265" s="1026"/>
      <c r="AF265" s="1026"/>
      <c r="AG265" s="1026"/>
    </row>
    <row r="266" spans="14:33" ht="12.75" x14ac:dyDescent="0.2">
      <c r="N266" s="1026"/>
      <c r="O266" s="1026"/>
      <c r="P266" s="1026"/>
      <c r="Q266" s="1026"/>
      <c r="R266" s="1026"/>
      <c r="S266" s="1026"/>
      <c r="T266" s="1026"/>
      <c r="U266" s="1026"/>
      <c r="V266" s="1026"/>
      <c r="W266" s="1026"/>
      <c r="X266" s="1026"/>
      <c r="Y266" s="1026"/>
      <c r="Z266" s="1026"/>
      <c r="AA266" s="1026"/>
      <c r="AB266" s="1026"/>
      <c r="AC266" s="1026"/>
      <c r="AD266" s="1026"/>
      <c r="AE266" s="1026"/>
      <c r="AF266" s="1026"/>
      <c r="AG266" s="1026"/>
    </row>
    <row r="267" spans="14:33" ht="12.75" x14ac:dyDescent="0.2">
      <c r="N267" s="1026"/>
      <c r="O267" s="1026"/>
      <c r="P267" s="1026"/>
      <c r="Q267" s="1026"/>
      <c r="R267" s="1026"/>
      <c r="S267" s="1026"/>
      <c r="T267" s="1026"/>
      <c r="U267" s="1026"/>
      <c r="V267" s="1026"/>
      <c r="W267" s="1026"/>
      <c r="X267" s="1026"/>
      <c r="Y267" s="1026"/>
      <c r="Z267" s="1026"/>
      <c r="AA267" s="1026"/>
      <c r="AB267" s="1026"/>
      <c r="AC267" s="1026"/>
      <c r="AD267" s="1026"/>
      <c r="AE267" s="1026"/>
      <c r="AF267" s="1026"/>
      <c r="AG267" s="1026"/>
    </row>
    <row r="268" spans="14:33" ht="12.75" x14ac:dyDescent="0.2">
      <c r="N268" s="1026"/>
      <c r="O268" s="1026"/>
      <c r="P268" s="1026"/>
      <c r="Q268" s="1026"/>
      <c r="R268" s="1026"/>
      <c r="S268" s="1026"/>
      <c r="T268" s="1026"/>
      <c r="U268" s="1026"/>
      <c r="V268" s="1026"/>
      <c r="W268" s="1026"/>
      <c r="X268" s="1026"/>
      <c r="Y268" s="1026"/>
      <c r="Z268" s="1026"/>
      <c r="AA268" s="1026"/>
      <c r="AB268" s="1026"/>
      <c r="AC268" s="1026"/>
      <c r="AD268" s="1026"/>
      <c r="AE268" s="1026"/>
      <c r="AF268" s="1026"/>
      <c r="AG268" s="1026"/>
    </row>
    <row r="269" spans="14:33" ht="12.75" x14ac:dyDescent="0.2">
      <c r="N269" s="1026"/>
      <c r="O269" s="1026"/>
      <c r="P269" s="1026"/>
      <c r="Q269" s="1026"/>
      <c r="R269" s="1026"/>
      <c r="S269" s="1026"/>
      <c r="T269" s="1026"/>
      <c r="U269" s="1026"/>
      <c r="V269" s="1026"/>
      <c r="W269" s="1026"/>
      <c r="X269" s="1026"/>
      <c r="Y269" s="1026"/>
      <c r="Z269" s="1026"/>
      <c r="AA269" s="1026"/>
      <c r="AB269" s="1026"/>
      <c r="AC269" s="1026"/>
      <c r="AD269" s="1026"/>
      <c r="AE269" s="1026"/>
      <c r="AF269" s="1026"/>
      <c r="AG269" s="1026"/>
    </row>
    <row r="270" spans="14:33" ht="12.75" x14ac:dyDescent="0.2">
      <c r="N270" s="1026"/>
      <c r="O270" s="1026"/>
      <c r="P270" s="1026"/>
      <c r="Q270" s="1026"/>
      <c r="R270" s="1026"/>
      <c r="S270" s="1026"/>
      <c r="T270" s="1026"/>
      <c r="U270" s="1026"/>
      <c r="V270" s="1026"/>
      <c r="W270" s="1026"/>
      <c r="X270" s="1026"/>
      <c r="Y270" s="1026"/>
      <c r="Z270" s="1026"/>
      <c r="AA270" s="1026"/>
      <c r="AB270" s="1026"/>
      <c r="AC270" s="1026"/>
      <c r="AD270" s="1026"/>
      <c r="AE270" s="1026"/>
      <c r="AF270" s="1026"/>
      <c r="AG270" s="1026"/>
    </row>
    <row r="271" spans="14:33" ht="12.75" x14ac:dyDescent="0.2">
      <c r="N271" s="1026"/>
      <c r="O271" s="1026"/>
      <c r="P271" s="1026"/>
      <c r="Q271" s="1026"/>
      <c r="R271" s="1026"/>
      <c r="S271" s="1026"/>
      <c r="T271" s="1026"/>
      <c r="U271" s="1026"/>
      <c r="V271" s="1026"/>
      <c r="W271" s="1026"/>
      <c r="X271" s="1026"/>
      <c r="Y271" s="1026"/>
      <c r="Z271" s="1026"/>
      <c r="AA271" s="1026"/>
      <c r="AB271" s="1026"/>
      <c r="AC271" s="1026"/>
      <c r="AD271" s="1026"/>
      <c r="AE271" s="1026"/>
      <c r="AF271" s="1026"/>
      <c r="AG271" s="1026"/>
    </row>
    <row r="272" spans="14:33" ht="12.75" x14ac:dyDescent="0.2">
      <c r="N272" s="1026"/>
      <c r="O272" s="1026"/>
      <c r="P272" s="1026"/>
      <c r="Q272" s="1026"/>
      <c r="R272" s="1026"/>
      <c r="S272" s="1026"/>
      <c r="T272" s="1026"/>
      <c r="U272" s="1026"/>
      <c r="V272" s="1026"/>
      <c r="W272" s="1026"/>
      <c r="X272" s="1026"/>
      <c r="Y272" s="1026"/>
      <c r="Z272" s="1026"/>
      <c r="AA272" s="1026"/>
      <c r="AB272" s="1026"/>
      <c r="AC272" s="1026"/>
      <c r="AD272" s="1026"/>
      <c r="AE272" s="1026"/>
      <c r="AF272" s="1026"/>
      <c r="AG272" s="1026"/>
    </row>
    <row r="273" spans="14:33" ht="12.75" x14ac:dyDescent="0.2">
      <c r="N273" s="1026"/>
      <c r="O273" s="1026"/>
      <c r="P273" s="1026"/>
      <c r="Q273" s="1026"/>
      <c r="R273" s="1026"/>
      <c r="S273" s="1026"/>
      <c r="T273" s="1026"/>
      <c r="U273" s="1026"/>
      <c r="V273" s="1026"/>
      <c r="W273" s="1026"/>
      <c r="X273" s="1026"/>
      <c r="Y273" s="1026"/>
      <c r="Z273" s="1026"/>
      <c r="AA273" s="1026"/>
      <c r="AB273" s="1026"/>
      <c r="AC273" s="1026"/>
      <c r="AD273" s="1026"/>
      <c r="AE273" s="1026"/>
      <c r="AF273" s="1026"/>
      <c r="AG273" s="1026"/>
    </row>
    <row r="274" spans="14:33" ht="12.75" x14ac:dyDescent="0.2">
      <c r="N274" s="1026"/>
      <c r="O274" s="1026"/>
      <c r="P274" s="1026"/>
      <c r="Q274" s="1026"/>
      <c r="R274" s="1026"/>
      <c r="S274" s="1026"/>
      <c r="T274" s="1026"/>
      <c r="U274" s="1026"/>
      <c r="V274" s="1026"/>
      <c r="W274" s="1026"/>
      <c r="X274" s="1026"/>
      <c r="Y274" s="1026"/>
      <c r="Z274" s="1026"/>
      <c r="AA274" s="1026"/>
      <c r="AB274" s="1026"/>
      <c r="AC274" s="1026"/>
      <c r="AD274" s="1026"/>
      <c r="AE274" s="1026"/>
      <c r="AF274" s="1026"/>
      <c r="AG274" s="1026"/>
    </row>
    <row r="275" spans="14:33" ht="12.75" x14ac:dyDescent="0.2">
      <c r="N275" s="1026"/>
      <c r="O275" s="1026"/>
      <c r="P275" s="1026"/>
      <c r="Q275" s="1026"/>
      <c r="R275" s="1026"/>
      <c r="S275" s="1026"/>
      <c r="T275" s="1026"/>
      <c r="U275" s="1026"/>
      <c r="V275" s="1026"/>
      <c r="W275" s="1026"/>
      <c r="X275" s="1026"/>
      <c r="Y275" s="1026"/>
      <c r="Z275" s="1026"/>
      <c r="AA275" s="1026"/>
      <c r="AB275" s="1026"/>
      <c r="AC275" s="1026"/>
      <c r="AD275" s="1026"/>
      <c r="AE275" s="1026"/>
      <c r="AF275" s="1026"/>
      <c r="AG275" s="1026"/>
    </row>
    <row r="276" spans="14:33" ht="12.75" x14ac:dyDescent="0.2">
      <c r="N276" s="1026"/>
      <c r="O276" s="1026"/>
      <c r="P276" s="1026"/>
      <c r="Q276" s="1026"/>
      <c r="R276" s="1026"/>
      <c r="S276" s="1026"/>
      <c r="T276" s="1026"/>
      <c r="U276" s="1026"/>
      <c r="V276" s="1026"/>
      <c r="W276" s="1026"/>
      <c r="X276" s="1026"/>
      <c r="Y276" s="1026"/>
      <c r="Z276" s="1026"/>
      <c r="AA276" s="1026"/>
      <c r="AB276" s="1026"/>
      <c r="AC276" s="1026"/>
      <c r="AD276" s="1026"/>
      <c r="AE276" s="1026"/>
      <c r="AF276" s="1026"/>
      <c r="AG276" s="1026"/>
    </row>
    <row r="277" spans="14:33" ht="12.75" x14ac:dyDescent="0.2">
      <c r="N277" s="1026"/>
      <c r="O277" s="1026"/>
      <c r="P277" s="1026"/>
      <c r="Q277" s="1026"/>
      <c r="R277" s="1026"/>
      <c r="S277" s="1026"/>
      <c r="T277" s="1026"/>
      <c r="U277" s="1026"/>
      <c r="V277" s="1026"/>
      <c r="W277" s="1026"/>
      <c r="X277" s="1026"/>
      <c r="Y277" s="1026"/>
      <c r="Z277" s="1026"/>
      <c r="AA277" s="1026"/>
      <c r="AB277" s="1026"/>
      <c r="AC277" s="1026"/>
      <c r="AD277" s="1026"/>
      <c r="AE277" s="1026"/>
      <c r="AF277" s="1026"/>
      <c r="AG277" s="1026"/>
    </row>
    <row r="278" spans="14:33" ht="12.75" x14ac:dyDescent="0.2">
      <c r="N278" s="1026"/>
      <c r="O278" s="1026"/>
      <c r="P278" s="1026"/>
      <c r="Q278" s="1026"/>
      <c r="R278" s="1026"/>
      <c r="S278" s="1026"/>
      <c r="T278" s="1026"/>
      <c r="U278" s="1026"/>
      <c r="V278" s="1026"/>
      <c r="W278" s="1026"/>
      <c r="X278" s="1026"/>
      <c r="Y278" s="1026"/>
      <c r="Z278" s="1026"/>
      <c r="AA278" s="1026"/>
      <c r="AB278" s="1026"/>
      <c r="AC278" s="1026"/>
      <c r="AD278" s="1026"/>
      <c r="AE278" s="1026"/>
      <c r="AF278" s="1026"/>
      <c r="AG278" s="1026"/>
    </row>
    <row r="279" spans="14:33" ht="12.75" x14ac:dyDescent="0.2">
      <c r="N279" s="1026"/>
      <c r="O279" s="1026"/>
      <c r="P279" s="1026"/>
      <c r="Q279" s="1026"/>
      <c r="R279" s="1026"/>
      <c r="S279" s="1026"/>
      <c r="T279" s="1026"/>
      <c r="U279" s="1026"/>
      <c r="V279" s="1026"/>
      <c r="W279" s="1026"/>
      <c r="X279" s="1026"/>
      <c r="Y279" s="1026"/>
      <c r="Z279" s="1026"/>
      <c r="AA279" s="1026"/>
      <c r="AB279" s="1026"/>
      <c r="AC279" s="1026"/>
      <c r="AD279" s="1026"/>
      <c r="AE279" s="1026"/>
      <c r="AF279" s="1026"/>
      <c r="AG279" s="1026"/>
    </row>
    <row r="280" spans="14:33" ht="12.75" x14ac:dyDescent="0.2">
      <c r="N280" s="1026"/>
      <c r="O280" s="1026"/>
      <c r="P280" s="1026"/>
      <c r="Q280" s="1026"/>
      <c r="R280" s="1026"/>
      <c r="S280" s="1026"/>
      <c r="T280" s="1026"/>
      <c r="U280" s="1026"/>
      <c r="V280" s="1026"/>
      <c r="W280" s="1026"/>
      <c r="X280" s="1026"/>
      <c r="Y280" s="1026"/>
      <c r="Z280" s="1026"/>
      <c r="AA280" s="1026"/>
      <c r="AB280" s="1026"/>
      <c r="AC280" s="1026"/>
      <c r="AD280" s="1026"/>
      <c r="AE280" s="1026"/>
      <c r="AF280" s="1026"/>
      <c r="AG280" s="1026"/>
    </row>
    <row r="281" spans="14:33" ht="12.75" x14ac:dyDescent="0.2">
      <c r="N281" s="1026"/>
      <c r="O281" s="1026"/>
      <c r="P281" s="1026"/>
      <c r="Q281" s="1026"/>
      <c r="R281" s="1026"/>
      <c r="S281" s="1026"/>
      <c r="T281" s="1026"/>
      <c r="U281" s="1026"/>
      <c r="V281" s="1026"/>
      <c r="W281" s="1026"/>
      <c r="X281" s="1026"/>
      <c r="Y281" s="1026"/>
      <c r="Z281" s="1026"/>
      <c r="AA281" s="1026"/>
      <c r="AB281" s="1026"/>
      <c r="AC281" s="1026"/>
      <c r="AD281" s="1026"/>
      <c r="AE281" s="1026"/>
      <c r="AF281" s="1026"/>
      <c r="AG281" s="1026"/>
    </row>
    <row r="282" spans="14:33" ht="12.75" x14ac:dyDescent="0.2">
      <c r="N282" s="1026"/>
      <c r="O282" s="1026"/>
      <c r="P282" s="1026"/>
      <c r="Q282" s="1026"/>
      <c r="R282" s="1026"/>
      <c r="S282" s="1026"/>
      <c r="T282" s="1026"/>
      <c r="U282" s="1026"/>
      <c r="V282" s="1026"/>
      <c r="W282" s="1026"/>
      <c r="X282" s="1026"/>
      <c r="Y282" s="1026"/>
      <c r="Z282" s="1026"/>
      <c r="AA282" s="1026"/>
      <c r="AB282" s="1026"/>
      <c r="AC282" s="1026"/>
      <c r="AD282" s="1026"/>
      <c r="AE282" s="1026"/>
      <c r="AF282" s="1026"/>
      <c r="AG282" s="1026"/>
    </row>
    <row r="283" spans="14:33" ht="12.75" x14ac:dyDescent="0.2">
      <c r="N283" s="1026"/>
      <c r="O283" s="1026"/>
      <c r="P283" s="1026"/>
      <c r="Q283" s="1026"/>
      <c r="R283" s="1026"/>
      <c r="S283" s="1026"/>
      <c r="T283" s="1026"/>
      <c r="U283" s="1026"/>
      <c r="V283" s="1026"/>
      <c r="W283" s="1026"/>
      <c r="X283" s="1026"/>
      <c r="Y283" s="1026"/>
      <c r="Z283" s="1026"/>
      <c r="AA283" s="1026"/>
      <c r="AB283" s="1026"/>
      <c r="AC283" s="1026"/>
      <c r="AD283" s="1026"/>
      <c r="AE283" s="1026"/>
      <c r="AF283" s="1026"/>
      <c r="AG283" s="1026"/>
    </row>
    <row r="284" spans="14:33" ht="12.75" x14ac:dyDescent="0.2">
      <c r="N284" s="1026"/>
      <c r="O284" s="1026"/>
      <c r="P284" s="1026"/>
      <c r="Q284" s="1026"/>
      <c r="R284" s="1026"/>
      <c r="S284" s="1026"/>
      <c r="T284" s="1026"/>
      <c r="U284" s="1026"/>
      <c r="V284" s="1026"/>
      <c r="W284" s="1026"/>
      <c r="X284" s="1026"/>
      <c r="Y284" s="1026"/>
      <c r="Z284" s="1026"/>
      <c r="AA284" s="1026"/>
      <c r="AB284" s="1026"/>
      <c r="AC284" s="1026"/>
      <c r="AD284" s="1026"/>
      <c r="AE284" s="1026"/>
      <c r="AF284" s="1026"/>
      <c r="AG284" s="1026"/>
    </row>
    <row r="285" spans="14:33" ht="12.75" x14ac:dyDescent="0.2">
      <c r="N285" s="1026"/>
      <c r="O285" s="1026"/>
      <c r="P285" s="1026"/>
      <c r="Q285" s="1026"/>
      <c r="R285" s="1026"/>
      <c r="S285" s="1026"/>
      <c r="T285" s="1026"/>
      <c r="U285" s="1026"/>
      <c r="V285" s="1026"/>
      <c r="W285" s="1026"/>
      <c r="X285" s="1026"/>
      <c r="Y285" s="1026"/>
      <c r="Z285" s="1026"/>
      <c r="AA285" s="1026"/>
      <c r="AB285" s="1026"/>
      <c r="AC285" s="1026"/>
      <c r="AD285" s="1026"/>
      <c r="AE285" s="1026"/>
      <c r="AF285" s="1026"/>
      <c r="AG285" s="1026"/>
    </row>
    <row r="286" spans="14:33" ht="12.75" x14ac:dyDescent="0.2">
      <c r="N286" s="1026"/>
      <c r="O286" s="1026"/>
      <c r="P286" s="1026"/>
      <c r="Q286" s="1026"/>
      <c r="R286" s="1026"/>
      <c r="S286" s="1026"/>
      <c r="T286" s="1026"/>
      <c r="U286" s="1026"/>
      <c r="V286" s="1026"/>
      <c r="W286" s="1026"/>
      <c r="X286" s="1026"/>
      <c r="Y286" s="1026"/>
      <c r="Z286" s="1026"/>
      <c r="AA286" s="1026"/>
      <c r="AB286" s="1026"/>
      <c r="AC286" s="1026"/>
      <c r="AD286" s="1026"/>
      <c r="AE286" s="1026"/>
      <c r="AF286" s="1026"/>
      <c r="AG286" s="1026"/>
    </row>
    <row r="287" spans="14:33" ht="12.75" x14ac:dyDescent="0.2">
      <c r="N287" s="1026"/>
      <c r="O287" s="1026"/>
      <c r="P287" s="1026"/>
      <c r="Q287" s="1026"/>
      <c r="R287" s="1026"/>
      <c r="S287" s="1026"/>
      <c r="T287" s="1026"/>
      <c r="U287" s="1026"/>
      <c r="V287" s="1026"/>
      <c r="W287" s="1026"/>
      <c r="X287" s="1026"/>
      <c r="Y287" s="1026"/>
      <c r="Z287" s="1026"/>
      <c r="AA287" s="1026"/>
      <c r="AB287" s="1026"/>
      <c r="AC287" s="1026"/>
      <c r="AD287" s="1026"/>
      <c r="AE287" s="1026"/>
      <c r="AF287" s="1026"/>
      <c r="AG287" s="1026"/>
    </row>
    <row r="288" spans="14:33" ht="12.75" x14ac:dyDescent="0.2">
      <c r="N288" s="1026"/>
      <c r="O288" s="1026"/>
      <c r="P288" s="1026"/>
      <c r="Q288" s="1026"/>
      <c r="R288" s="1026"/>
      <c r="S288" s="1026"/>
      <c r="T288" s="1026"/>
      <c r="U288" s="1026"/>
      <c r="V288" s="1026"/>
      <c r="W288" s="1026"/>
      <c r="X288" s="1026"/>
      <c r="Y288" s="1026"/>
      <c r="Z288" s="1026"/>
      <c r="AA288" s="1026"/>
      <c r="AB288" s="1026"/>
      <c r="AC288" s="1026"/>
      <c r="AD288" s="1026"/>
      <c r="AE288" s="1026"/>
      <c r="AF288" s="1026"/>
      <c r="AG288" s="1026"/>
    </row>
    <row r="289" spans="14:33" ht="12.75" x14ac:dyDescent="0.2">
      <c r="N289" s="1026"/>
      <c r="O289" s="1026"/>
      <c r="P289" s="1026"/>
      <c r="Q289" s="1026"/>
      <c r="R289" s="1026"/>
      <c r="S289" s="1026"/>
      <c r="T289" s="1026"/>
      <c r="U289" s="1026"/>
      <c r="V289" s="1026"/>
      <c r="W289" s="1026"/>
      <c r="X289" s="1026"/>
      <c r="Y289" s="1026"/>
      <c r="Z289" s="1026"/>
      <c r="AA289" s="1026"/>
      <c r="AB289" s="1026"/>
      <c r="AC289" s="1026"/>
      <c r="AD289" s="1026"/>
      <c r="AE289" s="1026"/>
      <c r="AF289" s="1026"/>
      <c r="AG289" s="1026"/>
    </row>
    <row r="290" spans="14:33" ht="12.75" x14ac:dyDescent="0.2">
      <c r="N290" s="1026"/>
      <c r="O290" s="1026"/>
      <c r="P290" s="1026"/>
      <c r="Q290" s="1026"/>
      <c r="R290" s="1026"/>
      <c r="S290" s="1026"/>
      <c r="T290" s="1026"/>
      <c r="U290" s="1026"/>
      <c r="V290" s="1026"/>
      <c r="W290" s="1026"/>
      <c r="X290" s="1026"/>
      <c r="Y290" s="1026"/>
      <c r="Z290" s="1026"/>
      <c r="AA290" s="1026"/>
      <c r="AB290" s="1026"/>
      <c r="AC290" s="1026"/>
      <c r="AD290" s="1026"/>
      <c r="AE290" s="1026"/>
      <c r="AF290" s="1026"/>
      <c r="AG290" s="1026"/>
    </row>
    <row r="291" spans="14:33" ht="12.75" x14ac:dyDescent="0.2">
      <c r="N291" s="1026"/>
      <c r="O291" s="1026"/>
      <c r="P291" s="1026"/>
      <c r="Q291" s="1026"/>
      <c r="R291" s="1026"/>
      <c r="S291" s="1026"/>
      <c r="T291" s="1026"/>
      <c r="U291" s="1026"/>
      <c r="V291" s="1026"/>
      <c r="W291" s="1026"/>
      <c r="X291" s="1026"/>
      <c r="Y291" s="1026"/>
      <c r="Z291" s="1026"/>
      <c r="AA291" s="1026"/>
      <c r="AB291" s="1026"/>
      <c r="AC291" s="1026"/>
      <c r="AD291" s="1026"/>
      <c r="AE291" s="1026"/>
      <c r="AF291" s="1026"/>
      <c r="AG291" s="1026"/>
    </row>
    <row r="292" spans="14:33" ht="12.75" x14ac:dyDescent="0.2">
      <c r="N292" s="1026"/>
      <c r="O292" s="1026"/>
      <c r="P292" s="1026"/>
      <c r="Q292" s="1026"/>
      <c r="R292" s="1026"/>
      <c r="S292" s="1026"/>
      <c r="T292" s="1026"/>
      <c r="U292" s="1026"/>
      <c r="V292" s="1026"/>
      <c r="W292" s="1026"/>
      <c r="X292" s="1026"/>
      <c r="Y292" s="1026"/>
      <c r="Z292" s="1026"/>
      <c r="AA292" s="1026"/>
      <c r="AB292" s="1026"/>
      <c r="AC292" s="1026"/>
      <c r="AD292" s="1026"/>
      <c r="AE292" s="1026"/>
      <c r="AF292" s="1026"/>
      <c r="AG292" s="1026"/>
    </row>
    <row r="293" spans="14:33" ht="12.75" x14ac:dyDescent="0.2">
      <c r="N293" s="1026"/>
      <c r="O293" s="1026"/>
      <c r="P293" s="1026"/>
      <c r="Q293" s="1026"/>
      <c r="R293" s="1026"/>
      <c r="S293" s="1026"/>
      <c r="T293" s="1026"/>
      <c r="U293" s="1026"/>
      <c r="V293" s="1026"/>
      <c r="W293" s="1026"/>
      <c r="X293" s="1026"/>
      <c r="Y293" s="1026"/>
      <c r="Z293" s="1026"/>
      <c r="AA293" s="1026"/>
      <c r="AB293" s="1026"/>
      <c r="AC293" s="1026"/>
      <c r="AD293" s="1026"/>
      <c r="AE293" s="1026"/>
      <c r="AF293" s="1026"/>
      <c r="AG293" s="1026"/>
    </row>
    <row r="294" spans="14:33" ht="12.75" x14ac:dyDescent="0.2">
      <c r="N294" s="1026"/>
      <c r="O294" s="1026"/>
      <c r="P294" s="1026"/>
      <c r="Q294" s="1026"/>
      <c r="R294" s="1026"/>
      <c r="S294" s="1026"/>
      <c r="T294" s="1026"/>
      <c r="U294" s="1026"/>
      <c r="V294" s="1026"/>
      <c r="W294" s="1026"/>
      <c r="X294" s="1026"/>
      <c r="Y294" s="1026"/>
      <c r="Z294" s="1026"/>
      <c r="AA294" s="1026"/>
      <c r="AB294" s="1026"/>
      <c r="AC294" s="1026"/>
      <c r="AD294" s="1026"/>
      <c r="AE294" s="1026"/>
      <c r="AF294" s="1026"/>
      <c r="AG294" s="1026"/>
    </row>
    <row r="295" spans="14:33" ht="12.75" x14ac:dyDescent="0.2">
      <c r="N295" s="1026"/>
      <c r="O295" s="1026"/>
      <c r="P295" s="1026"/>
      <c r="Q295" s="1026"/>
      <c r="R295" s="1026"/>
      <c r="S295" s="1026"/>
      <c r="T295" s="1026"/>
      <c r="U295" s="1026"/>
      <c r="V295" s="1026"/>
      <c r="W295" s="1026"/>
      <c r="X295" s="1026"/>
      <c r="Y295" s="1026"/>
      <c r="Z295" s="1026"/>
      <c r="AA295" s="1026"/>
      <c r="AB295" s="1026"/>
      <c r="AC295" s="1026"/>
      <c r="AD295" s="1026"/>
      <c r="AE295" s="1026"/>
      <c r="AF295" s="1026"/>
      <c r="AG295" s="1026"/>
    </row>
    <row r="296" spans="14:33" ht="12.75" x14ac:dyDescent="0.2">
      <c r="N296" s="1026"/>
      <c r="O296" s="1026"/>
      <c r="P296" s="1026"/>
      <c r="Q296" s="1026"/>
      <c r="R296" s="1026"/>
      <c r="S296" s="1026"/>
      <c r="T296" s="1026"/>
      <c r="U296" s="1026"/>
      <c r="V296" s="1026"/>
      <c r="W296" s="1026"/>
      <c r="X296" s="1026"/>
      <c r="Y296" s="1026"/>
      <c r="Z296" s="1026"/>
      <c r="AA296" s="1026"/>
      <c r="AB296" s="1026"/>
      <c r="AC296" s="1026"/>
      <c r="AD296" s="1026"/>
      <c r="AE296" s="1026"/>
      <c r="AF296" s="1026"/>
      <c r="AG296" s="1026"/>
    </row>
    <row r="297" spans="14:33" ht="12.75" x14ac:dyDescent="0.2">
      <c r="N297" s="1026"/>
      <c r="O297" s="1026"/>
      <c r="P297" s="1026"/>
      <c r="Q297" s="1026"/>
      <c r="R297" s="1026"/>
      <c r="S297" s="1026"/>
      <c r="T297" s="1026"/>
      <c r="U297" s="1026"/>
      <c r="V297" s="1026"/>
      <c r="W297" s="1026"/>
      <c r="X297" s="1026"/>
      <c r="Y297" s="1026"/>
      <c r="Z297" s="1026"/>
      <c r="AA297" s="1026"/>
      <c r="AB297" s="1026"/>
      <c r="AC297" s="1026"/>
      <c r="AD297" s="1026"/>
      <c r="AE297" s="1026"/>
      <c r="AF297" s="1026"/>
      <c r="AG297" s="1026"/>
    </row>
    <row r="298" spans="14:33" ht="12.75" x14ac:dyDescent="0.2">
      <c r="N298" s="1026"/>
      <c r="O298" s="1026"/>
      <c r="P298" s="1026"/>
      <c r="Q298" s="1026"/>
      <c r="R298" s="1026"/>
      <c r="S298" s="1026"/>
      <c r="T298" s="1026"/>
      <c r="U298" s="1026"/>
      <c r="V298" s="1026"/>
      <c r="W298" s="1026"/>
      <c r="X298" s="1026"/>
      <c r="Y298" s="1026"/>
      <c r="Z298" s="1026"/>
      <c r="AA298" s="1026"/>
      <c r="AB298" s="1026"/>
      <c r="AC298" s="1026"/>
      <c r="AD298" s="1026"/>
      <c r="AE298" s="1026"/>
      <c r="AF298" s="1026"/>
      <c r="AG298" s="1026"/>
    </row>
    <row r="299" spans="14:33" ht="12.75" x14ac:dyDescent="0.2">
      <c r="N299" s="1026"/>
      <c r="O299" s="1026"/>
      <c r="P299" s="1026"/>
      <c r="Q299" s="1026"/>
      <c r="R299" s="1026"/>
      <c r="S299" s="1026"/>
      <c r="T299" s="1026"/>
      <c r="U299" s="1026"/>
      <c r="V299" s="1026"/>
      <c r="W299" s="1026"/>
      <c r="X299" s="1026"/>
      <c r="Y299" s="1026"/>
      <c r="Z299" s="1026"/>
      <c r="AA299" s="1026"/>
      <c r="AB299" s="1026"/>
      <c r="AC299" s="1026"/>
      <c r="AD299" s="1026"/>
      <c r="AE299" s="1026"/>
      <c r="AF299" s="1026"/>
      <c r="AG299" s="1026"/>
    </row>
    <row r="300" spans="14:33" ht="12.75" x14ac:dyDescent="0.2">
      <c r="N300" s="1026"/>
      <c r="O300" s="1026"/>
      <c r="P300" s="1026"/>
      <c r="Q300" s="1026"/>
      <c r="R300" s="1026"/>
      <c r="S300" s="1026"/>
      <c r="T300" s="1026"/>
      <c r="U300" s="1026"/>
      <c r="V300" s="1026"/>
      <c r="W300" s="1026"/>
      <c r="X300" s="1026"/>
      <c r="Y300" s="1026"/>
      <c r="Z300" s="1026"/>
      <c r="AA300" s="1026"/>
      <c r="AB300" s="1026"/>
      <c r="AC300" s="1026"/>
      <c r="AD300" s="1026"/>
      <c r="AE300" s="1026"/>
      <c r="AF300" s="1026"/>
      <c r="AG300" s="1026"/>
    </row>
    <row r="301" spans="14:33" ht="12.75" x14ac:dyDescent="0.2">
      <c r="N301" s="1026"/>
      <c r="O301" s="1026"/>
      <c r="P301" s="1026"/>
      <c r="Q301" s="1026"/>
      <c r="R301" s="1026"/>
      <c r="S301" s="1026"/>
      <c r="T301" s="1026"/>
      <c r="U301" s="1026"/>
      <c r="V301" s="1026"/>
      <c r="W301" s="1026"/>
      <c r="X301" s="1026"/>
      <c r="Y301" s="1026"/>
      <c r="Z301" s="1026"/>
      <c r="AA301" s="1026"/>
      <c r="AB301" s="1026"/>
      <c r="AC301" s="1026"/>
      <c r="AD301" s="1026"/>
      <c r="AE301" s="1026"/>
      <c r="AF301" s="1026"/>
      <c r="AG301" s="1026"/>
    </row>
    <row r="302" spans="14:33" ht="12.75" x14ac:dyDescent="0.2">
      <c r="N302" s="1026"/>
      <c r="O302" s="1026"/>
      <c r="P302" s="1026"/>
      <c r="Q302" s="1026"/>
      <c r="R302" s="1026"/>
      <c r="S302" s="1026"/>
      <c r="T302" s="1026"/>
      <c r="U302" s="1026"/>
      <c r="V302" s="1026"/>
      <c r="W302" s="1026"/>
      <c r="X302" s="1026"/>
      <c r="Y302" s="1026"/>
      <c r="Z302" s="1026"/>
      <c r="AA302" s="1026"/>
      <c r="AB302" s="1026"/>
      <c r="AC302" s="1026"/>
      <c r="AD302" s="1026"/>
      <c r="AE302" s="1026"/>
      <c r="AF302" s="1026"/>
      <c r="AG302" s="1026"/>
    </row>
    <row r="303" spans="14:33" ht="12.75" x14ac:dyDescent="0.2">
      <c r="N303" s="1026"/>
      <c r="O303" s="1026"/>
      <c r="P303" s="1026"/>
      <c r="Q303" s="1026"/>
      <c r="R303" s="1026"/>
      <c r="S303" s="1026"/>
      <c r="T303" s="1026"/>
      <c r="U303" s="1026"/>
      <c r="V303" s="1026"/>
      <c r="W303" s="1026"/>
      <c r="X303" s="1026"/>
      <c r="Y303" s="1026"/>
      <c r="Z303" s="1026"/>
      <c r="AA303" s="1026"/>
      <c r="AB303" s="1026"/>
      <c r="AC303" s="1026"/>
      <c r="AD303" s="1026"/>
      <c r="AE303" s="1026"/>
      <c r="AF303" s="1026"/>
      <c r="AG303" s="1026"/>
    </row>
    <row r="304" spans="14:33" ht="12.75" x14ac:dyDescent="0.2">
      <c r="N304" s="1026"/>
      <c r="O304" s="1026"/>
      <c r="P304" s="1026"/>
      <c r="Q304" s="1026"/>
      <c r="R304" s="1026"/>
      <c r="S304" s="1026"/>
      <c r="T304" s="1026"/>
      <c r="U304" s="1026"/>
      <c r="V304" s="1026"/>
      <c r="W304" s="1026"/>
      <c r="X304" s="1026"/>
      <c r="Y304" s="1026"/>
      <c r="Z304" s="1026"/>
      <c r="AA304" s="1026"/>
      <c r="AB304" s="1026"/>
      <c r="AC304" s="1026"/>
      <c r="AD304" s="1026"/>
      <c r="AE304" s="1026"/>
      <c r="AF304" s="1026"/>
      <c r="AG304" s="1026"/>
    </row>
    <row r="305" spans="14:33" ht="12.75" x14ac:dyDescent="0.2">
      <c r="N305" s="1026"/>
      <c r="O305" s="1026"/>
      <c r="P305" s="1026"/>
      <c r="Q305" s="1026"/>
      <c r="R305" s="1026"/>
      <c r="S305" s="1026"/>
      <c r="T305" s="1026"/>
      <c r="U305" s="1026"/>
      <c r="V305" s="1026"/>
      <c r="W305" s="1026"/>
      <c r="X305" s="1026"/>
      <c r="Y305" s="1026"/>
      <c r="Z305" s="1026"/>
      <c r="AA305" s="1026"/>
      <c r="AB305" s="1026"/>
      <c r="AC305" s="1026"/>
      <c r="AD305" s="1026"/>
      <c r="AE305" s="1026"/>
      <c r="AF305" s="1026"/>
      <c r="AG305" s="1026"/>
    </row>
    <row r="306" spans="14:33" ht="12.75" x14ac:dyDescent="0.2">
      <c r="N306" s="1026"/>
      <c r="O306" s="1026"/>
      <c r="P306" s="1026"/>
      <c r="Q306" s="1026"/>
      <c r="R306" s="1026"/>
      <c r="S306" s="1026"/>
      <c r="T306" s="1026"/>
      <c r="U306" s="1026"/>
      <c r="V306" s="1026"/>
      <c r="W306" s="1026"/>
      <c r="X306" s="1026"/>
      <c r="Y306" s="1026"/>
      <c r="Z306" s="1026"/>
      <c r="AA306" s="1026"/>
      <c r="AB306" s="1026"/>
      <c r="AC306" s="1026"/>
      <c r="AD306" s="1026"/>
      <c r="AE306" s="1026"/>
      <c r="AF306" s="1026"/>
      <c r="AG306" s="1026"/>
    </row>
    <row r="307" spans="14:33" ht="12.75" x14ac:dyDescent="0.2">
      <c r="N307" s="1026"/>
      <c r="O307" s="1026"/>
      <c r="P307" s="1026"/>
      <c r="Q307" s="1026"/>
      <c r="R307" s="1026"/>
      <c r="S307" s="1026"/>
      <c r="T307" s="1026"/>
      <c r="U307" s="1026"/>
      <c r="V307" s="1026"/>
      <c r="W307" s="1026"/>
      <c r="X307" s="1026"/>
      <c r="Y307" s="1026"/>
      <c r="Z307" s="1026"/>
      <c r="AA307" s="1026"/>
      <c r="AB307" s="1026"/>
      <c r="AC307" s="1026"/>
      <c r="AD307" s="1026"/>
      <c r="AE307" s="1026"/>
      <c r="AF307" s="1026"/>
      <c r="AG307" s="1026"/>
    </row>
    <row r="308" spans="14:33" ht="12.75" x14ac:dyDescent="0.2">
      <c r="N308" s="1026"/>
      <c r="O308" s="1026"/>
      <c r="P308" s="1026"/>
      <c r="Q308" s="1026"/>
      <c r="R308" s="1026"/>
      <c r="S308" s="1026"/>
      <c r="T308" s="1026"/>
      <c r="U308" s="1026"/>
      <c r="V308" s="1026"/>
      <c r="W308" s="1026"/>
      <c r="X308" s="1026"/>
      <c r="Y308" s="1026"/>
      <c r="Z308" s="1026"/>
      <c r="AA308" s="1026"/>
      <c r="AB308" s="1026"/>
      <c r="AC308" s="1026"/>
      <c r="AD308" s="1026"/>
      <c r="AE308" s="1026"/>
      <c r="AF308" s="1026"/>
      <c r="AG308" s="1026"/>
    </row>
    <row r="309" spans="14:33" ht="12.75" x14ac:dyDescent="0.2">
      <c r="N309" s="1026"/>
      <c r="O309" s="1026"/>
      <c r="P309" s="1026"/>
      <c r="Q309" s="1026"/>
      <c r="R309" s="1026"/>
      <c r="S309" s="1026"/>
      <c r="T309" s="1026"/>
      <c r="U309" s="1026"/>
      <c r="V309" s="1026"/>
      <c r="W309" s="1026"/>
      <c r="X309" s="1026"/>
      <c r="Y309" s="1026"/>
      <c r="Z309" s="1026"/>
      <c r="AA309" s="1026"/>
      <c r="AB309" s="1026"/>
      <c r="AC309" s="1026"/>
      <c r="AD309" s="1026"/>
      <c r="AE309" s="1026"/>
      <c r="AF309" s="1026"/>
      <c r="AG309" s="1026"/>
    </row>
    <row r="310" spans="14:33" ht="12.75" x14ac:dyDescent="0.2">
      <c r="N310" s="1026"/>
      <c r="O310" s="1026"/>
      <c r="P310" s="1026"/>
      <c r="Q310" s="1026"/>
      <c r="R310" s="1026"/>
      <c r="S310" s="1026"/>
      <c r="T310" s="1026"/>
      <c r="U310" s="1026"/>
      <c r="V310" s="1026"/>
      <c r="W310" s="1026"/>
      <c r="X310" s="1026"/>
      <c r="Y310" s="1026"/>
      <c r="Z310" s="1026"/>
      <c r="AA310" s="1026"/>
      <c r="AB310" s="1026"/>
      <c r="AC310" s="1026"/>
      <c r="AD310" s="1026"/>
      <c r="AE310" s="1026"/>
      <c r="AF310" s="1026"/>
      <c r="AG310" s="1026"/>
    </row>
    <row r="311" spans="14:33" ht="12.75" x14ac:dyDescent="0.2">
      <c r="N311" s="1026"/>
      <c r="O311" s="1026"/>
      <c r="P311" s="1026"/>
      <c r="Q311" s="1026"/>
      <c r="R311" s="1026"/>
      <c r="S311" s="1026"/>
      <c r="T311" s="1026"/>
      <c r="U311" s="1026"/>
      <c r="V311" s="1026"/>
      <c r="W311" s="1026"/>
      <c r="X311" s="1026"/>
      <c r="Y311" s="1026"/>
      <c r="Z311" s="1026"/>
      <c r="AA311" s="1026"/>
      <c r="AB311" s="1026"/>
      <c r="AC311" s="1026"/>
      <c r="AD311" s="1026"/>
      <c r="AE311" s="1026"/>
      <c r="AF311" s="1026"/>
      <c r="AG311" s="1026"/>
    </row>
    <row r="312" spans="14:33" ht="12.75" x14ac:dyDescent="0.2">
      <c r="N312" s="1026"/>
      <c r="O312" s="1026"/>
      <c r="P312" s="1026"/>
      <c r="Q312" s="1026"/>
      <c r="R312" s="1026"/>
      <c r="S312" s="1026"/>
      <c r="T312" s="1026"/>
      <c r="U312" s="1026"/>
      <c r="V312" s="1026"/>
      <c r="W312" s="1026"/>
      <c r="X312" s="1026"/>
      <c r="Y312" s="1026"/>
      <c r="Z312" s="1026"/>
      <c r="AA312" s="1026"/>
      <c r="AB312" s="1026"/>
      <c r="AC312" s="1026"/>
      <c r="AD312" s="1026"/>
      <c r="AE312" s="1026"/>
      <c r="AF312" s="1026"/>
      <c r="AG312" s="1026"/>
    </row>
    <row r="313" spans="14:33" ht="12.75" x14ac:dyDescent="0.2">
      <c r="N313" s="1026"/>
      <c r="O313" s="1026"/>
      <c r="P313" s="1026"/>
      <c r="Q313" s="1026"/>
      <c r="R313" s="1026"/>
      <c r="S313" s="1026"/>
      <c r="T313" s="1026"/>
      <c r="U313" s="1026"/>
      <c r="V313" s="1026"/>
      <c r="W313" s="1026"/>
      <c r="X313" s="1026"/>
      <c r="Y313" s="1026"/>
      <c r="Z313" s="1026"/>
      <c r="AA313" s="1026"/>
      <c r="AB313" s="1026"/>
      <c r="AC313" s="1026"/>
      <c r="AD313" s="1026"/>
      <c r="AE313" s="1026"/>
      <c r="AF313" s="1026"/>
      <c r="AG313" s="1026"/>
    </row>
    <row r="314" spans="14:33" ht="12.75" x14ac:dyDescent="0.2">
      <c r="N314" s="1026"/>
      <c r="O314" s="1026"/>
      <c r="P314" s="1026"/>
      <c r="Q314" s="1026"/>
      <c r="R314" s="1026"/>
      <c r="S314" s="1026"/>
      <c r="T314" s="1026"/>
      <c r="U314" s="1026"/>
      <c r="V314" s="1026"/>
      <c r="W314" s="1026"/>
      <c r="X314" s="1026"/>
      <c r="Y314" s="1026"/>
      <c r="Z314" s="1026"/>
      <c r="AA314" s="1026"/>
      <c r="AB314" s="1026"/>
      <c r="AC314" s="1026"/>
      <c r="AD314" s="1026"/>
      <c r="AE314" s="1026"/>
      <c r="AF314" s="1026"/>
      <c r="AG314" s="1026"/>
    </row>
    <row r="315" spans="14:33" ht="12.75" x14ac:dyDescent="0.2">
      <c r="N315" s="1026"/>
      <c r="O315" s="1026"/>
      <c r="P315" s="1026"/>
      <c r="Q315" s="1026"/>
      <c r="R315" s="1026"/>
      <c r="S315" s="1026"/>
      <c r="T315" s="1026"/>
      <c r="U315" s="1026"/>
      <c r="V315" s="1026"/>
      <c r="W315" s="1026"/>
      <c r="X315" s="1026"/>
      <c r="Y315" s="1026"/>
      <c r="Z315" s="1026"/>
      <c r="AA315" s="1026"/>
      <c r="AB315" s="1026"/>
      <c r="AC315" s="1026"/>
      <c r="AD315" s="1026"/>
      <c r="AE315" s="1026"/>
      <c r="AF315" s="1026"/>
      <c r="AG315" s="1026"/>
    </row>
    <row r="316" spans="14:33" ht="12.75" x14ac:dyDescent="0.2">
      <c r="N316" s="1026"/>
      <c r="O316" s="1026"/>
      <c r="P316" s="1026"/>
      <c r="Q316" s="1026"/>
      <c r="R316" s="1026"/>
      <c r="S316" s="1026"/>
      <c r="T316" s="1026"/>
      <c r="U316" s="1026"/>
      <c r="V316" s="1026"/>
      <c r="W316" s="1026"/>
      <c r="X316" s="1026"/>
      <c r="Y316" s="1026"/>
      <c r="Z316" s="1026"/>
      <c r="AA316" s="1026"/>
      <c r="AB316" s="1026"/>
      <c r="AC316" s="1026"/>
      <c r="AD316" s="1026"/>
      <c r="AE316" s="1026"/>
      <c r="AF316" s="1026"/>
      <c r="AG316" s="1026"/>
    </row>
    <row r="317" spans="14:33" ht="12.75" x14ac:dyDescent="0.2">
      <c r="N317" s="1026"/>
      <c r="O317" s="1026"/>
      <c r="P317" s="1026"/>
      <c r="Q317" s="1026"/>
      <c r="R317" s="1026"/>
      <c r="S317" s="1026"/>
      <c r="T317" s="1026"/>
      <c r="U317" s="1026"/>
      <c r="V317" s="1026"/>
      <c r="W317" s="1026"/>
      <c r="X317" s="1026"/>
      <c r="Y317" s="1026"/>
      <c r="Z317" s="1026"/>
      <c r="AA317" s="1026"/>
      <c r="AB317" s="1026"/>
      <c r="AC317" s="1026"/>
      <c r="AD317" s="1026"/>
      <c r="AE317" s="1026"/>
      <c r="AF317" s="1026"/>
      <c r="AG317" s="1026"/>
    </row>
    <row r="318" spans="14:33" ht="12.75" x14ac:dyDescent="0.2">
      <c r="N318" s="1026"/>
      <c r="O318" s="1026"/>
      <c r="P318" s="1026"/>
      <c r="Q318" s="1026"/>
      <c r="R318" s="1026"/>
      <c r="S318" s="1026"/>
      <c r="T318" s="1026"/>
      <c r="U318" s="1026"/>
      <c r="V318" s="1026"/>
      <c r="W318" s="1026"/>
      <c r="X318" s="1026"/>
      <c r="Y318" s="1026"/>
      <c r="Z318" s="1026"/>
      <c r="AA318" s="1026"/>
      <c r="AB318" s="1026"/>
      <c r="AC318" s="1026"/>
      <c r="AD318" s="1026"/>
      <c r="AE318" s="1026"/>
      <c r="AF318" s="1026"/>
      <c r="AG318" s="1026"/>
    </row>
    <row r="319" spans="14:33" ht="12.75" x14ac:dyDescent="0.2">
      <c r="N319" s="1026"/>
      <c r="O319" s="1026"/>
      <c r="P319" s="1026"/>
      <c r="Q319" s="1026"/>
      <c r="R319" s="1026"/>
      <c r="S319" s="1026"/>
      <c r="T319" s="1026"/>
      <c r="U319" s="1026"/>
      <c r="V319" s="1026"/>
      <c r="W319" s="1026"/>
      <c r="X319" s="1026"/>
      <c r="Y319" s="1026"/>
      <c r="Z319" s="1026"/>
      <c r="AA319" s="1026"/>
      <c r="AB319" s="1026"/>
      <c r="AC319" s="1026"/>
      <c r="AD319" s="1026"/>
      <c r="AE319" s="1026"/>
      <c r="AF319" s="1026"/>
      <c r="AG319" s="1026"/>
    </row>
    <row r="320" spans="14:33" ht="12.75" x14ac:dyDescent="0.2">
      <c r="N320" s="1026"/>
      <c r="O320" s="1026"/>
      <c r="P320" s="1026"/>
      <c r="Q320" s="1026"/>
      <c r="R320" s="1026"/>
      <c r="S320" s="1026"/>
      <c r="T320" s="1026"/>
      <c r="U320" s="1026"/>
      <c r="V320" s="1026"/>
      <c r="W320" s="1026"/>
      <c r="X320" s="1026"/>
      <c r="Y320" s="1026"/>
      <c r="Z320" s="1026"/>
      <c r="AA320" s="1026"/>
      <c r="AB320" s="1026"/>
      <c r="AC320" s="1026"/>
      <c r="AD320" s="1026"/>
      <c r="AE320" s="1026"/>
      <c r="AF320" s="1026"/>
      <c r="AG320" s="1026"/>
    </row>
    <row r="321" spans="14:33" ht="12.75" x14ac:dyDescent="0.2">
      <c r="N321" s="1026"/>
      <c r="O321" s="1026"/>
      <c r="P321" s="1026"/>
      <c r="Q321" s="1026"/>
      <c r="R321" s="1026"/>
      <c r="S321" s="1026"/>
      <c r="T321" s="1026"/>
      <c r="U321" s="1026"/>
      <c r="V321" s="1026"/>
      <c r="W321" s="1026"/>
      <c r="X321" s="1026"/>
      <c r="Y321" s="1026"/>
      <c r="Z321" s="1026"/>
      <c r="AA321" s="1026"/>
      <c r="AB321" s="1026"/>
      <c r="AC321" s="1026"/>
      <c r="AD321" s="1026"/>
      <c r="AE321" s="1026"/>
      <c r="AF321" s="1026"/>
      <c r="AG321" s="1026"/>
    </row>
    <row r="322" spans="14:33" ht="12.75" x14ac:dyDescent="0.2">
      <c r="N322" s="1026"/>
      <c r="O322" s="1026"/>
      <c r="P322" s="1026"/>
      <c r="Q322" s="1026"/>
      <c r="R322" s="1026"/>
      <c r="S322" s="1026"/>
      <c r="T322" s="1026"/>
      <c r="U322" s="1026"/>
      <c r="V322" s="1026"/>
      <c r="W322" s="1026"/>
      <c r="X322" s="1026"/>
      <c r="Y322" s="1026"/>
      <c r="Z322" s="1026"/>
      <c r="AA322" s="1026"/>
      <c r="AB322" s="1026"/>
      <c r="AC322" s="1026"/>
      <c r="AD322" s="1026"/>
      <c r="AE322" s="1026"/>
      <c r="AF322" s="1026"/>
      <c r="AG322" s="1026"/>
    </row>
    <row r="323" spans="14:33" ht="12.75" x14ac:dyDescent="0.2">
      <c r="N323" s="1026"/>
      <c r="O323" s="1026"/>
      <c r="P323" s="1026"/>
      <c r="Q323" s="1026"/>
      <c r="R323" s="1026"/>
      <c r="S323" s="1026"/>
      <c r="T323" s="1026"/>
      <c r="U323" s="1026"/>
      <c r="V323" s="1026"/>
      <c r="W323" s="1026"/>
      <c r="X323" s="1026"/>
      <c r="Y323" s="1026"/>
      <c r="Z323" s="1026"/>
      <c r="AA323" s="1026"/>
      <c r="AB323" s="1026"/>
      <c r="AC323" s="1026"/>
      <c r="AD323" s="1026"/>
      <c r="AE323" s="1026"/>
      <c r="AF323" s="1026"/>
      <c r="AG323" s="1026"/>
    </row>
    <row r="324" spans="14:33" ht="12.75" x14ac:dyDescent="0.2">
      <c r="N324" s="1026"/>
      <c r="O324" s="1026"/>
      <c r="P324" s="1026"/>
      <c r="Q324" s="1026"/>
      <c r="R324" s="1026"/>
      <c r="S324" s="1026"/>
      <c r="T324" s="1026"/>
      <c r="U324" s="1026"/>
      <c r="V324" s="1026"/>
      <c r="W324" s="1026"/>
      <c r="X324" s="1026"/>
      <c r="Y324" s="1026"/>
      <c r="Z324" s="1026"/>
      <c r="AA324" s="1026"/>
      <c r="AB324" s="1026"/>
      <c r="AC324" s="1026"/>
      <c r="AD324" s="1026"/>
      <c r="AE324" s="1026"/>
      <c r="AF324" s="1026"/>
      <c r="AG324" s="1026"/>
    </row>
    <row r="325" spans="14:33" ht="12.75" x14ac:dyDescent="0.2">
      <c r="N325" s="1026"/>
      <c r="O325" s="1026"/>
      <c r="P325" s="1026"/>
      <c r="Q325" s="1026"/>
      <c r="R325" s="1026"/>
      <c r="S325" s="1026"/>
      <c r="T325" s="1026"/>
      <c r="U325" s="1026"/>
      <c r="V325" s="1026"/>
      <c r="W325" s="1026"/>
      <c r="X325" s="1026"/>
      <c r="Y325" s="1026"/>
      <c r="Z325" s="1026"/>
      <c r="AA325" s="1026"/>
      <c r="AB325" s="1026"/>
      <c r="AC325" s="1026"/>
      <c r="AD325" s="1026"/>
      <c r="AE325" s="1026"/>
      <c r="AF325" s="1026"/>
      <c r="AG325" s="1026"/>
    </row>
    <row r="326" spans="14:33" ht="12.75" x14ac:dyDescent="0.2">
      <c r="N326" s="1026"/>
      <c r="O326" s="1026"/>
      <c r="P326" s="1026"/>
      <c r="Q326" s="1026"/>
      <c r="R326" s="1026"/>
      <c r="S326" s="1026"/>
      <c r="T326" s="1026"/>
      <c r="U326" s="1026"/>
      <c r="V326" s="1026"/>
      <c r="W326" s="1026"/>
      <c r="X326" s="1026"/>
      <c r="Y326" s="1026"/>
      <c r="Z326" s="1026"/>
      <c r="AA326" s="1026"/>
      <c r="AB326" s="1026"/>
      <c r="AC326" s="1026"/>
      <c r="AD326" s="1026"/>
      <c r="AE326" s="1026"/>
      <c r="AF326" s="1026"/>
      <c r="AG326" s="1026"/>
    </row>
    <row r="327" spans="14:33" ht="12.75" x14ac:dyDescent="0.2">
      <c r="N327" s="1026"/>
      <c r="O327" s="1026"/>
      <c r="P327" s="1026"/>
      <c r="Q327" s="1026"/>
      <c r="R327" s="1026"/>
      <c r="S327" s="1026"/>
      <c r="T327" s="1026"/>
      <c r="U327" s="1026"/>
      <c r="V327" s="1026"/>
      <c r="W327" s="1026"/>
      <c r="X327" s="1026"/>
      <c r="Y327" s="1026"/>
      <c r="Z327" s="1026"/>
      <c r="AA327" s="1026"/>
      <c r="AB327" s="1026"/>
      <c r="AC327" s="1026"/>
      <c r="AD327" s="1026"/>
      <c r="AE327" s="1026"/>
      <c r="AF327" s="1026"/>
      <c r="AG327" s="1026"/>
    </row>
    <row r="328" spans="14:33" ht="12.75" x14ac:dyDescent="0.2">
      <c r="N328" s="1026"/>
      <c r="O328" s="1026"/>
      <c r="P328" s="1026"/>
      <c r="Q328" s="1026"/>
      <c r="R328" s="1026"/>
      <c r="S328" s="1026"/>
      <c r="T328" s="1026"/>
      <c r="U328" s="1026"/>
      <c r="V328" s="1026"/>
      <c r="W328" s="1026"/>
      <c r="X328" s="1026"/>
      <c r="Y328" s="1026"/>
      <c r="Z328" s="1026"/>
      <c r="AA328" s="1026"/>
      <c r="AB328" s="1026"/>
      <c r="AC328" s="1026"/>
      <c r="AD328" s="1026"/>
      <c r="AE328" s="1026"/>
      <c r="AF328" s="1026"/>
      <c r="AG328" s="1026"/>
    </row>
    <row r="329" spans="14:33" ht="12.75" x14ac:dyDescent="0.2">
      <c r="N329" s="1026"/>
      <c r="O329" s="1026"/>
      <c r="P329" s="1026"/>
      <c r="Q329" s="1026"/>
      <c r="R329" s="1026"/>
      <c r="S329" s="1026"/>
      <c r="T329" s="1026"/>
      <c r="U329" s="1026"/>
      <c r="V329" s="1026"/>
      <c r="W329" s="1026"/>
      <c r="X329" s="1026"/>
      <c r="Y329" s="1026"/>
      <c r="Z329" s="1026"/>
      <c r="AA329" s="1026"/>
      <c r="AB329" s="1026"/>
      <c r="AC329" s="1026"/>
      <c r="AD329" s="1026"/>
      <c r="AE329" s="1026"/>
      <c r="AF329" s="1026"/>
      <c r="AG329" s="1026"/>
    </row>
    <row r="330" spans="14:33" ht="12.75" x14ac:dyDescent="0.2">
      <c r="N330" s="1026"/>
      <c r="O330" s="1026"/>
      <c r="P330" s="1026"/>
      <c r="Q330" s="1026"/>
      <c r="R330" s="1026"/>
      <c r="S330" s="1026"/>
      <c r="T330" s="1026"/>
      <c r="U330" s="1026"/>
      <c r="V330" s="1026"/>
      <c r="W330" s="1026"/>
      <c r="X330" s="1026"/>
      <c r="Y330" s="1026"/>
      <c r="Z330" s="1026"/>
      <c r="AA330" s="1026"/>
      <c r="AB330" s="1026"/>
      <c r="AC330" s="1026"/>
      <c r="AD330" s="1026"/>
      <c r="AE330" s="1026"/>
      <c r="AF330" s="1026"/>
      <c r="AG330" s="1026"/>
    </row>
    <row r="331" spans="14:33" ht="12.75" x14ac:dyDescent="0.2">
      <c r="N331" s="1026"/>
      <c r="O331" s="1026"/>
      <c r="P331" s="1026"/>
      <c r="Q331" s="1026"/>
      <c r="R331" s="1026"/>
      <c r="S331" s="1026"/>
      <c r="T331" s="1026"/>
      <c r="U331" s="1026"/>
      <c r="V331" s="1026"/>
      <c r="W331" s="1026"/>
      <c r="X331" s="1026"/>
      <c r="Y331" s="1026"/>
      <c r="Z331" s="1026"/>
      <c r="AA331" s="1026"/>
      <c r="AB331" s="1026"/>
      <c r="AC331" s="1026"/>
      <c r="AD331" s="1026"/>
      <c r="AE331" s="1026"/>
      <c r="AF331" s="1026"/>
      <c r="AG331" s="1026"/>
    </row>
    <row r="332" spans="14:33" ht="12.75" x14ac:dyDescent="0.2">
      <c r="N332" s="1026"/>
      <c r="O332" s="1026"/>
      <c r="P332" s="1026"/>
      <c r="Q332" s="1026"/>
      <c r="R332" s="1026"/>
      <c r="S332" s="1026"/>
      <c r="T332" s="1026"/>
      <c r="U332" s="1026"/>
      <c r="V332" s="1026"/>
      <c r="W332" s="1026"/>
      <c r="X332" s="1026"/>
      <c r="Y332" s="1026"/>
      <c r="Z332" s="1026"/>
      <c r="AA332" s="1026"/>
      <c r="AB332" s="1026"/>
      <c r="AC332" s="1026"/>
      <c r="AD332" s="1026"/>
      <c r="AE332" s="1026"/>
      <c r="AF332" s="1026"/>
      <c r="AG332" s="1026"/>
    </row>
    <row r="333" spans="14:33" ht="12.75" x14ac:dyDescent="0.2">
      <c r="N333" s="1026"/>
      <c r="O333" s="1026"/>
      <c r="P333" s="1026"/>
      <c r="Q333" s="1026"/>
      <c r="R333" s="1026"/>
      <c r="S333" s="1026"/>
      <c r="T333" s="1026"/>
      <c r="U333" s="1026"/>
      <c r="V333" s="1026"/>
      <c r="W333" s="1026"/>
      <c r="X333" s="1026"/>
      <c r="Y333" s="1026"/>
      <c r="Z333" s="1026"/>
      <c r="AA333" s="1026"/>
      <c r="AB333" s="1026"/>
      <c r="AC333" s="1026"/>
      <c r="AD333" s="1026"/>
      <c r="AE333" s="1026"/>
      <c r="AF333" s="1026"/>
      <c r="AG333" s="1026"/>
    </row>
    <row r="334" spans="14:33" ht="12.75" x14ac:dyDescent="0.2">
      <c r="N334" s="1026"/>
      <c r="O334" s="1026"/>
      <c r="P334" s="1026"/>
      <c r="Q334" s="1026"/>
      <c r="R334" s="1026"/>
      <c r="S334" s="1026"/>
      <c r="T334" s="1026"/>
      <c r="U334" s="1026"/>
      <c r="V334" s="1026"/>
      <c r="W334" s="1026"/>
      <c r="X334" s="1026"/>
      <c r="Y334" s="1026"/>
      <c r="Z334" s="1026"/>
      <c r="AA334" s="1026"/>
      <c r="AB334" s="1026"/>
      <c r="AC334" s="1026"/>
      <c r="AD334" s="1026"/>
      <c r="AE334" s="1026"/>
      <c r="AF334" s="1026"/>
      <c r="AG334" s="1026"/>
    </row>
    <row r="335" spans="14:33" ht="12.75" x14ac:dyDescent="0.2">
      <c r="N335" s="1026"/>
      <c r="O335" s="1026"/>
      <c r="P335" s="1026"/>
      <c r="Q335" s="1026"/>
      <c r="R335" s="1026"/>
      <c r="S335" s="1026"/>
      <c r="T335" s="1026"/>
      <c r="U335" s="1026"/>
      <c r="V335" s="1026"/>
      <c r="W335" s="1026"/>
      <c r="X335" s="1026"/>
      <c r="Y335" s="1026"/>
      <c r="Z335" s="1026"/>
      <c r="AA335" s="1026"/>
      <c r="AB335" s="1026"/>
      <c r="AC335" s="1026"/>
      <c r="AD335" s="1026"/>
      <c r="AE335" s="1026"/>
      <c r="AF335" s="1026"/>
      <c r="AG335" s="1026"/>
    </row>
    <row r="336" spans="14:33" ht="12.75" x14ac:dyDescent="0.2">
      <c r="N336" s="1026"/>
      <c r="O336" s="1026"/>
      <c r="P336" s="1026"/>
      <c r="Q336" s="1026"/>
      <c r="R336" s="1026"/>
      <c r="S336" s="1026"/>
      <c r="T336" s="1026"/>
      <c r="U336" s="1026"/>
      <c r="V336" s="1026"/>
      <c r="W336" s="1026"/>
      <c r="X336" s="1026"/>
      <c r="Y336" s="1026"/>
      <c r="Z336" s="1026"/>
      <c r="AA336" s="1026"/>
      <c r="AB336" s="1026"/>
      <c r="AC336" s="1026"/>
      <c r="AD336" s="1026"/>
      <c r="AE336" s="1026"/>
      <c r="AF336" s="1026"/>
      <c r="AG336" s="1026"/>
    </row>
    <row r="337" spans="14:33" ht="12.75" x14ac:dyDescent="0.2">
      <c r="N337" s="1026"/>
      <c r="O337" s="1026"/>
      <c r="P337" s="1026"/>
      <c r="Q337" s="1026"/>
      <c r="R337" s="1026"/>
      <c r="S337" s="1026"/>
      <c r="T337" s="1026"/>
      <c r="U337" s="1026"/>
      <c r="V337" s="1026"/>
      <c r="W337" s="1026"/>
      <c r="X337" s="1026"/>
      <c r="Y337" s="1026"/>
      <c r="Z337" s="1026"/>
      <c r="AA337" s="1026"/>
      <c r="AB337" s="1026"/>
      <c r="AC337" s="1026"/>
      <c r="AD337" s="1026"/>
      <c r="AE337" s="1026"/>
      <c r="AF337" s="1026"/>
      <c r="AG337" s="1026"/>
    </row>
    <row r="338" spans="14:33" ht="12.75" x14ac:dyDescent="0.2">
      <c r="N338" s="1026"/>
      <c r="O338" s="1026"/>
      <c r="P338" s="1026"/>
      <c r="Q338" s="1026"/>
      <c r="R338" s="1026"/>
      <c r="S338" s="1026"/>
      <c r="T338" s="1026"/>
      <c r="U338" s="1026"/>
      <c r="V338" s="1026"/>
      <c r="W338" s="1026"/>
      <c r="X338" s="1026"/>
      <c r="Y338" s="1026"/>
      <c r="Z338" s="1026"/>
      <c r="AA338" s="1026"/>
      <c r="AB338" s="1026"/>
      <c r="AC338" s="1026"/>
      <c r="AD338" s="1026"/>
      <c r="AE338" s="1026"/>
      <c r="AF338" s="1026"/>
      <c r="AG338" s="1026"/>
    </row>
    <row r="339" spans="14:33" ht="12.75" x14ac:dyDescent="0.2">
      <c r="N339" s="1026"/>
      <c r="O339" s="1026"/>
      <c r="P339" s="1026"/>
      <c r="Q339" s="1026"/>
      <c r="R339" s="1026"/>
      <c r="S339" s="1026"/>
      <c r="T339" s="1026"/>
      <c r="U339" s="1026"/>
      <c r="V339" s="1026"/>
      <c r="W339" s="1026"/>
      <c r="X339" s="1026"/>
      <c r="Y339" s="1026"/>
      <c r="Z339" s="1026"/>
      <c r="AA339" s="1026"/>
      <c r="AB339" s="1026"/>
      <c r="AC339" s="1026"/>
      <c r="AD339" s="1026"/>
      <c r="AE339" s="1026"/>
      <c r="AF339" s="1026"/>
      <c r="AG339" s="1026"/>
    </row>
    <row r="340" spans="14:33" ht="12.75" x14ac:dyDescent="0.2">
      <c r="N340" s="1026"/>
      <c r="O340" s="1026"/>
      <c r="P340" s="1026"/>
      <c r="Q340" s="1026"/>
      <c r="R340" s="1026"/>
      <c r="S340" s="1026"/>
      <c r="T340" s="1026"/>
      <c r="U340" s="1026"/>
      <c r="V340" s="1026"/>
      <c r="W340" s="1026"/>
      <c r="X340" s="1026"/>
      <c r="Y340" s="1026"/>
      <c r="Z340" s="1026"/>
      <c r="AA340" s="1026"/>
      <c r="AB340" s="1026"/>
      <c r="AC340" s="1026"/>
      <c r="AD340" s="1026"/>
      <c r="AE340" s="1026"/>
      <c r="AF340" s="1026"/>
      <c r="AG340" s="1026"/>
    </row>
    <row r="341" spans="14:33" ht="12.75" x14ac:dyDescent="0.2">
      <c r="N341" s="1026"/>
      <c r="O341" s="1026"/>
      <c r="P341" s="1026"/>
      <c r="Q341" s="1026"/>
      <c r="R341" s="1026"/>
      <c r="S341" s="1026"/>
      <c r="T341" s="1026"/>
      <c r="U341" s="1026"/>
      <c r="V341" s="1026"/>
      <c r="W341" s="1026"/>
      <c r="X341" s="1026"/>
      <c r="Y341" s="1026"/>
      <c r="Z341" s="1026"/>
      <c r="AA341" s="1026"/>
      <c r="AB341" s="1026"/>
      <c r="AC341" s="1026"/>
      <c r="AD341" s="1026"/>
      <c r="AE341" s="1026"/>
      <c r="AF341" s="1026"/>
      <c r="AG341" s="1026"/>
    </row>
    <row r="342" spans="14:33" ht="12.75" x14ac:dyDescent="0.2">
      <c r="N342" s="1026"/>
      <c r="O342" s="1026"/>
      <c r="P342" s="1026"/>
      <c r="Q342" s="1026"/>
      <c r="R342" s="1026"/>
      <c r="S342" s="1026"/>
      <c r="T342" s="1026"/>
      <c r="U342" s="1026"/>
      <c r="V342" s="1026"/>
      <c r="W342" s="1026"/>
      <c r="X342" s="1026"/>
      <c r="Y342" s="1026"/>
      <c r="Z342" s="1026"/>
      <c r="AA342" s="1026"/>
      <c r="AB342" s="1026"/>
      <c r="AC342" s="1026"/>
      <c r="AD342" s="1026"/>
      <c r="AE342" s="1026"/>
      <c r="AF342" s="1026"/>
      <c r="AG342" s="1026"/>
    </row>
    <row r="343" spans="14:33" ht="12.75" x14ac:dyDescent="0.2">
      <c r="N343" s="1026"/>
      <c r="O343" s="1026"/>
      <c r="P343" s="1026"/>
      <c r="Q343" s="1026"/>
      <c r="R343" s="1026"/>
      <c r="S343" s="1026"/>
      <c r="T343" s="1026"/>
      <c r="U343" s="1026"/>
      <c r="V343" s="1026"/>
      <c r="W343" s="1026"/>
      <c r="X343" s="1026"/>
      <c r="Y343" s="1026"/>
      <c r="Z343" s="1026"/>
      <c r="AA343" s="1026"/>
      <c r="AB343" s="1026"/>
      <c r="AC343" s="1026"/>
      <c r="AD343" s="1026"/>
      <c r="AE343" s="1026"/>
      <c r="AF343" s="1026"/>
      <c r="AG343" s="1026"/>
    </row>
    <row r="344" spans="14:33" ht="12.75" x14ac:dyDescent="0.2">
      <c r="N344" s="1026"/>
      <c r="O344" s="1026"/>
      <c r="P344" s="1026"/>
      <c r="Q344" s="1026"/>
      <c r="R344" s="1026"/>
      <c r="S344" s="1026"/>
      <c r="T344" s="1026"/>
      <c r="U344" s="1026"/>
      <c r="V344" s="1026"/>
      <c r="W344" s="1026"/>
      <c r="X344" s="1026"/>
      <c r="Y344" s="1026"/>
      <c r="Z344" s="1026"/>
      <c r="AA344" s="1026"/>
      <c r="AB344" s="1026"/>
      <c r="AC344" s="1026"/>
      <c r="AD344" s="1026"/>
      <c r="AE344" s="1026"/>
      <c r="AF344" s="1026"/>
      <c r="AG344" s="1026"/>
    </row>
    <row r="345" spans="14:33" ht="12.75" x14ac:dyDescent="0.2">
      <c r="N345" s="1026"/>
      <c r="O345" s="1026"/>
      <c r="P345" s="1026"/>
      <c r="Q345" s="1026"/>
      <c r="R345" s="1026"/>
      <c r="S345" s="1026"/>
      <c r="T345" s="1026"/>
      <c r="U345" s="1026"/>
      <c r="V345" s="1026"/>
      <c r="W345" s="1026"/>
      <c r="X345" s="1026"/>
      <c r="Y345" s="1026"/>
      <c r="Z345" s="1026"/>
      <c r="AA345" s="1026"/>
      <c r="AB345" s="1026"/>
      <c r="AC345" s="1026"/>
      <c r="AD345" s="1026"/>
      <c r="AE345" s="1026"/>
      <c r="AF345" s="1026"/>
      <c r="AG345" s="1026"/>
    </row>
    <row r="346" spans="14:33" ht="12.75" x14ac:dyDescent="0.2">
      <c r="N346" s="1026"/>
      <c r="O346" s="1026"/>
      <c r="P346" s="1026"/>
      <c r="Q346" s="1026"/>
      <c r="R346" s="1026"/>
      <c r="S346" s="1026"/>
      <c r="T346" s="1026"/>
      <c r="U346" s="1026"/>
      <c r="V346" s="1026"/>
      <c r="W346" s="1026"/>
      <c r="X346" s="1026"/>
      <c r="Y346" s="1026"/>
      <c r="Z346" s="1026"/>
      <c r="AA346" s="1026"/>
      <c r="AB346" s="1026"/>
      <c r="AC346" s="1026"/>
      <c r="AD346" s="1026"/>
      <c r="AE346" s="1026"/>
      <c r="AF346" s="1026"/>
      <c r="AG346" s="1026"/>
    </row>
    <row r="347" spans="14:33" ht="12.75" x14ac:dyDescent="0.2">
      <c r="N347" s="1026"/>
      <c r="O347" s="1026"/>
      <c r="P347" s="1026"/>
      <c r="Q347" s="1026"/>
      <c r="R347" s="1026"/>
      <c r="S347" s="1026"/>
      <c r="T347" s="1026"/>
      <c r="U347" s="1026"/>
      <c r="V347" s="1026"/>
      <c r="W347" s="1026"/>
      <c r="X347" s="1026"/>
      <c r="Y347" s="1026"/>
      <c r="Z347" s="1026"/>
      <c r="AA347" s="1026"/>
      <c r="AB347" s="1026"/>
      <c r="AC347" s="1026"/>
      <c r="AD347" s="1026"/>
      <c r="AE347" s="1026"/>
      <c r="AF347" s="1026"/>
      <c r="AG347" s="1026"/>
    </row>
    <row r="348" spans="14:33" ht="12.75" x14ac:dyDescent="0.2">
      <c r="N348" s="1026"/>
      <c r="O348" s="1026"/>
      <c r="P348" s="1026"/>
      <c r="Q348" s="1026"/>
      <c r="R348" s="1026"/>
      <c r="S348" s="1026"/>
      <c r="T348" s="1026"/>
      <c r="U348" s="1026"/>
      <c r="V348" s="1026"/>
      <c r="W348" s="1026"/>
      <c r="X348" s="1026"/>
      <c r="Y348" s="1026"/>
      <c r="Z348" s="1026"/>
      <c r="AA348" s="1026"/>
      <c r="AB348" s="1026"/>
      <c r="AC348" s="1026"/>
      <c r="AD348" s="1026"/>
      <c r="AE348" s="1026"/>
      <c r="AF348" s="1026"/>
      <c r="AG348" s="1026"/>
    </row>
    <row r="349" spans="14:33" ht="12.75" x14ac:dyDescent="0.2">
      <c r="N349" s="1026"/>
      <c r="O349" s="1026"/>
      <c r="P349" s="1026"/>
      <c r="Q349" s="1026"/>
      <c r="R349" s="1026"/>
      <c r="S349" s="1026"/>
      <c r="T349" s="1026"/>
      <c r="U349" s="1026"/>
      <c r="V349" s="1026"/>
      <c r="W349" s="1026"/>
      <c r="X349" s="1026"/>
      <c r="Y349" s="1026"/>
      <c r="Z349" s="1026"/>
      <c r="AA349" s="1026"/>
      <c r="AB349" s="1026"/>
      <c r="AC349" s="1026"/>
      <c r="AD349" s="1026"/>
      <c r="AE349" s="1026"/>
      <c r="AF349" s="1026"/>
      <c r="AG349" s="1026"/>
    </row>
    <row r="350" spans="14:33" ht="12.75" x14ac:dyDescent="0.2">
      <c r="N350" s="1026"/>
      <c r="O350" s="1026"/>
      <c r="P350" s="1026"/>
      <c r="Q350" s="1026"/>
      <c r="R350" s="1026"/>
      <c r="S350" s="1026"/>
      <c r="T350" s="1026"/>
      <c r="U350" s="1026"/>
      <c r="V350" s="1026"/>
      <c r="W350" s="1026"/>
      <c r="X350" s="1026"/>
      <c r="Y350" s="1026"/>
      <c r="Z350" s="1026"/>
      <c r="AA350" s="1026"/>
      <c r="AB350" s="1026"/>
      <c r="AC350" s="1026"/>
      <c r="AD350" s="1026"/>
      <c r="AE350" s="1026"/>
      <c r="AF350" s="1026"/>
      <c r="AG350" s="1026"/>
    </row>
    <row r="351" spans="14:33" ht="12.75" x14ac:dyDescent="0.2">
      <c r="N351" s="1026"/>
      <c r="O351" s="1026"/>
      <c r="P351" s="1026"/>
      <c r="Q351" s="1026"/>
      <c r="R351" s="1026"/>
      <c r="S351" s="1026"/>
      <c r="T351" s="1026"/>
      <c r="U351" s="1026"/>
      <c r="V351" s="1026"/>
      <c r="W351" s="1026"/>
      <c r="X351" s="1026"/>
      <c r="Y351" s="1026"/>
      <c r="Z351" s="1026"/>
      <c r="AA351" s="1026"/>
      <c r="AB351" s="1026"/>
      <c r="AC351" s="1026"/>
      <c r="AD351" s="1026"/>
      <c r="AE351" s="1026"/>
      <c r="AF351" s="1026"/>
      <c r="AG351" s="1026"/>
    </row>
    <row r="352" spans="14:33" ht="12.75" x14ac:dyDescent="0.2">
      <c r="N352" s="1026"/>
      <c r="O352" s="1026"/>
      <c r="P352" s="1026"/>
      <c r="Q352" s="1026"/>
      <c r="R352" s="1026"/>
      <c r="S352" s="1026"/>
      <c r="T352" s="1026"/>
      <c r="U352" s="1026"/>
      <c r="V352" s="1026"/>
      <c r="W352" s="1026"/>
      <c r="X352" s="1026"/>
      <c r="Y352" s="1026"/>
      <c r="Z352" s="1026"/>
      <c r="AA352" s="1026"/>
      <c r="AB352" s="1026"/>
      <c r="AC352" s="1026"/>
      <c r="AD352" s="1026"/>
      <c r="AE352" s="1026"/>
      <c r="AF352" s="1026"/>
      <c r="AG352" s="1026"/>
    </row>
    <row r="353" spans="14:33" ht="12.75" x14ac:dyDescent="0.2">
      <c r="N353" s="1026"/>
      <c r="O353" s="1026"/>
      <c r="P353" s="1026"/>
      <c r="Q353" s="1026"/>
      <c r="R353" s="1026"/>
      <c r="S353" s="1026"/>
      <c r="T353" s="1026"/>
      <c r="U353" s="1026"/>
      <c r="V353" s="1026"/>
      <c r="W353" s="1026"/>
      <c r="X353" s="1026"/>
      <c r="Y353" s="1026"/>
      <c r="Z353" s="1026"/>
      <c r="AA353" s="1026"/>
      <c r="AB353" s="1026"/>
      <c r="AC353" s="1026"/>
      <c r="AD353" s="1026"/>
      <c r="AE353" s="1026"/>
      <c r="AF353" s="1026"/>
      <c r="AG353" s="1026"/>
    </row>
    <row r="354" spans="14:33" ht="12.75" x14ac:dyDescent="0.2">
      <c r="N354" s="1026"/>
      <c r="O354" s="1026"/>
      <c r="P354" s="1026"/>
      <c r="Q354" s="1026"/>
      <c r="R354" s="1026"/>
      <c r="S354" s="1026"/>
      <c r="T354" s="1026"/>
      <c r="U354" s="1026"/>
      <c r="V354" s="1026"/>
      <c r="W354" s="1026"/>
      <c r="X354" s="1026"/>
      <c r="Y354" s="1026"/>
      <c r="Z354" s="1026"/>
      <c r="AA354" s="1026"/>
      <c r="AB354" s="1026"/>
      <c r="AC354" s="1026"/>
      <c r="AD354" s="1026"/>
      <c r="AE354" s="1026"/>
      <c r="AF354" s="1026"/>
      <c r="AG354" s="1026"/>
    </row>
    <row r="355" spans="14:33" ht="12.75" x14ac:dyDescent="0.2">
      <c r="N355" s="1026"/>
      <c r="O355" s="1026"/>
      <c r="P355" s="1026"/>
      <c r="Q355" s="1026"/>
      <c r="R355" s="1026"/>
      <c r="S355" s="1026"/>
      <c r="T355" s="1026"/>
      <c r="U355" s="1026"/>
      <c r="V355" s="1026"/>
      <c r="W355" s="1026"/>
      <c r="X355" s="1026"/>
      <c r="Y355" s="1026"/>
      <c r="Z355" s="1026"/>
      <c r="AA355" s="1026"/>
      <c r="AB355" s="1026"/>
      <c r="AC355" s="1026"/>
      <c r="AD355" s="1026"/>
      <c r="AE355" s="1026"/>
      <c r="AF355" s="1026"/>
      <c r="AG355" s="1026"/>
    </row>
    <row r="356" spans="14:33" ht="12.75" x14ac:dyDescent="0.2">
      <c r="N356" s="1026"/>
      <c r="O356" s="1026"/>
      <c r="P356" s="1026"/>
      <c r="Q356" s="1026"/>
      <c r="R356" s="1026"/>
      <c r="S356" s="1026"/>
      <c r="T356" s="1026"/>
      <c r="U356" s="1026"/>
      <c r="V356" s="1026"/>
      <c r="W356" s="1026"/>
      <c r="X356" s="1026"/>
      <c r="Y356" s="1026"/>
      <c r="Z356" s="1026"/>
      <c r="AA356" s="1026"/>
      <c r="AB356" s="1026"/>
      <c r="AC356" s="1026"/>
      <c r="AD356" s="1026"/>
      <c r="AE356" s="1026"/>
      <c r="AF356" s="1026"/>
      <c r="AG356" s="1026"/>
    </row>
    <row r="357" spans="14:33" ht="12.75" x14ac:dyDescent="0.2">
      <c r="N357" s="1026"/>
      <c r="O357" s="1026"/>
      <c r="P357" s="1026"/>
      <c r="Q357" s="1026"/>
      <c r="R357" s="1026"/>
      <c r="S357" s="1026"/>
      <c r="T357" s="1026"/>
      <c r="U357" s="1026"/>
      <c r="V357" s="1026"/>
      <c r="W357" s="1026"/>
      <c r="X357" s="1026"/>
      <c r="Y357" s="1026"/>
      <c r="Z357" s="1026"/>
      <c r="AA357" s="1026"/>
      <c r="AB357" s="1026"/>
      <c r="AC357" s="1026"/>
      <c r="AD357" s="1026"/>
      <c r="AE357" s="1026"/>
      <c r="AF357" s="1026"/>
      <c r="AG357" s="1026"/>
    </row>
    <row r="358" spans="14:33" ht="12.75" x14ac:dyDescent="0.2">
      <c r="N358" s="1026"/>
      <c r="O358" s="1026"/>
      <c r="P358" s="1026"/>
      <c r="Q358" s="1026"/>
      <c r="R358" s="1026"/>
      <c r="S358" s="1026"/>
      <c r="T358" s="1026"/>
      <c r="U358" s="1026"/>
      <c r="V358" s="1026"/>
      <c r="W358" s="1026"/>
      <c r="X358" s="1026"/>
      <c r="Y358" s="1026"/>
      <c r="Z358" s="1026"/>
      <c r="AA358" s="1026"/>
      <c r="AB358" s="1026"/>
      <c r="AC358" s="1026"/>
      <c r="AD358" s="1026"/>
      <c r="AE358" s="1026"/>
      <c r="AF358" s="1026"/>
      <c r="AG358" s="1026"/>
    </row>
    <row r="359" spans="14:33" ht="12.75" x14ac:dyDescent="0.2">
      <c r="N359" s="1026"/>
      <c r="O359" s="1026"/>
      <c r="P359" s="1026"/>
      <c r="Q359" s="1026"/>
      <c r="R359" s="1026"/>
      <c r="S359" s="1026"/>
      <c r="T359" s="1026"/>
      <c r="U359" s="1026"/>
      <c r="V359" s="1026"/>
      <c r="W359" s="1026"/>
      <c r="X359" s="1026"/>
      <c r="Y359" s="1026"/>
      <c r="Z359" s="1026"/>
      <c r="AA359" s="1026"/>
      <c r="AB359" s="1026"/>
      <c r="AC359" s="1026"/>
      <c r="AD359" s="1026"/>
      <c r="AE359" s="1026"/>
      <c r="AF359" s="1026"/>
      <c r="AG359" s="1026"/>
    </row>
    <row r="360" spans="14:33" ht="12.75" x14ac:dyDescent="0.2">
      <c r="N360" s="1026"/>
      <c r="O360" s="1026"/>
      <c r="P360" s="1026"/>
      <c r="Q360" s="1026"/>
      <c r="R360" s="1026"/>
      <c r="S360" s="1026"/>
      <c r="T360" s="1026"/>
      <c r="U360" s="1026"/>
      <c r="V360" s="1026"/>
      <c r="W360" s="1026"/>
      <c r="X360" s="1026"/>
      <c r="Y360" s="1026"/>
      <c r="Z360" s="1026"/>
      <c r="AA360" s="1026"/>
      <c r="AB360" s="1026"/>
      <c r="AC360" s="1026"/>
      <c r="AD360" s="1026"/>
      <c r="AE360" s="1026"/>
      <c r="AF360" s="1026"/>
      <c r="AG360" s="1026"/>
    </row>
    <row r="361" spans="14:33" ht="12.75" x14ac:dyDescent="0.2">
      <c r="N361" s="1026"/>
      <c r="O361" s="1026"/>
      <c r="P361" s="1026"/>
      <c r="Q361" s="1026"/>
      <c r="R361" s="1026"/>
      <c r="S361" s="1026"/>
      <c r="T361" s="1026"/>
      <c r="U361" s="1026"/>
      <c r="V361" s="1026"/>
      <c r="W361" s="1026"/>
      <c r="X361" s="1026"/>
      <c r="Y361" s="1026"/>
      <c r="Z361" s="1026"/>
      <c r="AA361" s="1026"/>
      <c r="AB361" s="1026"/>
      <c r="AC361" s="1026"/>
      <c r="AD361" s="1026"/>
      <c r="AE361" s="1026"/>
      <c r="AF361" s="1026"/>
      <c r="AG361" s="1026"/>
    </row>
    <row r="362" spans="14:33" ht="12.75" x14ac:dyDescent="0.2">
      <c r="N362" s="1026"/>
      <c r="O362" s="1026"/>
      <c r="P362" s="1026"/>
      <c r="Q362" s="1026"/>
      <c r="R362" s="1026"/>
      <c r="S362" s="1026"/>
      <c r="T362" s="1026"/>
      <c r="U362" s="1026"/>
      <c r="V362" s="1026"/>
      <c r="W362" s="1026"/>
      <c r="X362" s="1026"/>
      <c r="Y362" s="1026"/>
      <c r="Z362" s="1026"/>
      <c r="AA362" s="1026"/>
      <c r="AB362" s="1026"/>
      <c r="AC362" s="1026"/>
      <c r="AD362" s="1026"/>
      <c r="AE362" s="1026"/>
      <c r="AF362" s="1026"/>
      <c r="AG362" s="1026"/>
    </row>
    <row r="363" spans="14:33" ht="12.75" x14ac:dyDescent="0.2">
      <c r="N363" s="1026"/>
      <c r="O363" s="1026"/>
      <c r="P363" s="1026"/>
      <c r="Q363" s="1026"/>
      <c r="R363" s="1026"/>
      <c r="S363" s="1026"/>
      <c r="T363" s="1026"/>
      <c r="U363" s="1026"/>
      <c r="V363" s="1026"/>
      <c r="W363" s="1026"/>
      <c r="X363" s="1026"/>
      <c r="Y363" s="1026"/>
      <c r="Z363" s="1026"/>
      <c r="AA363" s="1026"/>
      <c r="AB363" s="1026"/>
      <c r="AC363" s="1026"/>
      <c r="AD363" s="1026"/>
      <c r="AE363" s="1026"/>
      <c r="AF363" s="1026"/>
      <c r="AG363" s="1026"/>
    </row>
    <row r="364" spans="14:33" ht="12.75" x14ac:dyDescent="0.2">
      <c r="N364" s="1026"/>
      <c r="O364" s="1026"/>
      <c r="P364" s="1026"/>
      <c r="Q364" s="1026"/>
      <c r="R364" s="1026"/>
      <c r="S364" s="1026"/>
      <c r="T364" s="1026"/>
      <c r="U364" s="1026"/>
      <c r="V364" s="1026"/>
      <c r="W364" s="1026"/>
      <c r="X364" s="1026"/>
      <c r="Y364" s="1026"/>
      <c r="Z364" s="1026"/>
      <c r="AA364" s="1026"/>
      <c r="AB364" s="1026"/>
      <c r="AC364" s="1026"/>
      <c r="AD364" s="1026"/>
      <c r="AE364" s="1026"/>
      <c r="AF364" s="1026"/>
      <c r="AG364" s="1026"/>
    </row>
    <row r="365" spans="14:33" ht="12.75" x14ac:dyDescent="0.2">
      <c r="N365" s="1026"/>
      <c r="O365" s="1026"/>
      <c r="P365" s="1026"/>
      <c r="Q365" s="1026"/>
      <c r="R365" s="1026"/>
      <c r="S365" s="1026"/>
      <c r="T365" s="1026"/>
      <c r="U365" s="1026"/>
      <c r="V365" s="1026"/>
      <c r="W365" s="1026"/>
      <c r="X365" s="1026"/>
      <c r="Y365" s="1026"/>
      <c r="Z365" s="1026"/>
      <c r="AA365" s="1026"/>
      <c r="AB365" s="1026"/>
      <c r="AC365" s="1026"/>
      <c r="AD365" s="1026"/>
      <c r="AE365" s="1026"/>
      <c r="AF365" s="1026"/>
      <c r="AG365" s="1026"/>
    </row>
    <row r="366" spans="14:33" ht="12.75" x14ac:dyDescent="0.2">
      <c r="N366" s="1026"/>
      <c r="O366" s="1026"/>
      <c r="P366" s="1026"/>
      <c r="Q366" s="1026"/>
      <c r="R366" s="1026"/>
      <c r="S366" s="1026"/>
      <c r="T366" s="1026"/>
      <c r="U366" s="1026"/>
      <c r="V366" s="1026"/>
      <c r="W366" s="1026"/>
      <c r="X366" s="1026"/>
      <c r="Y366" s="1026"/>
      <c r="Z366" s="1026"/>
      <c r="AA366" s="1026"/>
      <c r="AB366" s="1026"/>
      <c r="AC366" s="1026"/>
      <c r="AD366" s="1026"/>
      <c r="AE366" s="1026"/>
      <c r="AF366" s="1026"/>
      <c r="AG366" s="1026"/>
    </row>
    <row r="367" spans="14:33" ht="12.75" x14ac:dyDescent="0.2">
      <c r="N367" s="1026"/>
      <c r="O367" s="1026"/>
      <c r="P367" s="1026"/>
      <c r="Q367" s="1026"/>
      <c r="R367" s="1026"/>
      <c r="S367" s="1026"/>
      <c r="T367" s="1026"/>
      <c r="U367" s="1026"/>
      <c r="V367" s="1026"/>
      <c r="W367" s="1026"/>
      <c r="X367" s="1026"/>
      <c r="Y367" s="1026"/>
      <c r="Z367" s="1026"/>
      <c r="AA367" s="1026"/>
      <c r="AB367" s="1026"/>
      <c r="AC367" s="1026"/>
      <c r="AD367" s="1026"/>
      <c r="AE367" s="1026"/>
      <c r="AF367" s="1026"/>
      <c r="AG367" s="1026"/>
    </row>
    <row r="368" spans="14:33" ht="12.75" x14ac:dyDescent="0.2">
      <c r="N368" s="1026"/>
      <c r="O368" s="1026"/>
      <c r="P368" s="1026"/>
      <c r="Q368" s="1026"/>
      <c r="R368" s="1026"/>
      <c r="S368" s="1026"/>
      <c r="T368" s="1026"/>
      <c r="U368" s="1026"/>
      <c r="V368" s="1026"/>
      <c r="W368" s="1026"/>
      <c r="X368" s="1026"/>
      <c r="Y368" s="1026"/>
      <c r="Z368" s="1026"/>
      <c r="AA368" s="1026"/>
      <c r="AB368" s="1026"/>
      <c r="AC368" s="1026"/>
      <c r="AD368" s="1026"/>
      <c r="AE368" s="1026"/>
      <c r="AF368" s="1026"/>
      <c r="AG368" s="1026"/>
    </row>
    <row r="369" spans="14:33" ht="12.75" x14ac:dyDescent="0.2">
      <c r="N369" s="1026"/>
      <c r="O369" s="1026"/>
      <c r="P369" s="1026"/>
      <c r="Q369" s="1026"/>
      <c r="R369" s="1026"/>
      <c r="S369" s="1026"/>
      <c r="T369" s="1026"/>
      <c r="U369" s="1026"/>
      <c r="V369" s="1026"/>
      <c r="W369" s="1026"/>
      <c r="X369" s="1026"/>
      <c r="Y369" s="1026"/>
      <c r="Z369" s="1026"/>
      <c r="AA369" s="1026"/>
      <c r="AB369" s="1026"/>
      <c r="AC369" s="1026"/>
      <c r="AD369" s="1026"/>
      <c r="AE369" s="1026"/>
      <c r="AF369" s="1026"/>
      <c r="AG369" s="1026"/>
    </row>
    <row r="370" spans="14:33" ht="12.75" x14ac:dyDescent="0.2">
      <c r="N370" s="1026"/>
      <c r="O370" s="1026"/>
      <c r="P370" s="1026"/>
      <c r="Q370" s="1026"/>
      <c r="R370" s="1026"/>
      <c r="S370" s="1026"/>
      <c r="T370" s="1026"/>
      <c r="U370" s="1026"/>
      <c r="V370" s="1026"/>
      <c r="W370" s="1026"/>
      <c r="X370" s="1026"/>
      <c r="Y370" s="1026"/>
      <c r="Z370" s="1026"/>
      <c r="AA370" s="1026"/>
      <c r="AB370" s="1026"/>
      <c r="AC370" s="1026"/>
      <c r="AD370" s="1026"/>
      <c r="AE370" s="1026"/>
      <c r="AF370" s="1026"/>
      <c r="AG370" s="1026"/>
    </row>
    <row r="371" spans="14:33" ht="12.75" x14ac:dyDescent="0.2">
      <c r="N371" s="1026"/>
      <c r="O371" s="1026"/>
      <c r="P371" s="1026"/>
      <c r="Q371" s="1026"/>
      <c r="R371" s="1026"/>
      <c r="S371" s="1026"/>
      <c r="T371" s="1026"/>
      <c r="U371" s="1026"/>
      <c r="V371" s="1026"/>
      <c r="W371" s="1026"/>
      <c r="X371" s="1026"/>
      <c r="Y371" s="1026"/>
      <c r="Z371" s="1026"/>
      <c r="AA371" s="1026"/>
      <c r="AB371" s="1026"/>
      <c r="AC371" s="1026"/>
      <c r="AD371" s="1026"/>
      <c r="AE371" s="1026"/>
      <c r="AF371" s="1026"/>
      <c r="AG371" s="1026"/>
    </row>
    <row r="372" spans="14:33" ht="12.75" x14ac:dyDescent="0.2">
      <c r="N372" s="1026"/>
      <c r="O372" s="1026"/>
      <c r="P372" s="1026"/>
      <c r="Q372" s="1026"/>
      <c r="R372" s="1026"/>
      <c r="S372" s="1026"/>
      <c r="T372" s="1026"/>
      <c r="U372" s="1026"/>
      <c r="V372" s="1026"/>
      <c r="W372" s="1026"/>
      <c r="X372" s="1026"/>
      <c r="Y372" s="1026"/>
      <c r="Z372" s="1026"/>
      <c r="AA372" s="1026"/>
      <c r="AB372" s="1026"/>
      <c r="AC372" s="1026"/>
      <c r="AD372" s="1026"/>
      <c r="AE372" s="1026"/>
      <c r="AF372" s="1026"/>
      <c r="AG372" s="1026"/>
    </row>
    <row r="373" spans="14:33" ht="12.75" x14ac:dyDescent="0.2">
      <c r="N373" s="1026"/>
      <c r="O373" s="1026"/>
      <c r="P373" s="1026"/>
      <c r="Q373" s="1026"/>
      <c r="R373" s="1026"/>
      <c r="S373" s="1026"/>
      <c r="T373" s="1026"/>
      <c r="U373" s="1026"/>
      <c r="V373" s="1026"/>
      <c r="W373" s="1026"/>
      <c r="X373" s="1026"/>
      <c r="Y373" s="1026"/>
      <c r="Z373" s="1026"/>
      <c r="AA373" s="1026"/>
      <c r="AB373" s="1026"/>
      <c r="AC373" s="1026"/>
      <c r="AD373" s="1026"/>
      <c r="AE373" s="1026"/>
      <c r="AF373" s="1026"/>
      <c r="AG373" s="1026"/>
    </row>
    <row r="374" spans="14:33" ht="12.75" x14ac:dyDescent="0.2">
      <c r="N374" s="1026"/>
      <c r="O374" s="1026"/>
      <c r="P374" s="1026"/>
      <c r="Q374" s="1026"/>
      <c r="R374" s="1026"/>
      <c r="S374" s="1026"/>
      <c r="T374" s="1026"/>
      <c r="U374" s="1026"/>
      <c r="V374" s="1026"/>
      <c r="W374" s="1026"/>
      <c r="X374" s="1026"/>
      <c r="Y374" s="1026"/>
      <c r="Z374" s="1026"/>
      <c r="AA374" s="1026"/>
      <c r="AB374" s="1026"/>
      <c r="AC374" s="1026"/>
      <c r="AD374" s="1026"/>
      <c r="AE374" s="1026"/>
      <c r="AF374" s="1026"/>
      <c r="AG374" s="1026"/>
    </row>
    <row r="375" spans="14:33" ht="12.75" x14ac:dyDescent="0.2">
      <c r="N375" s="1026"/>
      <c r="O375" s="1026"/>
      <c r="P375" s="1026"/>
      <c r="Q375" s="1026"/>
      <c r="R375" s="1026"/>
      <c r="S375" s="1026"/>
      <c r="T375" s="1026"/>
      <c r="U375" s="1026"/>
      <c r="V375" s="1026"/>
      <c r="W375" s="1026"/>
      <c r="X375" s="1026"/>
      <c r="Y375" s="1026"/>
      <c r="Z375" s="1026"/>
      <c r="AA375" s="1026"/>
      <c r="AB375" s="1026"/>
      <c r="AC375" s="1026"/>
      <c r="AD375" s="1026"/>
      <c r="AE375" s="1026"/>
      <c r="AF375" s="1026"/>
      <c r="AG375" s="1026"/>
    </row>
    <row r="376" spans="14:33" ht="12.75" x14ac:dyDescent="0.2">
      <c r="N376" s="1026"/>
      <c r="O376" s="1026"/>
      <c r="P376" s="1026"/>
      <c r="Q376" s="1026"/>
      <c r="R376" s="1026"/>
      <c r="S376" s="1026"/>
      <c r="T376" s="1026"/>
      <c r="U376" s="1026"/>
      <c r="V376" s="1026"/>
      <c r="W376" s="1026"/>
      <c r="X376" s="1026"/>
      <c r="Y376" s="1026"/>
      <c r="Z376" s="1026"/>
      <c r="AA376" s="1026"/>
      <c r="AB376" s="1026"/>
      <c r="AC376" s="1026"/>
      <c r="AD376" s="1026"/>
      <c r="AE376" s="1026"/>
      <c r="AF376" s="1026"/>
      <c r="AG376" s="1026"/>
    </row>
    <row r="377" spans="14:33" ht="12.75" x14ac:dyDescent="0.2">
      <c r="N377" s="1026"/>
      <c r="O377" s="1026"/>
      <c r="P377" s="1026"/>
      <c r="Q377" s="1026"/>
      <c r="R377" s="1026"/>
      <c r="S377" s="1026"/>
      <c r="T377" s="1026"/>
      <c r="U377" s="1026"/>
      <c r="V377" s="1026"/>
      <c r="W377" s="1026"/>
      <c r="X377" s="1026"/>
      <c r="Y377" s="1026"/>
      <c r="Z377" s="1026"/>
      <c r="AA377" s="1026"/>
      <c r="AB377" s="1026"/>
      <c r="AC377" s="1026"/>
      <c r="AD377" s="1026"/>
      <c r="AE377" s="1026"/>
      <c r="AF377" s="1026"/>
      <c r="AG377" s="1026"/>
    </row>
    <row r="378" spans="14:33" ht="12.75" x14ac:dyDescent="0.2">
      <c r="N378" s="1026"/>
      <c r="O378" s="1026"/>
      <c r="P378" s="1026"/>
      <c r="Q378" s="1026"/>
      <c r="R378" s="1026"/>
      <c r="S378" s="1026"/>
      <c r="T378" s="1026"/>
      <c r="U378" s="1026"/>
      <c r="V378" s="1026"/>
      <c r="W378" s="1026"/>
      <c r="X378" s="1026"/>
      <c r="Y378" s="1026"/>
      <c r="Z378" s="1026"/>
      <c r="AA378" s="1026"/>
      <c r="AB378" s="1026"/>
      <c r="AC378" s="1026"/>
      <c r="AD378" s="1026"/>
      <c r="AE378" s="1026"/>
      <c r="AF378" s="1026"/>
      <c r="AG378" s="1026"/>
    </row>
    <row r="379" spans="14:33" ht="12.75" x14ac:dyDescent="0.2">
      <c r="N379" s="1026"/>
      <c r="O379" s="1026"/>
      <c r="P379" s="1026"/>
      <c r="Q379" s="1026"/>
      <c r="R379" s="1026"/>
      <c r="S379" s="1026"/>
      <c r="T379" s="1026"/>
      <c r="U379" s="1026"/>
      <c r="V379" s="1026"/>
      <c r="W379" s="1026"/>
      <c r="X379" s="1026"/>
      <c r="Y379" s="1026"/>
      <c r="Z379" s="1026"/>
      <c r="AA379" s="1026"/>
      <c r="AB379" s="1026"/>
      <c r="AC379" s="1026"/>
      <c r="AD379" s="1026"/>
      <c r="AE379" s="1026"/>
      <c r="AF379" s="1026"/>
      <c r="AG379" s="1026"/>
    </row>
    <row r="380" spans="14:33" ht="12.75" x14ac:dyDescent="0.2">
      <c r="N380" s="1026"/>
      <c r="O380" s="1026"/>
      <c r="P380" s="1026"/>
      <c r="Q380" s="1026"/>
      <c r="R380" s="1026"/>
      <c r="S380" s="1026"/>
      <c r="T380" s="1026"/>
      <c r="U380" s="1026"/>
      <c r="V380" s="1026"/>
      <c r="W380" s="1026"/>
      <c r="X380" s="1026"/>
      <c r="Y380" s="1026"/>
      <c r="Z380" s="1026"/>
      <c r="AA380" s="1026"/>
      <c r="AB380" s="1026"/>
      <c r="AC380" s="1026"/>
      <c r="AD380" s="1026"/>
      <c r="AE380" s="1026"/>
      <c r="AF380" s="1026"/>
      <c r="AG380" s="1026"/>
    </row>
    <row r="381" spans="14:33" ht="12.75" x14ac:dyDescent="0.2">
      <c r="N381" s="1026"/>
      <c r="O381" s="1026"/>
      <c r="P381" s="1026"/>
      <c r="Q381" s="1026"/>
      <c r="R381" s="1026"/>
      <c r="S381" s="1026"/>
      <c r="T381" s="1026"/>
      <c r="U381" s="1026"/>
      <c r="V381" s="1026"/>
      <c r="W381" s="1026"/>
      <c r="X381" s="1026"/>
      <c r="Y381" s="1026"/>
      <c r="Z381" s="1026"/>
      <c r="AA381" s="1026"/>
      <c r="AB381" s="1026"/>
      <c r="AC381" s="1026"/>
      <c r="AD381" s="1026"/>
      <c r="AE381" s="1026"/>
      <c r="AF381" s="1026"/>
      <c r="AG381" s="1026"/>
    </row>
    <row r="382" spans="14:33" ht="12.75" x14ac:dyDescent="0.2">
      <c r="N382" s="1026"/>
      <c r="O382" s="1026"/>
      <c r="P382" s="1026"/>
      <c r="Q382" s="1026"/>
      <c r="R382" s="1026"/>
      <c r="S382" s="1026"/>
      <c r="T382" s="1026"/>
      <c r="U382" s="1026"/>
      <c r="V382" s="1026"/>
      <c r="W382" s="1026"/>
      <c r="X382" s="1026"/>
      <c r="Y382" s="1026"/>
      <c r="Z382" s="1026"/>
      <c r="AA382" s="1026"/>
      <c r="AB382" s="1026"/>
      <c r="AC382" s="1026"/>
      <c r="AD382" s="1026"/>
      <c r="AE382" s="1026"/>
      <c r="AF382" s="1026"/>
      <c r="AG382" s="1026"/>
    </row>
    <row r="383" spans="14:33" ht="12.75" x14ac:dyDescent="0.2">
      <c r="N383" s="1026"/>
      <c r="O383" s="1026"/>
      <c r="P383" s="1026"/>
      <c r="Q383" s="1026"/>
      <c r="R383" s="1026"/>
      <c r="S383" s="1026"/>
      <c r="T383" s="1026"/>
      <c r="U383" s="1026"/>
      <c r="V383" s="1026"/>
      <c r="W383" s="1026"/>
      <c r="X383" s="1026"/>
      <c r="Y383" s="1026"/>
      <c r="Z383" s="1026"/>
      <c r="AA383" s="1026"/>
      <c r="AB383" s="1026"/>
      <c r="AC383" s="1026"/>
      <c r="AD383" s="1026"/>
      <c r="AE383" s="1026"/>
      <c r="AF383" s="1026"/>
      <c r="AG383" s="1026"/>
    </row>
    <row r="384" spans="14:33" ht="12.75" x14ac:dyDescent="0.2">
      <c r="N384" s="1026"/>
      <c r="O384" s="1026"/>
      <c r="P384" s="1026"/>
      <c r="Q384" s="1026"/>
      <c r="R384" s="1026"/>
      <c r="S384" s="1026"/>
      <c r="T384" s="1026"/>
      <c r="U384" s="1026"/>
      <c r="V384" s="1026"/>
      <c r="W384" s="1026"/>
      <c r="X384" s="1026"/>
      <c r="Y384" s="1026"/>
      <c r="Z384" s="1026"/>
      <c r="AA384" s="1026"/>
      <c r="AB384" s="1026"/>
      <c r="AC384" s="1026"/>
      <c r="AD384" s="1026"/>
      <c r="AE384" s="1026"/>
      <c r="AF384" s="1026"/>
      <c r="AG384" s="1026"/>
    </row>
    <row r="385" spans="14:33" ht="12.75" x14ac:dyDescent="0.2">
      <c r="N385" s="1026"/>
      <c r="O385" s="1026"/>
      <c r="P385" s="1026"/>
      <c r="Q385" s="1026"/>
      <c r="R385" s="1026"/>
      <c r="S385" s="1026"/>
      <c r="T385" s="1026"/>
      <c r="U385" s="1026"/>
      <c r="V385" s="1026"/>
      <c r="W385" s="1026"/>
      <c r="X385" s="1026"/>
      <c r="Y385" s="1026"/>
      <c r="Z385" s="1026"/>
      <c r="AA385" s="1026"/>
      <c r="AB385" s="1026"/>
      <c r="AC385" s="1026"/>
      <c r="AD385" s="1026"/>
      <c r="AE385" s="1026"/>
      <c r="AF385" s="1026"/>
      <c r="AG385" s="1026"/>
    </row>
    <row r="386" spans="14:33" ht="12.75" x14ac:dyDescent="0.2">
      <c r="N386" s="1026"/>
      <c r="O386" s="1026"/>
      <c r="P386" s="1026"/>
      <c r="Q386" s="1026"/>
      <c r="R386" s="1026"/>
      <c r="S386" s="1026"/>
      <c r="T386" s="1026"/>
      <c r="U386" s="1026"/>
      <c r="V386" s="1026"/>
      <c r="W386" s="1026"/>
      <c r="X386" s="1026"/>
      <c r="Y386" s="1026"/>
      <c r="Z386" s="1026"/>
      <c r="AA386" s="1026"/>
      <c r="AB386" s="1026"/>
      <c r="AC386" s="1026"/>
      <c r="AD386" s="1026"/>
      <c r="AE386" s="1026"/>
      <c r="AF386" s="1026"/>
      <c r="AG386" s="1026"/>
    </row>
    <row r="387" spans="14:33" ht="12.75" x14ac:dyDescent="0.2">
      <c r="N387" s="1026"/>
      <c r="O387" s="1026"/>
      <c r="P387" s="1026"/>
      <c r="Q387" s="1026"/>
      <c r="R387" s="1026"/>
      <c r="S387" s="1026"/>
      <c r="T387" s="1026"/>
      <c r="U387" s="1026"/>
      <c r="V387" s="1026"/>
      <c r="W387" s="1026"/>
      <c r="X387" s="1026"/>
      <c r="Y387" s="1026"/>
      <c r="Z387" s="1026"/>
      <c r="AA387" s="1026"/>
      <c r="AB387" s="1026"/>
      <c r="AC387" s="1026"/>
      <c r="AD387" s="1026"/>
      <c r="AE387" s="1026"/>
      <c r="AF387" s="1026"/>
      <c r="AG387" s="1026"/>
    </row>
    <row r="388" spans="14:33" ht="12.75" x14ac:dyDescent="0.2">
      <c r="N388" s="1026"/>
      <c r="O388" s="1026"/>
      <c r="P388" s="1026"/>
      <c r="Q388" s="1026"/>
      <c r="R388" s="1026"/>
      <c r="S388" s="1026"/>
      <c r="T388" s="1026"/>
      <c r="U388" s="1026"/>
      <c r="V388" s="1026"/>
      <c r="W388" s="1026"/>
      <c r="X388" s="1026"/>
      <c r="Y388" s="1026"/>
      <c r="Z388" s="1026"/>
      <c r="AA388" s="1026"/>
      <c r="AB388" s="1026"/>
      <c r="AC388" s="1026"/>
      <c r="AD388" s="1026"/>
      <c r="AE388" s="1026"/>
      <c r="AF388" s="1026"/>
      <c r="AG388" s="1026"/>
    </row>
    <row r="389" spans="14:33" ht="12.75" x14ac:dyDescent="0.2">
      <c r="N389" s="1026"/>
      <c r="O389" s="1026"/>
      <c r="P389" s="1026"/>
      <c r="Q389" s="1026"/>
      <c r="R389" s="1026"/>
      <c r="S389" s="1026"/>
      <c r="T389" s="1026"/>
      <c r="U389" s="1026"/>
      <c r="V389" s="1026"/>
      <c r="W389" s="1026"/>
      <c r="X389" s="1026"/>
      <c r="Y389" s="1026"/>
      <c r="Z389" s="1026"/>
      <c r="AA389" s="1026"/>
      <c r="AB389" s="1026"/>
      <c r="AC389" s="1026"/>
      <c r="AD389" s="1026"/>
      <c r="AE389" s="1026"/>
      <c r="AF389" s="1026"/>
      <c r="AG389" s="1026"/>
    </row>
    <row r="390" spans="14:33" ht="12.75" x14ac:dyDescent="0.2">
      <c r="N390" s="1026"/>
      <c r="O390" s="1026"/>
      <c r="P390" s="1026"/>
      <c r="Q390" s="1026"/>
      <c r="R390" s="1026"/>
      <c r="S390" s="1026"/>
      <c r="T390" s="1026"/>
      <c r="U390" s="1026"/>
      <c r="V390" s="1026"/>
      <c r="W390" s="1026"/>
      <c r="X390" s="1026"/>
      <c r="Y390" s="1026"/>
      <c r="Z390" s="1026"/>
      <c r="AA390" s="1026"/>
      <c r="AB390" s="1026"/>
      <c r="AC390" s="1026"/>
      <c r="AD390" s="1026"/>
      <c r="AE390" s="1026"/>
      <c r="AF390" s="1026"/>
      <c r="AG390" s="1026"/>
    </row>
    <row r="391" spans="14:33" ht="12.75" x14ac:dyDescent="0.2">
      <c r="N391" s="1026"/>
      <c r="O391" s="1026"/>
      <c r="P391" s="1026"/>
      <c r="Q391" s="1026"/>
      <c r="R391" s="1026"/>
      <c r="S391" s="1026"/>
      <c r="T391" s="1026"/>
      <c r="U391" s="1026"/>
      <c r="V391" s="1026"/>
      <c r="W391" s="1026"/>
      <c r="X391" s="1026"/>
      <c r="Y391" s="1026"/>
      <c r="Z391" s="1026"/>
      <c r="AA391" s="1026"/>
      <c r="AB391" s="1026"/>
      <c r="AC391" s="1026"/>
      <c r="AD391" s="1026"/>
      <c r="AE391" s="1026"/>
      <c r="AF391" s="1026"/>
      <c r="AG391" s="1026"/>
    </row>
    <row r="392" spans="14:33" ht="12.75" x14ac:dyDescent="0.2">
      <c r="N392" s="1026"/>
      <c r="O392" s="1026"/>
      <c r="P392" s="1026"/>
      <c r="Q392" s="1026"/>
      <c r="R392" s="1026"/>
      <c r="S392" s="1026"/>
      <c r="T392" s="1026"/>
      <c r="U392" s="1026"/>
      <c r="V392" s="1026"/>
      <c r="W392" s="1026"/>
      <c r="X392" s="1026"/>
      <c r="Y392" s="1026"/>
      <c r="Z392" s="1026"/>
      <c r="AA392" s="1026"/>
      <c r="AB392" s="1026"/>
      <c r="AC392" s="1026"/>
      <c r="AD392" s="1026"/>
      <c r="AE392" s="1026"/>
      <c r="AF392" s="1026"/>
      <c r="AG392" s="1026"/>
    </row>
    <row r="393" spans="14:33" ht="12.75" x14ac:dyDescent="0.2">
      <c r="N393" s="1026"/>
      <c r="O393" s="1026"/>
      <c r="P393" s="1026"/>
      <c r="Q393" s="1026"/>
      <c r="R393" s="1026"/>
      <c r="S393" s="1026"/>
      <c r="T393" s="1026"/>
      <c r="U393" s="1026"/>
      <c r="V393" s="1026"/>
      <c r="W393" s="1026"/>
      <c r="X393" s="1026"/>
      <c r="Y393" s="1026"/>
      <c r="Z393" s="1026"/>
      <c r="AA393" s="1026"/>
      <c r="AB393" s="1026"/>
      <c r="AC393" s="1026"/>
      <c r="AD393" s="1026"/>
      <c r="AE393" s="1026"/>
      <c r="AF393" s="1026"/>
      <c r="AG393" s="1026"/>
    </row>
    <row r="394" spans="14:33" ht="12.75" x14ac:dyDescent="0.2">
      <c r="N394" s="1026"/>
      <c r="O394" s="1026"/>
      <c r="P394" s="1026"/>
      <c r="Q394" s="1026"/>
      <c r="R394" s="1026"/>
      <c r="S394" s="1026"/>
      <c r="T394" s="1026"/>
      <c r="U394" s="1026"/>
      <c r="V394" s="1026"/>
      <c r="W394" s="1026"/>
      <c r="X394" s="1026"/>
      <c r="Y394" s="1026"/>
      <c r="Z394" s="1026"/>
      <c r="AA394" s="1026"/>
      <c r="AB394" s="1026"/>
      <c r="AC394" s="1026"/>
      <c r="AD394" s="1026"/>
      <c r="AE394" s="1026"/>
      <c r="AF394" s="1026"/>
      <c r="AG394" s="1026"/>
    </row>
    <row r="395" spans="14:33" ht="12.75" x14ac:dyDescent="0.2">
      <c r="N395" s="1026"/>
      <c r="O395" s="1026"/>
      <c r="P395" s="1026"/>
      <c r="Q395" s="1026"/>
      <c r="R395" s="1026"/>
      <c r="S395" s="1026"/>
      <c r="T395" s="1026"/>
      <c r="U395" s="1026"/>
      <c r="V395" s="1026"/>
      <c r="W395" s="1026"/>
      <c r="X395" s="1026"/>
      <c r="Y395" s="1026"/>
      <c r="Z395" s="1026"/>
      <c r="AA395" s="1026"/>
      <c r="AB395" s="1026"/>
      <c r="AC395" s="1026"/>
      <c r="AD395" s="1026"/>
      <c r="AE395" s="1026"/>
      <c r="AF395" s="1026"/>
      <c r="AG395" s="1026"/>
    </row>
    <row r="396" spans="14:33" ht="12.75" x14ac:dyDescent="0.2">
      <c r="N396" s="1026"/>
      <c r="O396" s="1026"/>
      <c r="P396" s="1026"/>
      <c r="Q396" s="1026"/>
      <c r="R396" s="1026"/>
      <c r="S396" s="1026"/>
      <c r="T396" s="1026"/>
      <c r="U396" s="1026"/>
      <c r="V396" s="1026"/>
      <c r="W396" s="1026"/>
      <c r="X396" s="1026"/>
      <c r="Y396" s="1026"/>
      <c r="Z396" s="1026"/>
      <c r="AA396" s="1026"/>
      <c r="AB396" s="1026"/>
      <c r="AC396" s="1026"/>
      <c r="AD396" s="1026"/>
      <c r="AE396" s="1026"/>
      <c r="AF396" s="1026"/>
      <c r="AG396" s="1026"/>
    </row>
    <row r="397" spans="14:33" ht="12.75" x14ac:dyDescent="0.2">
      <c r="N397" s="1026"/>
      <c r="O397" s="1026"/>
      <c r="P397" s="1026"/>
      <c r="Q397" s="1026"/>
      <c r="R397" s="1026"/>
      <c r="S397" s="1026"/>
      <c r="T397" s="1026"/>
      <c r="U397" s="1026"/>
      <c r="V397" s="1026"/>
      <c r="W397" s="1026"/>
      <c r="X397" s="1026"/>
      <c r="Y397" s="1026"/>
      <c r="Z397" s="1026"/>
      <c r="AA397" s="1026"/>
      <c r="AB397" s="1026"/>
      <c r="AC397" s="1026"/>
      <c r="AD397" s="1026"/>
      <c r="AE397" s="1026"/>
      <c r="AF397" s="1026"/>
      <c r="AG397" s="1026"/>
    </row>
    <row r="398" spans="14:33" ht="12.75" x14ac:dyDescent="0.2">
      <c r="N398" s="1026"/>
      <c r="O398" s="1026"/>
      <c r="P398" s="1026"/>
      <c r="Q398" s="1026"/>
      <c r="R398" s="1026"/>
      <c r="S398" s="1026"/>
      <c r="T398" s="1026"/>
      <c r="U398" s="1026"/>
      <c r="V398" s="1026"/>
      <c r="W398" s="1026"/>
      <c r="X398" s="1026"/>
      <c r="Y398" s="1026"/>
      <c r="Z398" s="1026"/>
      <c r="AA398" s="1026"/>
      <c r="AB398" s="1026"/>
      <c r="AC398" s="1026"/>
      <c r="AD398" s="1026"/>
      <c r="AE398" s="1026"/>
      <c r="AF398" s="1026"/>
      <c r="AG398" s="1026"/>
    </row>
    <row r="399" spans="14:33" ht="12.75" x14ac:dyDescent="0.2">
      <c r="N399" s="1026"/>
      <c r="O399" s="1026"/>
      <c r="P399" s="1026"/>
      <c r="Q399" s="1026"/>
      <c r="R399" s="1026"/>
      <c r="S399" s="1026"/>
      <c r="T399" s="1026"/>
      <c r="U399" s="1026"/>
      <c r="V399" s="1026"/>
      <c r="W399" s="1026"/>
      <c r="X399" s="1026"/>
      <c r="Y399" s="1026"/>
      <c r="Z399" s="1026"/>
      <c r="AA399" s="1026"/>
      <c r="AB399" s="1026"/>
      <c r="AC399" s="1026"/>
      <c r="AD399" s="1026"/>
      <c r="AE399" s="1026"/>
      <c r="AF399" s="1026"/>
      <c r="AG399" s="1026"/>
    </row>
    <row r="400" spans="14:33" ht="12.75" x14ac:dyDescent="0.2">
      <c r="N400" s="1026"/>
      <c r="O400" s="1026"/>
      <c r="P400" s="1026"/>
      <c r="Q400" s="1026"/>
      <c r="R400" s="1026"/>
      <c r="S400" s="1026"/>
      <c r="T400" s="1026"/>
      <c r="U400" s="1026"/>
      <c r="V400" s="1026"/>
      <c r="W400" s="1026"/>
      <c r="X400" s="1026"/>
      <c r="Y400" s="1026"/>
      <c r="Z400" s="1026"/>
      <c r="AA400" s="1026"/>
      <c r="AB400" s="1026"/>
      <c r="AC400" s="1026"/>
      <c r="AD400" s="1026"/>
      <c r="AE400" s="1026"/>
      <c r="AF400" s="1026"/>
      <c r="AG400" s="1026"/>
    </row>
    <row r="401" spans="14:33" ht="12.75" x14ac:dyDescent="0.2">
      <c r="N401" s="1026"/>
      <c r="O401" s="1026"/>
      <c r="P401" s="1026"/>
      <c r="Q401" s="1026"/>
      <c r="R401" s="1026"/>
      <c r="S401" s="1026"/>
      <c r="T401" s="1026"/>
      <c r="U401" s="1026"/>
      <c r="V401" s="1026"/>
      <c r="W401" s="1026"/>
      <c r="X401" s="1026"/>
      <c r="Y401" s="1026"/>
      <c r="Z401" s="1026"/>
      <c r="AA401" s="1026"/>
      <c r="AB401" s="1026"/>
      <c r="AC401" s="1026"/>
      <c r="AD401" s="1026"/>
      <c r="AE401" s="1026"/>
      <c r="AF401" s="1026"/>
      <c r="AG401" s="1026"/>
    </row>
    <row r="402" spans="14:33" ht="12.75" x14ac:dyDescent="0.2">
      <c r="N402" s="1026"/>
      <c r="O402" s="1026"/>
      <c r="P402" s="1026"/>
      <c r="Q402" s="1026"/>
      <c r="R402" s="1026"/>
      <c r="S402" s="1026"/>
      <c r="T402" s="1026"/>
      <c r="U402" s="1026"/>
      <c r="V402" s="1026"/>
      <c r="W402" s="1026"/>
      <c r="X402" s="1026"/>
      <c r="Y402" s="1026"/>
      <c r="Z402" s="1026"/>
      <c r="AA402" s="1026"/>
      <c r="AB402" s="1026"/>
      <c r="AC402" s="1026"/>
      <c r="AD402" s="1026"/>
      <c r="AE402" s="1026"/>
      <c r="AF402" s="1026"/>
      <c r="AG402" s="1026"/>
    </row>
    <row r="403" spans="14:33" ht="12.75" x14ac:dyDescent="0.2">
      <c r="N403" s="1026"/>
      <c r="O403" s="1026"/>
      <c r="P403" s="1026"/>
      <c r="Q403" s="1026"/>
      <c r="R403" s="1026"/>
      <c r="S403" s="1026"/>
      <c r="T403" s="1026"/>
      <c r="U403" s="1026"/>
      <c r="V403" s="1026"/>
      <c r="W403" s="1026"/>
      <c r="X403" s="1026"/>
      <c r="Y403" s="1026"/>
      <c r="Z403" s="1026"/>
      <c r="AA403" s="1026"/>
      <c r="AB403" s="1026"/>
      <c r="AC403" s="1026"/>
      <c r="AD403" s="1026"/>
      <c r="AE403" s="1026"/>
      <c r="AF403" s="1026"/>
      <c r="AG403" s="1026"/>
    </row>
    <row r="404" spans="14:33" ht="12.75" x14ac:dyDescent="0.2">
      <c r="N404" s="1026"/>
      <c r="O404" s="1026"/>
      <c r="P404" s="1026"/>
      <c r="Q404" s="1026"/>
      <c r="R404" s="1026"/>
      <c r="S404" s="1026"/>
      <c r="T404" s="1026"/>
      <c r="U404" s="1026"/>
      <c r="V404" s="1026"/>
      <c r="W404" s="1026"/>
      <c r="X404" s="1026"/>
      <c r="Y404" s="1026"/>
      <c r="Z404" s="1026"/>
      <c r="AA404" s="1026"/>
      <c r="AB404" s="1026"/>
      <c r="AC404" s="1026"/>
      <c r="AD404" s="1026"/>
      <c r="AE404" s="1026"/>
      <c r="AF404" s="1026"/>
      <c r="AG404" s="1026"/>
    </row>
    <row r="405" spans="14:33" ht="12.75" x14ac:dyDescent="0.2">
      <c r="N405" s="1026"/>
      <c r="O405" s="1026"/>
      <c r="P405" s="1026"/>
      <c r="Q405" s="1026"/>
      <c r="R405" s="1026"/>
      <c r="S405" s="1026"/>
      <c r="T405" s="1026"/>
      <c r="U405" s="1026"/>
      <c r="V405" s="1026"/>
      <c r="W405" s="1026"/>
      <c r="X405" s="1026"/>
      <c r="Y405" s="1026"/>
      <c r="Z405" s="1026"/>
      <c r="AA405" s="1026"/>
      <c r="AB405" s="1026"/>
      <c r="AC405" s="1026"/>
      <c r="AD405" s="1026"/>
      <c r="AE405" s="1026"/>
      <c r="AF405" s="1026"/>
      <c r="AG405" s="1026"/>
    </row>
    <row r="406" spans="14:33" ht="12.75" x14ac:dyDescent="0.2">
      <c r="N406" s="1026"/>
      <c r="O406" s="1026"/>
      <c r="P406" s="1026"/>
      <c r="Q406" s="1026"/>
      <c r="R406" s="1026"/>
      <c r="S406" s="1026"/>
      <c r="T406" s="1026"/>
      <c r="U406" s="1026"/>
      <c r="V406" s="1026"/>
      <c r="W406" s="1026"/>
      <c r="X406" s="1026"/>
      <c r="Y406" s="1026"/>
      <c r="Z406" s="1026"/>
      <c r="AA406" s="1026"/>
      <c r="AB406" s="1026"/>
      <c r="AC406" s="1026"/>
      <c r="AD406" s="1026"/>
      <c r="AE406" s="1026"/>
      <c r="AF406" s="1026"/>
      <c r="AG406" s="1026"/>
    </row>
    <row r="407" spans="14:33" ht="12.75" x14ac:dyDescent="0.2">
      <c r="N407" s="1026"/>
      <c r="O407" s="1026"/>
      <c r="P407" s="1026"/>
      <c r="Q407" s="1026"/>
      <c r="R407" s="1026"/>
      <c r="S407" s="1026"/>
      <c r="T407" s="1026"/>
      <c r="U407" s="1026"/>
      <c r="V407" s="1026"/>
      <c r="W407" s="1026"/>
      <c r="X407" s="1026"/>
      <c r="Y407" s="1026"/>
      <c r="Z407" s="1026"/>
      <c r="AA407" s="1026"/>
      <c r="AB407" s="1026"/>
      <c r="AC407" s="1026"/>
      <c r="AD407" s="1026"/>
      <c r="AE407" s="1026"/>
      <c r="AF407" s="1026"/>
      <c r="AG407" s="1026"/>
    </row>
    <row r="408" spans="14:33" ht="12.75" x14ac:dyDescent="0.2">
      <c r="N408" s="1026"/>
      <c r="O408" s="1026"/>
      <c r="P408" s="1026"/>
      <c r="Q408" s="1026"/>
      <c r="R408" s="1026"/>
      <c r="S408" s="1026"/>
      <c r="T408" s="1026"/>
      <c r="U408" s="1026"/>
      <c r="V408" s="1026"/>
      <c r="W408" s="1026"/>
      <c r="X408" s="1026"/>
      <c r="Y408" s="1026"/>
      <c r="Z408" s="1026"/>
      <c r="AA408" s="1026"/>
      <c r="AB408" s="1026"/>
      <c r="AC408" s="1026"/>
      <c r="AD408" s="1026"/>
      <c r="AE408" s="1026"/>
      <c r="AF408" s="1026"/>
      <c r="AG408" s="1026"/>
    </row>
    <row r="409" spans="14:33" ht="12.75" x14ac:dyDescent="0.2">
      <c r="N409" s="1026"/>
      <c r="O409" s="1026"/>
      <c r="P409" s="1026"/>
      <c r="Q409" s="1026"/>
      <c r="R409" s="1026"/>
      <c r="S409" s="1026"/>
      <c r="T409" s="1026"/>
      <c r="U409" s="1026"/>
      <c r="V409" s="1026"/>
      <c r="W409" s="1026"/>
      <c r="X409" s="1026"/>
      <c r="Y409" s="1026"/>
      <c r="Z409" s="1026"/>
      <c r="AA409" s="1026"/>
      <c r="AB409" s="1026"/>
      <c r="AC409" s="1026"/>
      <c r="AD409" s="1026"/>
      <c r="AE409" s="1026"/>
      <c r="AF409" s="1026"/>
      <c r="AG409" s="1026"/>
    </row>
    <row r="410" spans="14:33" ht="12.75" x14ac:dyDescent="0.2">
      <c r="N410" s="1026"/>
      <c r="O410" s="1026"/>
      <c r="P410" s="1026"/>
      <c r="Q410" s="1026"/>
      <c r="R410" s="1026"/>
      <c r="S410" s="1026"/>
      <c r="T410" s="1026"/>
      <c r="U410" s="1026"/>
      <c r="V410" s="1026"/>
      <c r="W410" s="1026"/>
      <c r="X410" s="1026"/>
      <c r="Y410" s="1026"/>
      <c r="Z410" s="1026"/>
      <c r="AA410" s="1026"/>
      <c r="AB410" s="1026"/>
      <c r="AC410" s="1026"/>
      <c r="AD410" s="1026"/>
      <c r="AE410" s="1026"/>
      <c r="AF410" s="1026"/>
      <c r="AG410" s="1026"/>
    </row>
    <row r="411" spans="14:33" ht="12.75" x14ac:dyDescent="0.2">
      <c r="N411" s="1026"/>
      <c r="O411" s="1026"/>
      <c r="P411" s="1026"/>
      <c r="Q411" s="1026"/>
      <c r="R411" s="1026"/>
      <c r="S411" s="1026"/>
      <c r="T411" s="1026"/>
      <c r="U411" s="1026"/>
      <c r="V411" s="1026"/>
      <c r="W411" s="1026"/>
      <c r="X411" s="1026"/>
      <c r="Y411" s="1026"/>
      <c r="Z411" s="1026"/>
      <c r="AA411" s="1026"/>
      <c r="AB411" s="1026"/>
      <c r="AC411" s="1026"/>
      <c r="AD411" s="1026"/>
      <c r="AE411" s="1026"/>
      <c r="AF411" s="1026"/>
      <c r="AG411" s="1026"/>
    </row>
    <row r="412" spans="14:33" ht="12.75" x14ac:dyDescent="0.2">
      <c r="N412" s="1026"/>
      <c r="O412" s="1026"/>
      <c r="P412" s="1026"/>
      <c r="Q412" s="1026"/>
      <c r="R412" s="1026"/>
      <c r="S412" s="1026"/>
      <c r="T412" s="1026"/>
      <c r="U412" s="1026"/>
      <c r="V412" s="1026"/>
      <c r="W412" s="1026"/>
      <c r="X412" s="1026"/>
      <c r="Y412" s="1026"/>
      <c r="Z412" s="1026"/>
      <c r="AA412" s="1026"/>
      <c r="AB412" s="1026"/>
      <c r="AC412" s="1026"/>
      <c r="AD412" s="1026"/>
      <c r="AE412" s="1026"/>
      <c r="AF412" s="1026"/>
      <c r="AG412" s="1026"/>
    </row>
    <row r="413" spans="14:33" ht="12.75" x14ac:dyDescent="0.2">
      <c r="N413" s="1026"/>
      <c r="O413" s="1026"/>
      <c r="P413" s="1026"/>
      <c r="Q413" s="1026"/>
      <c r="R413" s="1026"/>
      <c r="S413" s="1026"/>
      <c r="T413" s="1026"/>
      <c r="U413" s="1026"/>
      <c r="V413" s="1026"/>
      <c r="W413" s="1026"/>
      <c r="X413" s="1026"/>
      <c r="Y413" s="1026"/>
      <c r="Z413" s="1026"/>
      <c r="AA413" s="1026"/>
      <c r="AB413" s="1026"/>
      <c r="AC413" s="1026"/>
      <c r="AD413" s="1026"/>
      <c r="AE413" s="1026"/>
      <c r="AF413" s="1026"/>
      <c r="AG413" s="1026"/>
    </row>
    <row r="414" spans="14:33" ht="12.75" x14ac:dyDescent="0.2">
      <c r="N414" s="1026"/>
      <c r="O414" s="1026"/>
      <c r="P414" s="1026"/>
      <c r="Q414" s="1026"/>
      <c r="R414" s="1026"/>
      <c r="S414" s="1026"/>
      <c r="T414" s="1026"/>
      <c r="U414" s="1026"/>
      <c r="V414" s="1026"/>
      <c r="W414" s="1026"/>
      <c r="X414" s="1026"/>
      <c r="Y414" s="1026"/>
      <c r="Z414" s="1026"/>
      <c r="AA414" s="1026"/>
      <c r="AB414" s="1026"/>
      <c r="AC414" s="1026"/>
      <c r="AD414" s="1026"/>
      <c r="AE414" s="1026"/>
      <c r="AF414" s="1026"/>
      <c r="AG414" s="1026"/>
    </row>
    <row r="415" spans="14:33" ht="12.75" x14ac:dyDescent="0.2">
      <c r="N415" s="1026"/>
      <c r="O415" s="1026"/>
      <c r="P415" s="1026"/>
      <c r="Q415" s="1026"/>
      <c r="R415" s="1026"/>
      <c r="S415" s="1026"/>
      <c r="T415" s="1026"/>
      <c r="U415" s="1026"/>
      <c r="V415" s="1026"/>
      <c r="W415" s="1026"/>
      <c r="X415" s="1026"/>
      <c r="Y415" s="1026"/>
      <c r="Z415" s="1026"/>
      <c r="AA415" s="1026"/>
      <c r="AB415" s="1026"/>
      <c r="AC415" s="1026"/>
      <c r="AD415" s="1026"/>
      <c r="AE415" s="1026"/>
      <c r="AF415" s="1026"/>
      <c r="AG415" s="1026"/>
    </row>
    <row r="416" spans="14:33" ht="12.75" x14ac:dyDescent="0.2">
      <c r="N416" s="1026"/>
      <c r="O416" s="1026"/>
      <c r="P416" s="1026"/>
      <c r="Q416" s="1026"/>
      <c r="R416" s="1026"/>
      <c r="S416" s="1026"/>
      <c r="T416" s="1026"/>
      <c r="U416" s="1026"/>
      <c r="V416" s="1026"/>
      <c r="W416" s="1026"/>
      <c r="X416" s="1026"/>
      <c r="Y416" s="1026"/>
      <c r="Z416" s="1026"/>
      <c r="AA416" s="1026"/>
      <c r="AB416" s="1026"/>
      <c r="AC416" s="1026"/>
      <c r="AD416" s="1026"/>
      <c r="AE416" s="1026"/>
      <c r="AF416" s="1026"/>
      <c r="AG416" s="1026"/>
    </row>
    <row r="417" spans="14:33" ht="12.75" x14ac:dyDescent="0.2">
      <c r="N417" s="1026"/>
      <c r="O417" s="1026"/>
      <c r="P417" s="1026"/>
      <c r="Q417" s="1026"/>
      <c r="R417" s="1026"/>
      <c r="S417" s="1026"/>
      <c r="T417" s="1026"/>
      <c r="U417" s="1026"/>
      <c r="V417" s="1026"/>
      <c r="W417" s="1026"/>
      <c r="X417" s="1026"/>
      <c r="Y417" s="1026"/>
      <c r="Z417" s="1026"/>
      <c r="AA417" s="1026"/>
      <c r="AB417" s="1026"/>
      <c r="AC417" s="1026"/>
      <c r="AD417" s="1026"/>
      <c r="AE417" s="1026"/>
      <c r="AF417" s="1026"/>
      <c r="AG417" s="1026"/>
    </row>
    <row r="418" spans="14:33" ht="12.75" x14ac:dyDescent="0.2">
      <c r="N418" s="1026"/>
      <c r="O418" s="1026"/>
      <c r="P418" s="1026"/>
      <c r="Q418" s="1026"/>
      <c r="R418" s="1026"/>
      <c r="S418" s="1026"/>
      <c r="T418" s="1026"/>
      <c r="U418" s="1026"/>
      <c r="V418" s="1026"/>
      <c r="W418" s="1026"/>
      <c r="X418" s="1026"/>
      <c r="Y418" s="1026"/>
      <c r="Z418" s="1026"/>
      <c r="AA418" s="1026"/>
      <c r="AB418" s="1026"/>
      <c r="AC418" s="1026"/>
      <c r="AD418" s="1026"/>
      <c r="AE418" s="1026"/>
      <c r="AF418" s="1026"/>
      <c r="AG418" s="1026"/>
    </row>
    <row r="419" spans="14:33" ht="12.75" x14ac:dyDescent="0.2">
      <c r="N419" s="1026"/>
      <c r="O419" s="1026"/>
      <c r="P419" s="1026"/>
      <c r="Q419" s="1026"/>
      <c r="R419" s="1026"/>
      <c r="S419" s="1026"/>
      <c r="T419" s="1026"/>
      <c r="U419" s="1026"/>
      <c r="V419" s="1026"/>
      <c r="W419" s="1026"/>
      <c r="X419" s="1026"/>
      <c r="Y419" s="1026"/>
      <c r="Z419" s="1026"/>
      <c r="AA419" s="1026"/>
      <c r="AB419" s="1026"/>
      <c r="AC419" s="1026"/>
      <c r="AD419" s="1026"/>
      <c r="AE419" s="1026"/>
      <c r="AF419" s="1026"/>
      <c r="AG419" s="1026"/>
    </row>
    <row r="420" spans="14:33" ht="12.75" x14ac:dyDescent="0.2">
      <c r="N420" s="1026"/>
      <c r="O420" s="1026"/>
      <c r="P420" s="1026"/>
      <c r="Q420" s="1026"/>
      <c r="R420" s="1026"/>
      <c r="S420" s="1026"/>
      <c r="T420" s="1026"/>
      <c r="U420" s="1026"/>
      <c r="V420" s="1026"/>
      <c r="W420" s="1026"/>
      <c r="X420" s="1026"/>
      <c r="Y420" s="1026"/>
      <c r="Z420" s="1026"/>
      <c r="AA420" s="1026"/>
      <c r="AB420" s="1026"/>
      <c r="AC420" s="1026"/>
      <c r="AD420" s="1026"/>
      <c r="AE420" s="1026"/>
      <c r="AF420" s="1026"/>
      <c r="AG420" s="1026"/>
    </row>
    <row r="421" spans="14:33" ht="12.75" x14ac:dyDescent="0.2">
      <c r="N421" s="1026"/>
      <c r="O421" s="1026"/>
      <c r="P421" s="1026"/>
      <c r="Q421" s="1026"/>
      <c r="R421" s="1026"/>
      <c r="S421" s="1026"/>
      <c r="T421" s="1026"/>
      <c r="U421" s="1026"/>
      <c r="V421" s="1026"/>
      <c r="W421" s="1026"/>
      <c r="X421" s="1026"/>
      <c r="Y421" s="1026"/>
      <c r="Z421" s="1026"/>
      <c r="AA421" s="1026"/>
      <c r="AB421" s="1026"/>
      <c r="AC421" s="1026"/>
      <c r="AD421" s="1026"/>
      <c r="AE421" s="1026"/>
      <c r="AF421" s="1026"/>
      <c r="AG421" s="1026"/>
    </row>
    <row r="422" spans="14:33" ht="12.75" x14ac:dyDescent="0.2">
      <c r="N422" s="1026"/>
      <c r="O422" s="1026"/>
      <c r="P422" s="1026"/>
      <c r="Q422" s="1026"/>
      <c r="R422" s="1026"/>
      <c r="S422" s="1026"/>
      <c r="T422" s="1026"/>
      <c r="U422" s="1026"/>
      <c r="V422" s="1026"/>
      <c r="W422" s="1026"/>
      <c r="X422" s="1026"/>
      <c r="Y422" s="1026"/>
      <c r="Z422" s="1026"/>
      <c r="AA422" s="1026"/>
      <c r="AB422" s="1026"/>
      <c r="AC422" s="1026"/>
      <c r="AD422" s="1026"/>
      <c r="AE422" s="1026"/>
      <c r="AF422" s="1026"/>
      <c r="AG422" s="1026"/>
    </row>
    <row r="423" spans="14:33" ht="12.75" x14ac:dyDescent="0.2">
      <c r="N423" s="1026"/>
      <c r="O423" s="1026"/>
      <c r="P423" s="1026"/>
      <c r="Q423" s="1026"/>
      <c r="R423" s="1026"/>
      <c r="S423" s="1026"/>
      <c r="T423" s="1026"/>
      <c r="U423" s="1026"/>
      <c r="V423" s="1026"/>
      <c r="W423" s="1026"/>
      <c r="X423" s="1026"/>
      <c r="Y423" s="1026"/>
      <c r="Z423" s="1026"/>
      <c r="AA423" s="1026"/>
      <c r="AB423" s="1026"/>
      <c r="AC423" s="1026"/>
      <c r="AD423" s="1026"/>
      <c r="AE423" s="1026"/>
      <c r="AF423" s="1026"/>
      <c r="AG423" s="1026"/>
    </row>
    <row r="424" spans="14:33" ht="12.75" x14ac:dyDescent="0.2">
      <c r="N424" s="1026"/>
      <c r="O424" s="1026"/>
      <c r="P424" s="1026"/>
      <c r="Q424" s="1026"/>
      <c r="R424" s="1026"/>
      <c r="S424" s="1026"/>
      <c r="T424" s="1026"/>
      <c r="U424" s="1026"/>
      <c r="V424" s="1026"/>
      <c r="W424" s="1026"/>
      <c r="X424" s="1026"/>
      <c r="Y424" s="1026"/>
      <c r="Z424" s="1026"/>
      <c r="AA424" s="1026"/>
      <c r="AB424" s="1026"/>
      <c r="AC424" s="1026"/>
      <c r="AD424" s="1026"/>
      <c r="AE424" s="1026"/>
      <c r="AF424" s="1026"/>
      <c r="AG424" s="1026"/>
    </row>
    <row r="425" spans="14:33" ht="12.75" x14ac:dyDescent="0.2">
      <c r="N425" s="1026"/>
      <c r="O425" s="1026"/>
      <c r="P425" s="1026"/>
      <c r="Q425" s="1026"/>
      <c r="R425" s="1026"/>
      <c r="S425" s="1026"/>
      <c r="T425" s="1026"/>
      <c r="U425" s="1026"/>
      <c r="V425" s="1026"/>
      <c r="W425" s="1026"/>
      <c r="X425" s="1026"/>
      <c r="Y425" s="1026"/>
      <c r="Z425" s="1026"/>
      <c r="AA425" s="1026"/>
      <c r="AB425" s="1026"/>
      <c r="AC425" s="1026"/>
      <c r="AD425" s="1026"/>
      <c r="AE425" s="1026"/>
      <c r="AF425" s="1026"/>
      <c r="AG425" s="1026"/>
    </row>
    <row r="426" spans="14:33" ht="12.75" x14ac:dyDescent="0.2">
      <c r="N426" s="1026"/>
      <c r="O426" s="1026"/>
      <c r="P426" s="1026"/>
      <c r="Q426" s="1026"/>
      <c r="R426" s="1026"/>
      <c r="S426" s="1026"/>
      <c r="T426" s="1026"/>
      <c r="U426" s="1026"/>
      <c r="V426" s="1026"/>
      <c r="W426" s="1026"/>
      <c r="X426" s="1026"/>
      <c r="Y426" s="1026"/>
      <c r="Z426" s="1026"/>
      <c r="AA426" s="1026"/>
      <c r="AB426" s="1026"/>
      <c r="AC426" s="1026"/>
      <c r="AD426" s="1026"/>
      <c r="AE426" s="1026"/>
      <c r="AF426" s="1026"/>
      <c r="AG426" s="1026"/>
    </row>
    <row r="427" spans="14:33" ht="12.75" x14ac:dyDescent="0.2">
      <c r="N427" s="1026"/>
      <c r="O427" s="1026"/>
      <c r="P427" s="1026"/>
      <c r="Q427" s="1026"/>
      <c r="R427" s="1026"/>
      <c r="S427" s="1026"/>
      <c r="T427" s="1026"/>
      <c r="U427" s="1026"/>
      <c r="V427" s="1026"/>
      <c r="W427" s="1026"/>
      <c r="X427" s="1026"/>
      <c r="Y427" s="1026"/>
      <c r="Z427" s="1026"/>
      <c r="AA427" s="1026"/>
      <c r="AB427" s="1026"/>
      <c r="AC427" s="1026"/>
      <c r="AD427" s="1026"/>
      <c r="AE427" s="1026"/>
      <c r="AF427" s="1026"/>
      <c r="AG427" s="1026"/>
    </row>
    <row r="428" spans="14:33" ht="12.75" x14ac:dyDescent="0.2">
      <c r="N428" s="1026"/>
      <c r="O428" s="1026"/>
      <c r="P428" s="1026"/>
      <c r="Q428" s="1026"/>
      <c r="R428" s="1026"/>
      <c r="S428" s="1026"/>
      <c r="T428" s="1026"/>
      <c r="U428" s="1026"/>
      <c r="V428" s="1026"/>
      <c r="W428" s="1026"/>
      <c r="X428" s="1026"/>
      <c r="Y428" s="1026"/>
      <c r="Z428" s="1026"/>
      <c r="AA428" s="1026"/>
      <c r="AB428" s="1026"/>
      <c r="AC428" s="1026"/>
      <c r="AD428" s="1026"/>
      <c r="AE428" s="1026"/>
      <c r="AF428" s="1026"/>
      <c r="AG428" s="1026"/>
    </row>
    <row r="429" spans="14:33" ht="12.75" x14ac:dyDescent="0.2">
      <c r="N429" s="1026"/>
      <c r="O429" s="1026"/>
      <c r="P429" s="1026"/>
      <c r="Q429" s="1026"/>
      <c r="R429" s="1026"/>
      <c r="S429" s="1026"/>
      <c r="T429" s="1026"/>
      <c r="U429" s="1026"/>
      <c r="V429" s="1026"/>
      <c r="W429" s="1026"/>
      <c r="X429" s="1026"/>
      <c r="Y429" s="1026"/>
      <c r="Z429" s="1026"/>
      <c r="AA429" s="1026"/>
      <c r="AB429" s="1026"/>
      <c r="AC429" s="1026"/>
      <c r="AD429" s="1026"/>
      <c r="AE429" s="1026"/>
      <c r="AF429" s="1026"/>
      <c r="AG429" s="1026"/>
    </row>
    <row r="430" spans="14:33" ht="12.75" x14ac:dyDescent="0.2">
      <c r="N430" s="1026"/>
      <c r="O430" s="1026"/>
      <c r="P430" s="1026"/>
      <c r="Q430" s="1026"/>
      <c r="R430" s="1026"/>
      <c r="S430" s="1026"/>
      <c r="T430" s="1026"/>
      <c r="U430" s="1026"/>
      <c r="V430" s="1026"/>
      <c r="W430" s="1026"/>
      <c r="X430" s="1026"/>
      <c r="Y430" s="1026"/>
      <c r="Z430" s="1026"/>
      <c r="AA430" s="1026"/>
      <c r="AB430" s="1026"/>
      <c r="AC430" s="1026"/>
      <c r="AD430" s="1026"/>
      <c r="AE430" s="1026"/>
      <c r="AF430" s="1026"/>
      <c r="AG430" s="1026"/>
    </row>
    <row r="431" spans="14:33" ht="12.75" x14ac:dyDescent="0.2">
      <c r="N431" s="1026"/>
      <c r="O431" s="1026"/>
      <c r="P431" s="1026"/>
      <c r="Q431" s="1026"/>
      <c r="R431" s="1026"/>
      <c r="S431" s="1026"/>
      <c r="T431" s="1026"/>
      <c r="U431" s="1026"/>
      <c r="V431" s="1026"/>
      <c r="W431" s="1026"/>
      <c r="X431" s="1026"/>
      <c r="Y431" s="1026"/>
      <c r="Z431" s="1026"/>
      <c r="AA431" s="1026"/>
      <c r="AB431" s="1026"/>
      <c r="AC431" s="1026"/>
      <c r="AD431" s="1026"/>
      <c r="AE431" s="1026"/>
      <c r="AF431" s="1026"/>
      <c r="AG431" s="1026"/>
    </row>
    <row r="432" spans="14:33" ht="12.75" x14ac:dyDescent="0.2">
      <c r="N432" s="1026"/>
      <c r="O432" s="1026"/>
      <c r="P432" s="1026"/>
      <c r="Q432" s="1026"/>
      <c r="R432" s="1026"/>
      <c r="S432" s="1026"/>
      <c r="T432" s="1026"/>
      <c r="U432" s="1026"/>
      <c r="V432" s="1026"/>
      <c r="W432" s="1026"/>
      <c r="X432" s="1026"/>
      <c r="Y432" s="1026"/>
      <c r="Z432" s="1026"/>
      <c r="AA432" s="1026"/>
      <c r="AB432" s="1026"/>
      <c r="AC432" s="1026"/>
      <c r="AD432" s="1026"/>
      <c r="AE432" s="1026"/>
      <c r="AF432" s="1026"/>
      <c r="AG432" s="1026"/>
    </row>
    <row r="433" spans="14:33" ht="12.75" x14ac:dyDescent="0.2">
      <c r="N433" s="1026"/>
      <c r="O433" s="1026"/>
      <c r="P433" s="1026"/>
      <c r="Q433" s="1026"/>
      <c r="R433" s="1026"/>
      <c r="S433" s="1026"/>
      <c r="T433" s="1026"/>
      <c r="U433" s="1026"/>
      <c r="V433" s="1026"/>
      <c r="W433" s="1026"/>
      <c r="X433" s="1026"/>
      <c r="Y433" s="1026"/>
      <c r="Z433" s="1026"/>
      <c r="AA433" s="1026"/>
      <c r="AB433" s="1026"/>
      <c r="AC433" s="1026"/>
      <c r="AD433" s="1026"/>
      <c r="AE433" s="1026"/>
      <c r="AF433" s="1026"/>
      <c r="AG433" s="1026"/>
    </row>
    <row r="434" spans="14:33" ht="12.75" x14ac:dyDescent="0.2">
      <c r="N434" s="1026"/>
      <c r="O434" s="1026"/>
      <c r="P434" s="1026"/>
      <c r="Q434" s="1026"/>
      <c r="R434" s="1026"/>
      <c r="S434" s="1026"/>
      <c r="T434" s="1026"/>
      <c r="U434" s="1026"/>
      <c r="V434" s="1026"/>
      <c r="W434" s="1026"/>
      <c r="X434" s="1026"/>
      <c r="Y434" s="1026"/>
      <c r="Z434" s="1026"/>
      <c r="AA434" s="1026"/>
      <c r="AB434" s="1026"/>
      <c r="AC434" s="1026"/>
      <c r="AD434" s="1026"/>
      <c r="AE434" s="1026"/>
      <c r="AF434" s="1026"/>
      <c r="AG434" s="1026"/>
    </row>
    <row r="435" spans="14:33" ht="12.75" x14ac:dyDescent="0.2">
      <c r="N435" s="1026"/>
      <c r="O435" s="1026"/>
      <c r="P435" s="1026"/>
      <c r="Q435" s="1026"/>
      <c r="R435" s="1026"/>
      <c r="S435" s="1026"/>
      <c r="T435" s="1026"/>
      <c r="U435" s="1026"/>
      <c r="V435" s="1026"/>
      <c r="W435" s="1026"/>
      <c r="X435" s="1026"/>
      <c r="Y435" s="1026"/>
      <c r="Z435" s="1026"/>
      <c r="AA435" s="1026"/>
      <c r="AB435" s="1026"/>
      <c r="AC435" s="1026"/>
      <c r="AD435" s="1026"/>
      <c r="AE435" s="1026"/>
      <c r="AF435" s="1026"/>
      <c r="AG435" s="1026"/>
    </row>
    <row r="436" spans="14:33" ht="12.75" x14ac:dyDescent="0.2">
      <c r="N436" s="1026"/>
      <c r="O436" s="1026"/>
      <c r="P436" s="1026"/>
      <c r="Q436" s="1026"/>
      <c r="R436" s="1026"/>
      <c r="S436" s="1026"/>
      <c r="T436" s="1026"/>
      <c r="U436" s="1026"/>
      <c r="V436" s="1026"/>
      <c r="W436" s="1026"/>
      <c r="X436" s="1026"/>
      <c r="Y436" s="1026"/>
      <c r="Z436" s="1026"/>
      <c r="AA436" s="1026"/>
      <c r="AB436" s="1026"/>
      <c r="AC436" s="1026"/>
      <c r="AD436" s="1026"/>
      <c r="AE436" s="1026"/>
      <c r="AF436" s="1026"/>
      <c r="AG436" s="1026"/>
    </row>
    <row r="437" spans="14:33" ht="12.75" x14ac:dyDescent="0.2">
      <c r="N437" s="1026"/>
      <c r="O437" s="1026"/>
      <c r="P437" s="1026"/>
      <c r="Q437" s="1026"/>
      <c r="R437" s="1026"/>
      <c r="S437" s="1026"/>
      <c r="T437" s="1026"/>
      <c r="U437" s="1026"/>
      <c r="V437" s="1026"/>
      <c r="W437" s="1026"/>
      <c r="X437" s="1026"/>
      <c r="Y437" s="1026"/>
      <c r="Z437" s="1026"/>
      <c r="AA437" s="1026"/>
      <c r="AB437" s="1026"/>
      <c r="AC437" s="1026"/>
      <c r="AD437" s="1026"/>
      <c r="AE437" s="1026"/>
      <c r="AF437" s="1026"/>
      <c r="AG437" s="1026"/>
    </row>
    <row r="438" spans="14:33" ht="12.75" x14ac:dyDescent="0.2">
      <c r="N438" s="1026"/>
      <c r="O438" s="1026"/>
      <c r="P438" s="1026"/>
      <c r="Q438" s="1026"/>
      <c r="R438" s="1026"/>
      <c r="S438" s="1026"/>
      <c r="T438" s="1026"/>
      <c r="U438" s="1026"/>
      <c r="V438" s="1026"/>
      <c r="W438" s="1026"/>
      <c r="X438" s="1026"/>
      <c r="Y438" s="1026"/>
      <c r="Z438" s="1026"/>
      <c r="AA438" s="1026"/>
      <c r="AB438" s="1026"/>
      <c r="AC438" s="1026"/>
      <c r="AD438" s="1026"/>
      <c r="AE438" s="1026"/>
      <c r="AF438" s="1026"/>
      <c r="AG438" s="1026"/>
    </row>
    <row r="439" spans="14:33" ht="12.75" x14ac:dyDescent="0.2">
      <c r="N439" s="1026"/>
      <c r="O439" s="1026"/>
      <c r="P439" s="1026"/>
      <c r="Q439" s="1026"/>
      <c r="R439" s="1026"/>
      <c r="S439" s="1026"/>
      <c r="T439" s="1026"/>
      <c r="U439" s="1026"/>
      <c r="V439" s="1026"/>
      <c r="W439" s="1026"/>
      <c r="X439" s="1026"/>
      <c r="Y439" s="1026"/>
      <c r="Z439" s="1026"/>
      <c r="AA439" s="1026"/>
      <c r="AB439" s="1026"/>
      <c r="AC439" s="1026"/>
      <c r="AD439" s="1026"/>
      <c r="AE439" s="1026"/>
      <c r="AF439" s="1026"/>
      <c r="AG439" s="1026"/>
    </row>
    <row r="440" spans="14:33" ht="12.75" x14ac:dyDescent="0.2">
      <c r="N440" s="1026"/>
      <c r="O440" s="1026"/>
      <c r="P440" s="1026"/>
      <c r="Q440" s="1026"/>
      <c r="R440" s="1026"/>
      <c r="S440" s="1026"/>
      <c r="T440" s="1026"/>
      <c r="U440" s="1026"/>
      <c r="V440" s="1026"/>
      <c r="W440" s="1026"/>
      <c r="X440" s="1026"/>
      <c r="Y440" s="1026"/>
      <c r="Z440" s="1026"/>
      <c r="AA440" s="1026"/>
      <c r="AB440" s="1026"/>
      <c r="AC440" s="1026"/>
      <c r="AD440" s="1026"/>
      <c r="AE440" s="1026"/>
      <c r="AF440" s="1026"/>
      <c r="AG440" s="1026"/>
    </row>
    <row r="441" spans="14:33" ht="12.75" x14ac:dyDescent="0.2">
      <c r="N441" s="1026"/>
      <c r="O441" s="1026"/>
      <c r="P441" s="1026"/>
      <c r="Q441" s="1026"/>
      <c r="R441" s="1026"/>
      <c r="S441" s="1026"/>
      <c r="T441" s="1026"/>
      <c r="U441" s="1026"/>
      <c r="V441" s="1026"/>
      <c r="W441" s="1026"/>
      <c r="X441" s="1026"/>
      <c r="Y441" s="1026"/>
      <c r="Z441" s="1026"/>
      <c r="AA441" s="1026"/>
      <c r="AB441" s="1026"/>
      <c r="AC441" s="1026"/>
      <c r="AD441" s="1026"/>
      <c r="AE441" s="1026"/>
      <c r="AF441" s="1026"/>
      <c r="AG441" s="1026"/>
    </row>
    <row r="442" spans="14:33" ht="12.75" x14ac:dyDescent="0.2">
      <c r="N442" s="1026"/>
      <c r="O442" s="1026"/>
      <c r="P442" s="1026"/>
      <c r="Q442" s="1026"/>
      <c r="R442" s="1026"/>
      <c r="S442" s="1026"/>
      <c r="T442" s="1026"/>
      <c r="U442" s="1026"/>
      <c r="V442" s="1026"/>
      <c r="W442" s="1026"/>
      <c r="X442" s="1026"/>
      <c r="Y442" s="1026"/>
      <c r="Z442" s="1026"/>
      <c r="AA442" s="1026"/>
      <c r="AB442" s="1026"/>
      <c r="AC442" s="1026"/>
      <c r="AD442" s="1026"/>
      <c r="AE442" s="1026"/>
      <c r="AF442" s="1026"/>
      <c r="AG442" s="1026"/>
    </row>
    <row r="443" spans="14:33" ht="12.75" x14ac:dyDescent="0.2">
      <c r="N443" s="1026"/>
      <c r="O443" s="1026"/>
      <c r="P443" s="1026"/>
      <c r="Q443" s="1026"/>
      <c r="R443" s="1026"/>
      <c r="S443" s="1026"/>
      <c r="T443" s="1026"/>
      <c r="U443" s="1026"/>
      <c r="V443" s="1026"/>
      <c r="W443" s="1026"/>
      <c r="X443" s="1026"/>
      <c r="Y443" s="1026"/>
      <c r="Z443" s="1026"/>
      <c r="AA443" s="1026"/>
      <c r="AB443" s="1026"/>
      <c r="AC443" s="1026"/>
      <c r="AD443" s="1026"/>
      <c r="AE443" s="1026"/>
      <c r="AF443" s="1026"/>
      <c r="AG443" s="1026"/>
    </row>
    <row r="444" spans="14:33" ht="12.75" x14ac:dyDescent="0.2">
      <c r="N444" s="1026"/>
      <c r="O444" s="1026"/>
      <c r="P444" s="1026"/>
      <c r="Q444" s="1026"/>
      <c r="R444" s="1026"/>
      <c r="S444" s="1026"/>
      <c r="T444" s="1026"/>
      <c r="U444" s="1026"/>
      <c r="V444" s="1026"/>
      <c r="W444" s="1026"/>
      <c r="X444" s="1026"/>
      <c r="Y444" s="1026"/>
      <c r="Z444" s="1026"/>
      <c r="AA444" s="1026"/>
      <c r="AB444" s="1026"/>
      <c r="AC444" s="1026"/>
      <c r="AD444" s="1026"/>
      <c r="AE444" s="1026"/>
      <c r="AF444" s="1026"/>
      <c r="AG444" s="1026"/>
    </row>
    <row r="445" spans="14:33" ht="12.75" x14ac:dyDescent="0.2">
      <c r="N445" s="1026"/>
      <c r="O445" s="1026"/>
      <c r="P445" s="1026"/>
      <c r="Q445" s="1026"/>
      <c r="R445" s="1026"/>
      <c r="S445" s="1026"/>
      <c r="T445" s="1026"/>
      <c r="U445" s="1026"/>
      <c r="V445" s="1026"/>
      <c r="W445" s="1026"/>
      <c r="X445" s="1026"/>
      <c r="Y445" s="1026"/>
      <c r="Z445" s="1026"/>
      <c r="AA445" s="1026"/>
      <c r="AB445" s="1026"/>
      <c r="AC445" s="1026"/>
      <c r="AD445" s="1026"/>
      <c r="AE445" s="1026"/>
      <c r="AF445" s="1026"/>
      <c r="AG445" s="1026"/>
    </row>
    <row r="446" spans="14:33" ht="12.75" x14ac:dyDescent="0.2">
      <c r="N446" s="1026"/>
      <c r="O446" s="1026"/>
      <c r="P446" s="1026"/>
      <c r="Q446" s="1026"/>
      <c r="R446" s="1026"/>
      <c r="S446" s="1026"/>
      <c r="T446" s="1026"/>
      <c r="U446" s="1026"/>
      <c r="V446" s="1026"/>
      <c r="W446" s="1026"/>
      <c r="X446" s="1026"/>
      <c r="Y446" s="1026"/>
      <c r="Z446" s="1026"/>
      <c r="AA446" s="1026"/>
      <c r="AB446" s="1026"/>
      <c r="AC446" s="1026"/>
      <c r="AD446" s="1026"/>
      <c r="AE446" s="1026"/>
      <c r="AF446" s="1026"/>
      <c r="AG446" s="1026"/>
    </row>
    <row r="447" spans="14:33" ht="12.75" x14ac:dyDescent="0.2">
      <c r="N447" s="1026"/>
      <c r="O447" s="1026"/>
      <c r="P447" s="1026"/>
      <c r="Q447" s="1026"/>
      <c r="R447" s="1026"/>
      <c r="S447" s="1026"/>
      <c r="T447" s="1026"/>
      <c r="U447" s="1026"/>
      <c r="V447" s="1026"/>
      <c r="W447" s="1026"/>
      <c r="X447" s="1026"/>
      <c r="Y447" s="1026"/>
      <c r="Z447" s="1026"/>
      <c r="AA447" s="1026"/>
      <c r="AB447" s="1026"/>
      <c r="AC447" s="1026"/>
      <c r="AD447" s="1026"/>
      <c r="AE447" s="1026"/>
      <c r="AF447" s="1026"/>
      <c r="AG447" s="1026"/>
    </row>
    <row r="448" spans="14:33" ht="12.75" x14ac:dyDescent="0.2">
      <c r="N448" s="1026"/>
      <c r="O448" s="1026"/>
      <c r="P448" s="1026"/>
      <c r="Q448" s="1026"/>
      <c r="R448" s="1026"/>
      <c r="S448" s="1026"/>
      <c r="T448" s="1026"/>
      <c r="U448" s="1026"/>
      <c r="V448" s="1026"/>
      <c r="W448" s="1026"/>
      <c r="X448" s="1026"/>
      <c r="Y448" s="1026"/>
      <c r="Z448" s="1026"/>
      <c r="AA448" s="1026"/>
      <c r="AB448" s="1026"/>
      <c r="AC448" s="1026"/>
      <c r="AD448" s="1026"/>
      <c r="AE448" s="1026"/>
      <c r="AF448" s="1026"/>
      <c r="AG448" s="1026"/>
    </row>
    <row r="449" spans="14:33" ht="12.75" x14ac:dyDescent="0.2">
      <c r="N449" s="1026"/>
      <c r="O449" s="1026"/>
      <c r="P449" s="1026"/>
      <c r="Q449" s="1026"/>
      <c r="R449" s="1026"/>
      <c r="S449" s="1026"/>
      <c r="T449" s="1026"/>
      <c r="U449" s="1026"/>
      <c r="V449" s="1026"/>
      <c r="W449" s="1026"/>
      <c r="X449" s="1026"/>
      <c r="Y449" s="1026"/>
      <c r="Z449" s="1026"/>
      <c r="AA449" s="1026"/>
      <c r="AB449" s="1026"/>
      <c r="AC449" s="1026"/>
      <c r="AD449" s="1026"/>
      <c r="AE449" s="1026"/>
      <c r="AF449" s="1026"/>
      <c r="AG449" s="1026"/>
    </row>
    <row r="450" spans="14:33" ht="12.75" x14ac:dyDescent="0.2">
      <c r="N450" s="1026"/>
      <c r="O450" s="1026"/>
      <c r="P450" s="1026"/>
      <c r="Q450" s="1026"/>
      <c r="R450" s="1026"/>
      <c r="S450" s="1026"/>
      <c r="T450" s="1026"/>
      <c r="U450" s="1026"/>
      <c r="V450" s="1026"/>
      <c r="W450" s="1026"/>
      <c r="X450" s="1026"/>
      <c r="Y450" s="1026"/>
      <c r="Z450" s="1026"/>
      <c r="AA450" s="1026"/>
      <c r="AB450" s="1026"/>
      <c r="AC450" s="1026"/>
      <c r="AD450" s="1026"/>
      <c r="AE450" s="1026"/>
      <c r="AF450" s="1026"/>
      <c r="AG450" s="1026"/>
    </row>
    <row r="451" spans="14:33" ht="12.75" x14ac:dyDescent="0.2">
      <c r="N451" s="1026"/>
      <c r="O451" s="1026"/>
      <c r="P451" s="1026"/>
      <c r="Q451" s="1026"/>
      <c r="R451" s="1026"/>
      <c r="S451" s="1026"/>
      <c r="T451" s="1026"/>
      <c r="U451" s="1026"/>
      <c r="V451" s="1026"/>
      <c r="W451" s="1026"/>
      <c r="X451" s="1026"/>
      <c r="Y451" s="1026"/>
      <c r="Z451" s="1026"/>
      <c r="AA451" s="1026"/>
      <c r="AB451" s="1026"/>
      <c r="AC451" s="1026"/>
      <c r="AD451" s="1026"/>
      <c r="AE451" s="1026"/>
      <c r="AF451" s="1026"/>
      <c r="AG451" s="1026"/>
    </row>
    <row r="452" spans="14:33" ht="12.75" x14ac:dyDescent="0.2">
      <c r="N452" s="1026"/>
      <c r="O452" s="1026"/>
      <c r="P452" s="1026"/>
      <c r="Q452" s="1026"/>
      <c r="R452" s="1026"/>
      <c r="S452" s="1026"/>
      <c r="T452" s="1026"/>
      <c r="U452" s="1026"/>
      <c r="V452" s="1026"/>
      <c r="W452" s="1026"/>
      <c r="X452" s="1026"/>
      <c r="Y452" s="1026"/>
      <c r="Z452" s="1026"/>
      <c r="AA452" s="1026"/>
      <c r="AB452" s="1026"/>
      <c r="AC452" s="1026"/>
      <c r="AD452" s="1026"/>
      <c r="AE452" s="1026"/>
      <c r="AF452" s="1026"/>
      <c r="AG452" s="1026"/>
    </row>
    <row r="453" spans="14:33" ht="12.75" x14ac:dyDescent="0.2">
      <c r="N453" s="1026"/>
      <c r="O453" s="1026"/>
      <c r="P453" s="1026"/>
      <c r="Q453" s="1026"/>
      <c r="R453" s="1026"/>
      <c r="S453" s="1026"/>
      <c r="T453" s="1026"/>
      <c r="U453" s="1026"/>
      <c r="V453" s="1026"/>
      <c r="W453" s="1026"/>
      <c r="X453" s="1026"/>
      <c r="Y453" s="1026"/>
      <c r="Z453" s="1026"/>
      <c r="AA453" s="1026"/>
      <c r="AB453" s="1026"/>
      <c r="AC453" s="1026"/>
      <c r="AD453" s="1026"/>
      <c r="AE453" s="1026"/>
      <c r="AF453" s="1026"/>
      <c r="AG453" s="1026"/>
    </row>
    <row r="454" spans="14:33" ht="12.75" x14ac:dyDescent="0.2">
      <c r="N454" s="1026"/>
      <c r="O454" s="1026"/>
      <c r="P454" s="1026"/>
      <c r="Q454" s="1026"/>
      <c r="R454" s="1026"/>
      <c r="S454" s="1026"/>
      <c r="T454" s="1026"/>
      <c r="U454" s="1026"/>
      <c r="V454" s="1026"/>
      <c r="W454" s="1026"/>
      <c r="X454" s="1026"/>
      <c r="Y454" s="1026"/>
      <c r="Z454" s="1026"/>
      <c r="AA454" s="1026"/>
      <c r="AB454" s="1026"/>
      <c r="AC454" s="1026"/>
      <c r="AD454" s="1026"/>
      <c r="AE454" s="1026"/>
      <c r="AF454" s="1026"/>
      <c r="AG454" s="1026"/>
    </row>
    <row r="455" spans="14:33" ht="12.75" x14ac:dyDescent="0.2">
      <c r="N455" s="1026"/>
      <c r="O455" s="1026"/>
      <c r="P455" s="1026"/>
      <c r="Q455" s="1026"/>
      <c r="R455" s="1026"/>
      <c r="S455" s="1026"/>
      <c r="T455" s="1026"/>
      <c r="U455" s="1026"/>
      <c r="V455" s="1026"/>
      <c r="W455" s="1026"/>
      <c r="X455" s="1026"/>
      <c r="Y455" s="1026"/>
      <c r="Z455" s="1026"/>
      <c r="AA455" s="1026"/>
      <c r="AB455" s="1026"/>
      <c r="AC455" s="1026"/>
      <c r="AD455" s="1026"/>
      <c r="AE455" s="1026"/>
      <c r="AF455" s="1026"/>
      <c r="AG455" s="1026"/>
    </row>
    <row r="456" spans="14:33" ht="12.75" x14ac:dyDescent="0.2">
      <c r="N456" s="1026"/>
      <c r="O456" s="1026"/>
      <c r="P456" s="1026"/>
      <c r="Q456" s="1026"/>
      <c r="R456" s="1026"/>
      <c r="S456" s="1026"/>
      <c r="T456" s="1026"/>
      <c r="U456" s="1026"/>
      <c r="V456" s="1026"/>
      <c r="W456" s="1026"/>
      <c r="X456" s="1026"/>
      <c r="Y456" s="1026"/>
      <c r="Z456" s="1026"/>
      <c r="AA456" s="1026"/>
      <c r="AB456" s="1026"/>
      <c r="AC456" s="1026"/>
      <c r="AD456" s="1026"/>
      <c r="AE456" s="1026"/>
      <c r="AF456" s="1026"/>
      <c r="AG456" s="1026"/>
    </row>
    <row r="457" spans="14:33" ht="12.75" x14ac:dyDescent="0.2">
      <c r="N457" s="1026"/>
      <c r="O457" s="1026"/>
      <c r="P457" s="1026"/>
      <c r="Q457" s="1026"/>
      <c r="R457" s="1026"/>
      <c r="S457" s="1026"/>
      <c r="T457" s="1026"/>
      <c r="U457" s="1026"/>
      <c r="V457" s="1026"/>
      <c r="W457" s="1026"/>
      <c r="X457" s="1026"/>
      <c r="Y457" s="1026"/>
      <c r="Z457" s="1026"/>
      <c r="AA457" s="1026"/>
      <c r="AB457" s="1026"/>
      <c r="AC457" s="1026"/>
      <c r="AD457" s="1026"/>
      <c r="AE457" s="1026"/>
      <c r="AF457" s="1026"/>
      <c r="AG457" s="1026"/>
    </row>
    <row r="458" spans="14:33" ht="12.75" x14ac:dyDescent="0.2">
      <c r="N458" s="1026"/>
      <c r="O458" s="1026"/>
      <c r="P458" s="1026"/>
      <c r="Q458" s="1026"/>
      <c r="R458" s="1026"/>
      <c r="S458" s="1026"/>
      <c r="T458" s="1026"/>
      <c r="U458" s="1026"/>
      <c r="V458" s="1026"/>
      <c r="W458" s="1026"/>
      <c r="X458" s="1026"/>
      <c r="Y458" s="1026"/>
      <c r="Z458" s="1026"/>
      <c r="AA458" s="1026"/>
      <c r="AB458" s="1026"/>
      <c r="AC458" s="1026"/>
      <c r="AD458" s="1026"/>
      <c r="AE458" s="1026"/>
      <c r="AF458" s="1026"/>
      <c r="AG458" s="1026"/>
    </row>
    <row r="459" spans="14:33" ht="12.75" x14ac:dyDescent="0.2">
      <c r="N459" s="1026"/>
      <c r="O459" s="1026"/>
      <c r="P459" s="1026"/>
      <c r="Q459" s="1026"/>
      <c r="R459" s="1026"/>
      <c r="S459" s="1026"/>
      <c r="T459" s="1026"/>
      <c r="U459" s="1026"/>
      <c r="V459" s="1026"/>
      <c r="W459" s="1026"/>
      <c r="X459" s="1026"/>
      <c r="Y459" s="1026"/>
      <c r="Z459" s="1026"/>
      <c r="AA459" s="1026"/>
      <c r="AB459" s="1026"/>
      <c r="AC459" s="1026"/>
      <c r="AD459" s="1026"/>
      <c r="AE459" s="1026"/>
      <c r="AF459" s="1026"/>
      <c r="AG459" s="1026"/>
    </row>
    <row r="460" spans="14:33" ht="12.75" x14ac:dyDescent="0.2">
      <c r="N460" s="1026"/>
      <c r="O460" s="1026"/>
      <c r="P460" s="1026"/>
      <c r="Q460" s="1026"/>
      <c r="R460" s="1026"/>
      <c r="S460" s="1026"/>
      <c r="T460" s="1026"/>
      <c r="U460" s="1026"/>
      <c r="V460" s="1026"/>
      <c r="W460" s="1026"/>
      <c r="X460" s="1026"/>
      <c r="Y460" s="1026"/>
      <c r="Z460" s="1026"/>
      <c r="AA460" s="1026"/>
      <c r="AB460" s="1026"/>
      <c r="AC460" s="1026"/>
      <c r="AD460" s="1026"/>
      <c r="AE460" s="1026"/>
      <c r="AF460" s="1026"/>
      <c r="AG460" s="1026"/>
    </row>
    <row r="461" spans="14:33" ht="12.75" x14ac:dyDescent="0.2">
      <c r="N461" s="1026"/>
      <c r="O461" s="1026"/>
      <c r="P461" s="1026"/>
      <c r="Q461" s="1026"/>
      <c r="R461" s="1026"/>
      <c r="S461" s="1026"/>
      <c r="T461" s="1026"/>
      <c r="U461" s="1026"/>
      <c r="V461" s="1026"/>
      <c r="W461" s="1026"/>
      <c r="X461" s="1026"/>
      <c r="Y461" s="1026"/>
      <c r="Z461" s="1026"/>
      <c r="AA461" s="1026"/>
      <c r="AB461" s="1026"/>
      <c r="AC461" s="1026"/>
      <c r="AD461" s="1026"/>
      <c r="AE461" s="1026"/>
      <c r="AF461" s="1026"/>
      <c r="AG461" s="1026"/>
    </row>
    <row r="462" spans="14:33" ht="12.75" x14ac:dyDescent="0.2">
      <c r="N462" s="1026"/>
      <c r="O462" s="1026"/>
      <c r="P462" s="1026"/>
      <c r="Q462" s="1026"/>
      <c r="R462" s="1026"/>
      <c r="S462" s="1026"/>
      <c r="T462" s="1026"/>
      <c r="U462" s="1026"/>
      <c r="V462" s="1026"/>
      <c r="W462" s="1026"/>
      <c r="X462" s="1026"/>
      <c r="Y462" s="1026"/>
      <c r="Z462" s="1026"/>
      <c r="AA462" s="1026"/>
      <c r="AB462" s="1026"/>
      <c r="AC462" s="1026"/>
      <c r="AD462" s="1026"/>
      <c r="AE462" s="1026"/>
      <c r="AF462" s="1026"/>
      <c r="AG462" s="1026"/>
    </row>
    <row r="463" spans="14:33" ht="12.75" x14ac:dyDescent="0.2">
      <c r="N463" s="1026"/>
      <c r="O463" s="1026"/>
      <c r="P463" s="1026"/>
      <c r="Q463" s="1026"/>
      <c r="R463" s="1026"/>
      <c r="S463" s="1026"/>
      <c r="T463" s="1026"/>
      <c r="U463" s="1026"/>
      <c r="V463" s="1026"/>
      <c r="W463" s="1026"/>
      <c r="X463" s="1026"/>
      <c r="Y463" s="1026"/>
      <c r="Z463" s="1026"/>
      <c r="AA463" s="1026"/>
      <c r="AB463" s="1026"/>
      <c r="AC463" s="1026"/>
      <c r="AD463" s="1026"/>
      <c r="AE463" s="1026"/>
      <c r="AF463" s="1026"/>
      <c r="AG463" s="1026"/>
    </row>
    <row r="464" spans="14:33" ht="12.75" x14ac:dyDescent="0.2">
      <c r="N464" s="1026"/>
      <c r="O464" s="1026"/>
      <c r="P464" s="1026"/>
      <c r="Q464" s="1026"/>
      <c r="R464" s="1026"/>
      <c r="S464" s="1026"/>
      <c r="T464" s="1026"/>
      <c r="U464" s="1026"/>
      <c r="V464" s="1026"/>
      <c r="W464" s="1026"/>
      <c r="X464" s="1026"/>
      <c r="Y464" s="1026"/>
      <c r="Z464" s="1026"/>
      <c r="AA464" s="1026"/>
      <c r="AB464" s="1026"/>
      <c r="AC464" s="1026"/>
      <c r="AD464" s="1026"/>
      <c r="AE464" s="1026"/>
      <c r="AF464" s="1026"/>
      <c r="AG464" s="1026"/>
    </row>
    <row r="465" spans="14:33" ht="12.75" x14ac:dyDescent="0.2">
      <c r="N465" s="1026"/>
      <c r="O465" s="1026"/>
      <c r="P465" s="1026"/>
      <c r="Q465" s="1026"/>
      <c r="R465" s="1026"/>
      <c r="S465" s="1026"/>
      <c r="T465" s="1026"/>
      <c r="U465" s="1026"/>
      <c r="V465" s="1026"/>
      <c r="W465" s="1026"/>
      <c r="X465" s="1026"/>
      <c r="Y465" s="1026"/>
      <c r="Z465" s="1026"/>
      <c r="AA465" s="1026"/>
      <c r="AB465" s="1026"/>
      <c r="AC465" s="1026"/>
      <c r="AD465" s="1026"/>
      <c r="AE465" s="1026"/>
      <c r="AF465" s="1026"/>
      <c r="AG465" s="1026"/>
    </row>
    <row r="466" spans="14:33" ht="12.75" x14ac:dyDescent="0.2">
      <c r="N466" s="1026"/>
      <c r="O466" s="1026"/>
      <c r="P466" s="1026"/>
      <c r="Q466" s="1026"/>
      <c r="R466" s="1026"/>
      <c r="S466" s="1026"/>
      <c r="T466" s="1026"/>
      <c r="U466" s="1026"/>
      <c r="V466" s="1026"/>
      <c r="W466" s="1026"/>
      <c r="X466" s="1026"/>
      <c r="Y466" s="1026"/>
      <c r="Z466" s="1026"/>
      <c r="AA466" s="1026"/>
      <c r="AB466" s="1026"/>
      <c r="AC466" s="1026"/>
      <c r="AD466" s="1026"/>
      <c r="AE466" s="1026"/>
      <c r="AF466" s="1026"/>
      <c r="AG466" s="1026"/>
    </row>
    <row r="467" spans="14:33" ht="12.75" x14ac:dyDescent="0.2">
      <c r="N467" s="1026"/>
      <c r="O467" s="1026"/>
      <c r="P467" s="1026"/>
      <c r="Q467" s="1026"/>
      <c r="R467" s="1026"/>
      <c r="S467" s="1026"/>
      <c r="T467" s="1026"/>
      <c r="U467" s="1026"/>
      <c r="V467" s="1026"/>
      <c r="W467" s="1026"/>
      <c r="X467" s="1026"/>
      <c r="Y467" s="1026"/>
      <c r="Z467" s="1026"/>
      <c r="AA467" s="1026"/>
      <c r="AB467" s="1026"/>
      <c r="AC467" s="1026"/>
      <c r="AD467" s="1026"/>
      <c r="AE467" s="1026"/>
      <c r="AF467" s="1026"/>
      <c r="AG467" s="1026"/>
    </row>
    <row r="468" spans="14:33" ht="12.75" x14ac:dyDescent="0.2">
      <c r="N468" s="1026"/>
      <c r="O468" s="1026"/>
      <c r="P468" s="1026"/>
      <c r="Q468" s="1026"/>
      <c r="R468" s="1026"/>
      <c r="S468" s="1026"/>
      <c r="T468" s="1026"/>
      <c r="U468" s="1026"/>
      <c r="V468" s="1026"/>
      <c r="W468" s="1026"/>
      <c r="X468" s="1026"/>
      <c r="Y468" s="1026"/>
      <c r="Z468" s="1026"/>
      <c r="AA468" s="1026"/>
      <c r="AB468" s="1026"/>
      <c r="AC468" s="1026"/>
      <c r="AD468" s="1026"/>
      <c r="AE468" s="1026"/>
      <c r="AF468" s="1026"/>
      <c r="AG468" s="1026"/>
    </row>
    <row r="469" spans="14:33" ht="12.75" x14ac:dyDescent="0.2">
      <c r="N469" s="1026"/>
      <c r="O469" s="1026"/>
      <c r="P469" s="1026"/>
      <c r="Q469" s="1026"/>
      <c r="R469" s="1026"/>
      <c r="S469" s="1026"/>
      <c r="T469" s="1026"/>
      <c r="U469" s="1026"/>
      <c r="V469" s="1026"/>
      <c r="W469" s="1026"/>
      <c r="X469" s="1026"/>
      <c r="Y469" s="1026"/>
      <c r="Z469" s="1026"/>
      <c r="AA469" s="1026"/>
      <c r="AB469" s="1026"/>
      <c r="AC469" s="1026"/>
      <c r="AD469" s="1026"/>
      <c r="AE469" s="1026"/>
      <c r="AF469" s="1026"/>
      <c r="AG469" s="1026"/>
    </row>
    <row r="470" spans="14:33" ht="12.75" x14ac:dyDescent="0.2">
      <c r="N470" s="1026"/>
      <c r="O470" s="1026"/>
      <c r="P470" s="1026"/>
      <c r="Q470" s="1026"/>
      <c r="R470" s="1026"/>
      <c r="S470" s="1026"/>
      <c r="T470" s="1026"/>
      <c r="U470" s="1026"/>
      <c r="V470" s="1026"/>
      <c r="W470" s="1026"/>
      <c r="X470" s="1026"/>
      <c r="Y470" s="1026"/>
      <c r="Z470" s="1026"/>
      <c r="AA470" s="1026"/>
      <c r="AB470" s="1026"/>
      <c r="AC470" s="1026"/>
      <c r="AD470" s="1026"/>
      <c r="AE470" s="1026"/>
      <c r="AF470" s="1026"/>
      <c r="AG470" s="1026"/>
    </row>
    <row r="471" spans="14:33" ht="12.75" x14ac:dyDescent="0.2">
      <c r="N471" s="1026"/>
      <c r="O471" s="1026"/>
      <c r="P471" s="1026"/>
      <c r="Q471" s="1026"/>
      <c r="R471" s="1026"/>
      <c r="S471" s="1026"/>
      <c r="T471" s="1026"/>
      <c r="U471" s="1026"/>
      <c r="V471" s="1026"/>
      <c r="W471" s="1026"/>
      <c r="X471" s="1026"/>
      <c r="Y471" s="1026"/>
      <c r="Z471" s="1026"/>
      <c r="AA471" s="1026"/>
      <c r="AB471" s="1026"/>
      <c r="AC471" s="1026"/>
      <c r="AD471" s="1026"/>
      <c r="AE471" s="1026"/>
      <c r="AF471" s="1026"/>
      <c r="AG471" s="1026"/>
    </row>
    <row r="472" spans="14:33" ht="12.75" x14ac:dyDescent="0.2">
      <c r="N472" s="1026"/>
      <c r="O472" s="1026"/>
      <c r="P472" s="1026"/>
      <c r="Q472" s="1026"/>
      <c r="R472" s="1026"/>
      <c r="S472" s="1026"/>
      <c r="T472" s="1026"/>
      <c r="U472" s="1026"/>
      <c r="V472" s="1026"/>
      <c r="W472" s="1026"/>
      <c r="X472" s="1026"/>
      <c r="Y472" s="1026"/>
      <c r="Z472" s="1026"/>
      <c r="AA472" s="1026"/>
      <c r="AB472" s="1026"/>
      <c r="AC472" s="1026"/>
      <c r="AD472" s="1026"/>
      <c r="AE472" s="1026"/>
      <c r="AF472" s="1026"/>
      <c r="AG472" s="1026"/>
    </row>
    <row r="473" spans="14:33" ht="12.75" x14ac:dyDescent="0.2">
      <c r="N473" s="1026"/>
      <c r="O473" s="1026"/>
      <c r="P473" s="1026"/>
      <c r="Q473" s="1026"/>
      <c r="R473" s="1026"/>
      <c r="S473" s="1026"/>
      <c r="T473" s="1026"/>
      <c r="U473" s="1026"/>
      <c r="V473" s="1026"/>
      <c r="W473" s="1026"/>
      <c r="X473" s="1026"/>
      <c r="Y473" s="1026"/>
      <c r="Z473" s="1026"/>
      <c r="AA473" s="1026"/>
      <c r="AB473" s="1026"/>
      <c r="AC473" s="1026"/>
      <c r="AD473" s="1026"/>
      <c r="AE473" s="1026"/>
      <c r="AF473" s="1026"/>
      <c r="AG473" s="1026"/>
    </row>
    <row r="474" spans="14:33" ht="12.75" x14ac:dyDescent="0.2">
      <c r="N474" s="1026"/>
      <c r="O474" s="1026"/>
      <c r="P474" s="1026"/>
      <c r="Q474" s="1026"/>
      <c r="R474" s="1026"/>
      <c r="S474" s="1026"/>
      <c r="T474" s="1026"/>
      <c r="U474" s="1026"/>
      <c r="V474" s="1026"/>
      <c r="W474" s="1026"/>
      <c r="X474" s="1026"/>
      <c r="Y474" s="1026"/>
      <c r="Z474" s="1026"/>
      <c r="AA474" s="1026"/>
      <c r="AB474" s="1026"/>
      <c r="AC474" s="1026"/>
      <c r="AD474" s="1026"/>
      <c r="AE474" s="1026"/>
      <c r="AF474" s="1026"/>
      <c r="AG474" s="1026"/>
    </row>
    <row r="475" spans="14:33" ht="12.75" x14ac:dyDescent="0.2">
      <c r="N475" s="1026"/>
      <c r="O475" s="1026"/>
      <c r="P475" s="1026"/>
      <c r="Q475" s="1026"/>
      <c r="R475" s="1026"/>
      <c r="S475" s="1026"/>
      <c r="T475" s="1026"/>
      <c r="U475" s="1026"/>
      <c r="V475" s="1026"/>
      <c r="W475" s="1026"/>
      <c r="X475" s="1026"/>
      <c r="Y475" s="1026"/>
      <c r="Z475" s="1026"/>
      <c r="AA475" s="1026"/>
      <c r="AB475" s="1026"/>
      <c r="AC475" s="1026"/>
      <c r="AD475" s="1026"/>
      <c r="AE475" s="1026"/>
      <c r="AF475" s="1026"/>
      <c r="AG475" s="1026"/>
    </row>
    <row r="476" spans="14:33" ht="12.75" x14ac:dyDescent="0.2">
      <c r="N476" s="1026"/>
      <c r="O476" s="1026"/>
      <c r="P476" s="1026"/>
      <c r="Q476" s="1026"/>
      <c r="R476" s="1026"/>
      <c r="S476" s="1026"/>
      <c r="T476" s="1026"/>
      <c r="U476" s="1026"/>
      <c r="V476" s="1026"/>
      <c r="W476" s="1026"/>
      <c r="X476" s="1026"/>
      <c r="Y476" s="1026"/>
      <c r="Z476" s="1026"/>
      <c r="AA476" s="1026"/>
      <c r="AB476" s="1026"/>
      <c r="AC476" s="1026"/>
      <c r="AD476" s="1026"/>
      <c r="AE476" s="1026"/>
      <c r="AF476" s="1026"/>
      <c r="AG476" s="1026"/>
    </row>
    <row r="477" spans="14:33" ht="12.75" x14ac:dyDescent="0.2">
      <c r="N477" s="1026"/>
      <c r="O477" s="1026"/>
      <c r="P477" s="1026"/>
      <c r="Q477" s="1026"/>
      <c r="R477" s="1026"/>
      <c r="S477" s="1026"/>
      <c r="T477" s="1026"/>
      <c r="U477" s="1026"/>
      <c r="V477" s="1026"/>
      <c r="W477" s="1026"/>
      <c r="X477" s="1026"/>
      <c r="Y477" s="1026"/>
      <c r="Z477" s="1026"/>
      <c r="AA477" s="1026"/>
      <c r="AB477" s="1026"/>
      <c r="AC477" s="1026"/>
      <c r="AD477" s="1026"/>
      <c r="AE477" s="1026"/>
      <c r="AF477" s="1026"/>
      <c r="AG477" s="1026"/>
    </row>
    <row r="478" spans="14:33" ht="12.75" x14ac:dyDescent="0.2">
      <c r="N478" s="1026"/>
      <c r="O478" s="1026"/>
      <c r="P478" s="1026"/>
      <c r="Q478" s="1026"/>
      <c r="R478" s="1026"/>
      <c r="S478" s="1026"/>
      <c r="T478" s="1026"/>
      <c r="U478" s="1026"/>
      <c r="V478" s="1026"/>
      <c r="W478" s="1026"/>
      <c r="X478" s="1026"/>
      <c r="Y478" s="1026"/>
      <c r="Z478" s="1026"/>
      <c r="AA478" s="1026"/>
      <c r="AB478" s="1026"/>
      <c r="AC478" s="1026"/>
      <c r="AD478" s="1026"/>
      <c r="AE478" s="1026"/>
      <c r="AF478" s="1026"/>
      <c r="AG478" s="1026"/>
    </row>
    <row r="479" spans="14:33" ht="12.75" x14ac:dyDescent="0.2">
      <c r="N479" s="1026"/>
      <c r="O479" s="1026"/>
      <c r="P479" s="1026"/>
      <c r="Q479" s="1026"/>
      <c r="R479" s="1026"/>
      <c r="S479" s="1026"/>
      <c r="T479" s="1026"/>
      <c r="U479" s="1026"/>
      <c r="V479" s="1026"/>
      <c r="W479" s="1026"/>
      <c r="X479" s="1026"/>
      <c r="Y479" s="1026"/>
      <c r="Z479" s="1026"/>
      <c r="AA479" s="1026"/>
      <c r="AB479" s="1026"/>
      <c r="AC479" s="1026"/>
      <c r="AD479" s="1026"/>
      <c r="AE479" s="1026"/>
      <c r="AF479" s="1026"/>
      <c r="AG479" s="1026"/>
    </row>
    <row r="480" spans="14:33" ht="12.75" x14ac:dyDescent="0.2">
      <c r="N480" s="1026"/>
      <c r="O480" s="1026"/>
      <c r="P480" s="1026"/>
      <c r="Q480" s="1026"/>
      <c r="R480" s="1026"/>
      <c r="S480" s="1026"/>
      <c r="T480" s="1026"/>
      <c r="U480" s="1026"/>
      <c r="V480" s="1026"/>
      <c r="W480" s="1026"/>
      <c r="X480" s="1026"/>
      <c r="Y480" s="1026"/>
      <c r="Z480" s="1026"/>
      <c r="AA480" s="1026"/>
      <c r="AB480" s="1026"/>
      <c r="AC480" s="1026"/>
      <c r="AD480" s="1026"/>
      <c r="AE480" s="1026"/>
      <c r="AF480" s="1026"/>
      <c r="AG480" s="1026"/>
    </row>
    <row r="481" spans="14:33" ht="12.75" x14ac:dyDescent="0.2">
      <c r="N481" s="1026"/>
      <c r="O481" s="1026"/>
      <c r="P481" s="1026"/>
      <c r="Q481" s="1026"/>
      <c r="R481" s="1026"/>
      <c r="S481" s="1026"/>
      <c r="T481" s="1026"/>
      <c r="U481" s="1026"/>
      <c r="V481" s="1026"/>
      <c r="W481" s="1026"/>
      <c r="X481" s="1026"/>
      <c r="Y481" s="1026"/>
      <c r="Z481" s="1026"/>
      <c r="AA481" s="1026"/>
      <c r="AB481" s="1026"/>
      <c r="AC481" s="1026"/>
      <c r="AD481" s="1026"/>
      <c r="AE481" s="1026"/>
      <c r="AF481" s="1026"/>
      <c r="AG481" s="1026"/>
    </row>
    <row r="482" spans="14:33" ht="12.75" x14ac:dyDescent="0.2">
      <c r="N482" s="1026"/>
      <c r="O482" s="1026"/>
      <c r="P482" s="1026"/>
      <c r="Q482" s="1026"/>
      <c r="R482" s="1026"/>
      <c r="S482" s="1026"/>
      <c r="T482" s="1026"/>
      <c r="U482" s="1026"/>
      <c r="V482" s="1026"/>
      <c r="W482" s="1026"/>
      <c r="X482" s="1026"/>
      <c r="Y482" s="1026"/>
      <c r="Z482" s="1026"/>
      <c r="AA482" s="1026"/>
      <c r="AB482" s="1026"/>
      <c r="AC482" s="1026"/>
      <c r="AD482" s="1026"/>
      <c r="AE482" s="1026"/>
      <c r="AF482" s="1026"/>
      <c r="AG482" s="1026"/>
    </row>
    <row r="483" spans="14:33" ht="12.75" x14ac:dyDescent="0.2">
      <c r="N483" s="1026"/>
      <c r="O483" s="1026"/>
      <c r="P483" s="1026"/>
      <c r="Q483" s="1026"/>
      <c r="R483" s="1026"/>
      <c r="S483" s="1026"/>
      <c r="T483" s="1026"/>
      <c r="U483" s="1026"/>
      <c r="V483" s="1026"/>
      <c r="W483" s="1026"/>
      <c r="X483" s="1026"/>
      <c r="Y483" s="1026"/>
      <c r="Z483" s="1026"/>
      <c r="AA483" s="1026"/>
      <c r="AB483" s="1026"/>
      <c r="AC483" s="1026"/>
      <c r="AD483" s="1026"/>
      <c r="AE483" s="1026"/>
      <c r="AF483" s="1026"/>
      <c r="AG483" s="1026"/>
    </row>
    <row r="484" spans="14:33" ht="12.75" x14ac:dyDescent="0.2">
      <c r="N484" s="1026"/>
      <c r="O484" s="1026"/>
      <c r="P484" s="1026"/>
      <c r="Q484" s="1026"/>
      <c r="R484" s="1026"/>
      <c r="S484" s="1026"/>
      <c r="T484" s="1026"/>
      <c r="U484" s="1026"/>
      <c r="V484" s="1026"/>
      <c r="W484" s="1026"/>
      <c r="X484" s="1026"/>
      <c r="Y484" s="1026"/>
      <c r="Z484" s="1026"/>
      <c r="AA484" s="1026"/>
      <c r="AB484" s="1026"/>
      <c r="AC484" s="1026"/>
      <c r="AD484" s="1026"/>
      <c r="AE484" s="1026"/>
      <c r="AF484" s="1026"/>
      <c r="AG484" s="1026"/>
    </row>
    <row r="485" spans="14:33" ht="12.75" x14ac:dyDescent="0.2">
      <c r="N485" s="1026"/>
      <c r="O485" s="1026"/>
      <c r="P485" s="1026"/>
      <c r="Q485" s="1026"/>
      <c r="R485" s="1026"/>
      <c r="S485" s="1026"/>
      <c r="T485" s="1026"/>
      <c r="U485" s="1026"/>
      <c r="V485" s="1026"/>
      <c r="W485" s="1026"/>
      <c r="X485" s="1026"/>
      <c r="Y485" s="1026"/>
      <c r="Z485" s="1026"/>
      <c r="AA485" s="1026"/>
      <c r="AB485" s="1026"/>
      <c r="AC485" s="1026"/>
      <c r="AD485" s="1026"/>
      <c r="AE485" s="1026"/>
      <c r="AF485" s="1026"/>
      <c r="AG485" s="1026"/>
    </row>
    <row r="486" spans="14:33" ht="12.75" x14ac:dyDescent="0.2">
      <c r="N486" s="1026"/>
      <c r="O486" s="1026"/>
      <c r="P486" s="1026"/>
      <c r="Q486" s="1026"/>
      <c r="R486" s="1026"/>
      <c r="S486" s="1026"/>
      <c r="T486" s="1026"/>
      <c r="U486" s="1026"/>
      <c r="V486" s="1026"/>
      <c r="W486" s="1026"/>
      <c r="X486" s="1026"/>
      <c r="Y486" s="1026"/>
      <c r="Z486" s="1026"/>
      <c r="AA486" s="1026"/>
      <c r="AB486" s="1026"/>
      <c r="AC486" s="1026"/>
      <c r="AD486" s="1026"/>
      <c r="AE486" s="1026"/>
      <c r="AF486" s="1026"/>
      <c r="AG486" s="1026"/>
    </row>
    <row r="487" spans="14:33" ht="12.75" x14ac:dyDescent="0.2">
      <c r="N487" s="1026"/>
      <c r="O487" s="1026"/>
      <c r="P487" s="1026"/>
      <c r="Q487" s="1026"/>
      <c r="R487" s="1026"/>
      <c r="S487" s="1026"/>
      <c r="T487" s="1026"/>
      <c r="U487" s="1026"/>
      <c r="V487" s="1026"/>
      <c r="W487" s="1026"/>
      <c r="X487" s="1026"/>
      <c r="Y487" s="1026"/>
      <c r="Z487" s="1026"/>
      <c r="AA487" s="1026"/>
      <c r="AB487" s="1026"/>
      <c r="AC487" s="1026"/>
      <c r="AD487" s="1026"/>
      <c r="AE487" s="1026"/>
      <c r="AF487" s="1026"/>
      <c r="AG487" s="1026"/>
    </row>
    <row r="488" spans="14:33" ht="12.75" x14ac:dyDescent="0.2">
      <c r="N488" s="1026"/>
      <c r="O488" s="1026"/>
      <c r="P488" s="1026"/>
      <c r="Q488" s="1026"/>
      <c r="R488" s="1026"/>
      <c r="S488" s="1026"/>
      <c r="T488" s="1026"/>
      <c r="U488" s="1026"/>
      <c r="V488" s="1026"/>
      <c r="W488" s="1026"/>
      <c r="X488" s="1026"/>
      <c r="Y488" s="1026"/>
      <c r="Z488" s="1026"/>
      <c r="AA488" s="1026"/>
      <c r="AB488" s="1026"/>
      <c r="AC488" s="1026"/>
      <c r="AD488" s="1026"/>
      <c r="AE488" s="1026"/>
      <c r="AF488" s="1026"/>
      <c r="AG488" s="1026"/>
    </row>
    <row r="489" spans="14:33" ht="12.75" x14ac:dyDescent="0.2">
      <c r="N489" s="1026"/>
      <c r="O489" s="1026"/>
      <c r="P489" s="1026"/>
      <c r="Q489" s="1026"/>
      <c r="R489" s="1026"/>
      <c r="S489" s="1026"/>
      <c r="T489" s="1026"/>
      <c r="U489" s="1026"/>
      <c r="V489" s="1026"/>
      <c r="W489" s="1026"/>
      <c r="X489" s="1026"/>
      <c r="Y489" s="1026"/>
      <c r="Z489" s="1026"/>
      <c r="AA489" s="1026"/>
      <c r="AB489" s="1026"/>
      <c r="AC489" s="1026"/>
      <c r="AD489" s="1026"/>
      <c r="AE489" s="1026"/>
      <c r="AF489" s="1026"/>
      <c r="AG489" s="1026"/>
    </row>
    <row r="490" spans="14:33" ht="12.75" x14ac:dyDescent="0.2">
      <c r="N490" s="1026"/>
      <c r="O490" s="1026"/>
      <c r="P490" s="1026"/>
      <c r="Q490" s="1026"/>
      <c r="R490" s="1026"/>
      <c r="S490" s="1026"/>
      <c r="T490" s="1026"/>
      <c r="U490" s="1026"/>
      <c r="V490" s="1026"/>
      <c r="W490" s="1026"/>
      <c r="X490" s="1026"/>
      <c r="Y490" s="1026"/>
      <c r="Z490" s="1026"/>
      <c r="AA490" s="1026"/>
      <c r="AB490" s="1026"/>
      <c r="AC490" s="1026"/>
      <c r="AD490" s="1026"/>
      <c r="AE490" s="1026"/>
      <c r="AF490" s="1026"/>
      <c r="AG490" s="1026"/>
    </row>
    <row r="491" spans="14:33" ht="12.75" x14ac:dyDescent="0.2">
      <c r="N491" s="1026"/>
      <c r="O491" s="1026"/>
      <c r="P491" s="1026"/>
      <c r="Q491" s="1026"/>
      <c r="R491" s="1026"/>
      <c r="S491" s="1026"/>
      <c r="T491" s="1026"/>
      <c r="U491" s="1026"/>
      <c r="V491" s="1026"/>
      <c r="W491" s="1026"/>
      <c r="X491" s="1026"/>
      <c r="Y491" s="1026"/>
      <c r="Z491" s="1026"/>
      <c r="AA491" s="1026"/>
      <c r="AB491" s="1026"/>
      <c r="AC491" s="1026"/>
      <c r="AD491" s="1026"/>
      <c r="AE491" s="1026"/>
      <c r="AF491" s="1026"/>
      <c r="AG491" s="1026"/>
    </row>
    <row r="492" spans="14:33" ht="12.75" x14ac:dyDescent="0.2">
      <c r="N492" s="1026"/>
      <c r="O492" s="1026"/>
      <c r="P492" s="1026"/>
      <c r="Q492" s="1026"/>
      <c r="R492" s="1026"/>
      <c r="S492" s="1026"/>
      <c r="T492" s="1026"/>
      <c r="U492" s="1026"/>
      <c r="V492" s="1026"/>
      <c r="W492" s="1026"/>
      <c r="X492" s="1026"/>
      <c r="Y492" s="1026"/>
      <c r="Z492" s="1026"/>
      <c r="AA492" s="1026"/>
      <c r="AB492" s="1026"/>
      <c r="AC492" s="1026"/>
      <c r="AD492" s="1026"/>
      <c r="AE492" s="1026"/>
      <c r="AF492" s="1026"/>
      <c r="AG492" s="1026"/>
    </row>
    <row r="493" spans="14:33" ht="12.75" x14ac:dyDescent="0.2">
      <c r="N493" s="1026"/>
      <c r="O493" s="1026"/>
      <c r="P493" s="1026"/>
      <c r="Q493" s="1026"/>
      <c r="R493" s="1026"/>
      <c r="S493" s="1026"/>
      <c r="T493" s="1026"/>
      <c r="U493" s="1026"/>
      <c r="V493" s="1026"/>
      <c r="W493" s="1026"/>
      <c r="X493" s="1026"/>
      <c r="Y493" s="1026"/>
      <c r="Z493" s="1026"/>
      <c r="AA493" s="1026"/>
      <c r="AB493" s="1026"/>
      <c r="AC493" s="1026"/>
      <c r="AD493" s="1026"/>
      <c r="AE493" s="1026"/>
      <c r="AF493" s="1026"/>
      <c r="AG493" s="1026"/>
    </row>
    <row r="494" spans="14:33" ht="12.75" x14ac:dyDescent="0.2">
      <c r="N494" s="1026"/>
      <c r="O494" s="1026"/>
      <c r="P494" s="1026"/>
      <c r="Q494" s="1026"/>
      <c r="R494" s="1026"/>
      <c r="S494" s="1026"/>
      <c r="T494" s="1026"/>
      <c r="U494" s="1026"/>
      <c r="V494" s="1026"/>
      <c r="W494" s="1026"/>
      <c r="X494" s="1026"/>
      <c r="Y494" s="1026"/>
      <c r="Z494" s="1026"/>
      <c r="AA494" s="1026"/>
      <c r="AB494" s="1026"/>
      <c r="AC494" s="1026"/>
      <c r="AD494" s="1026"/>
      <c r="AE494" s="1026"/>
      <c r="AF494" s="1026"/>
      <c r="AG494" s="1026"/>
    </row>
    <row r="495" spans="14:33" ht="12.75" x14ac:dyDescent="0.2">
      <c r="N495" s="1026"/>
      <c r="O495" s="1026"/>
      <c r="P495" s="1026"/>
      <c r="Q495" s="1026"/>
      <c r="R495" s="1026"/>
      <c r="S495" s="1026"/>
      <c r="T495" s="1026"/>
      <c r="U495" s="1026"/>
      <c r="V495" s="1026"/>
      <c r="W495" s="1026"/>
      <c r="X495" s="1026"/>
      <c r="Y495" s="1026"/>
      <c r="Z495" s="1026"/>
      <c r="AA495" s="1026"/>
      <c r="AB495" s="1026"/>
      <c r="AC495" s="1026"/>
      <c r="AD495" s="1026"/>
      <c r="AE495" s="1026"/>
      <c r="AF495" s="1026"/>
      <c r="AG495" s="1026"/>
    </row>
    <row r="496" spans="14:33" ht="12.75" x14ac:dyDescent="0.2">
      <c r="N496" s="1026"/>
      <c r="O496" s="1026"/>
      <c r="P496" s="1026"/>
      <c r="Q496" s="1026"/>
      <c r="R496" s="1026"/>
      <c r="S496" s="1026"/>
      <c r="T496" s="1026"/>
      <c r="U496" s="1026"/>
      <c r="V496" s="1026"/>
      <c r="W496" s="1026"/>
      <c r="X496" s="1026"/>
      <c r="Y496" s="1026"/>
      <c r="Z496" s="1026"/>
      <c r="AA496" s="1026"/>
      <c r="AB496" s="1026"/>
      <c r="AC496" s="1026"/>
      <c r="AD496" s="1026"/>
      <c r="AE496" s="1026"/>
      <c r="AF496" s="1026"/>
      <c r="AG496" s="1026"/>
    </row>
    <row r="497" spans="14:33" ht="12.75" x14ac:dyDescent="0.2">
      <c r="N497" s="1026"/>
      <c r="O497" s="1026"/>
      <c r="P497" s="1026"/>
      <c r="Q497" s="1026"/>
      <c r="R497" s="1026"/>
      <c r="S497" s="1026"/>
      <c r="T497" s="1026"/>
      <c r="U497" s="1026"/>
      <c r="V497" s="1026"/>
      <c r="W497" s="1026"/>
      <c r="X497" s="1026"/>
      <c r="Y497" s="1026"/>
      <c r="Z497" s="1026"/>
      <c r="AA497" s="1026"/>
      <c r="AB497" s="1026"/>
      <c r="AC497" s="1026"/>
      <c r="AD497" s="1026"/>
      <c r="AE497" s="1026"/>
      <c r="AF497" s="1026"/>
      <c r="AG497" s="1026"/>
    </row>
    <row r="498" spans="14:33" ht="12.75" x14ac:dyDescent="0.2">
      <c r="N498" s="1026"/>
      <c r="O498" s="1026"/>
      <c r="P498" s="1026"/>
      <c r="Q498" s="1026"/>
      <c r="R498" s="1026"/>
      <c r="S498" s="1026"/>
      <c r="T498" s="1026"/>
      <c r="U498" s="1026"/>
      <c r="V498" s="1026"/>
      <c r="W498" s="1026"/>
      <c r="X498" s="1026"/>
      <c r="Y498" s="1026"/>
      <c r="Z498" s="1026"/>
      <c r="AA498" s="1026"/>
      <c r="AB498" s="1026"/>
      <c r="AC498" s="1026"/>
      <c r="AD498" s="1026"/>
      <c r="AE498" s="1026"/>
      <c r="AF498" s="1026"/>
      <c r="AG498" s="1026"/>
    </row>
    <row r="499" spans="14:33" ht="12.75" x14ac:dyDescent="0.2">
      <c r="N499" s="1026"/>
      <c r="O499" s="1026"/>
      <c r="P499" s="1026"/>
      <c r="Q499" s="1026"/>
      <c r="R499" s="1026"/>
      <c r="S499" s="1026"/>
      <c r="T499" s="1026"/>
      <c r="U499" s="1026"/>
      <c r="V499" s="1026"/>
      <c r="W499" s="1026"/>
      <c r="X499" s="1026"/>
      <c r="Y499" s="1026"/>
      <c r="Z499" s="1026"/>
      <c r="AA499" s="1026"/>
      <c r="AB499" s="1026"/>
      <c r="AC499" s="1026"/>
      <c r="AD499" s="1026"/>
      <c r="AE499" s="1026"/>
      <c r="AF499" s="1026"/>
      <c r="AG499" s="1026"/>
    </row>
    <row r="500" spans="14:33" ht="12.75" x14ac:dyDescent="0.2">
      <c r="N500" s="1026"/>
      <c r="O500" s="1026"/>
      <c r="P500" s="1026"/>
      <c r="Q500" s="1026"/>
      <c r="R500" s="1026"/>
      <c r="S500" s="1026"/>
      <c r="T500" s="1026"/>
      <c r="U500" s="1026"/>
      <c r="V500" s="1026"/>
      <c r="W500" s="1026"/>
      <c r="X500" s="1026"/>
      <c r="Y500" s="1026"/>
      <c r="Z500" s="1026"/>
      <c r="AA500" s="1026"/>
      <c r="AB500" s="1026"/>
      <c r="AC500" s="1026"/>
      <c r="AD500" s="1026"/>
      <c r="AE500" s="1026"/>
      <c r="AF500" s="1026"/>
      <c r="AG500" s="1026"/>
    </row>
    <row r="501" spans="14:33" ht="12.75" x14ac:dyDescent="0.2">
      <c r="N501" s="1026"/>
      <c r="O501" s="1026"/>
      <c r="P501" s="1026"/>
      <c r="Q501" s="1026"/>
      <c r="R501" s="1026"/>
      <c r="S501" s="1026"/>
      <c r="T501" s="1026"/>
      <c r="U501" s="1026"/>
      <c r="V501" s="1026"/>
      <c r="W501" s="1026"/>
      <c r="X501" s="1026"/>
      <c r="Y501" s="1026"/>
      <c r="Z501" s="1026"/>
      <c r="AA501" s="1026"/>
      <c r="AB501" s="1026"/>
      <c r="AC501" s="1026"/>
      <c r="AD501" s="1026"/>
      <c r="AE501" s="1026"/>
      <c r="AF501" s="1026"/>
      <c r="AG501" s="1026"/>
    </row>
    <row r="502" spans="14:33" ht="12.75" x14ac:dyDescent="0.2">
      <c r="N502" s="1026"/>
      <c r="O502" s="1026"/>
      <c r="P502" s="1026"/>
      <c r="Q502" s="1026"/>
      <c r="R502" s="1026"/>
      <c r="S502" s="1026"/>
      <c r="T502" s="1026"/>
      <c r="U502" s="1026"/>
      <c r="V502" s="1026"/>
      <c r="W502" s="1026"/>
      <c r="X502" s="1026"/>
      <c r="Y502" s="1026"/>
      <c r="Z502" s="1026"/>
      <c r="AA502" s="1026"/>
      <c r="AB502" s="1026"/>
      <c r="AC502" s="1026"/>
      <c r="AD502" s="1026"/>
      <c r="AE502" s="1026"/>
      <c r="AF502" s="1026"/>
      <c r="AG502" s="1026"/>
    </row>
    <row r="503" spans="14:33" ht="12.75" x14ac:dyDescent="0.2">
      <c r="N503" s="1026"/>
      <c r="O503" s="1026"/>
      <c r="P503" s="1026"/>
      <c r="Q503" s="1026"/>
      <c r="R503" s="1026"/>
      <c r="S503" s="1026"/>
      <c r="T503" s="1026"/>
      <c r="U503" s="1026"/>
      <c r="V503" s="1026"/>
      <c r="W503" s="1026"/>
      <c r="X503" s="1026"/>
      <c r="Y503" s="1026"/>
      <c r="Z503" s="1026"/>
      <c r="AA503" s="1026"/>
      <c r="AB503" s="1026"/>
      <c r="AC503" s="1026"/>
      <c r="AD503" s="1026"/>
      <c r="AE503" s="1026"/>
      <c r="AF503" s="1026"/>
      <c r="AG503" s="1026"/>
    </row>
    <row r="504" spans="14:33" ht="12.75" x14ac:dyDescent="0.2">
      <c r="N504" s="1026"/>
      <c r="O504" s="1026"/>
      <c r="P504" s="1026"/>
      <c r="Q504" s="1026"/>
      <c r="R504" s="1026"/>
      <c r="S504" s="1026"/>
      <c r="T504" s="1026"/>
      <c r="U504" s="1026"/>
      <c r="V504" s="1026"/>
      <c r="W504" s="1026"/>
      <c r="X504" s="1026"/>
      <c r="Y504" s="1026"/>
      <c r="Z504" s="1026"/>
      <c r="AA504" s="1026"/>
      <c r="AB504" s="1026"/>
      <c r="AC504" s="1026"/>
      <c r="AD504" s="1026"/>
      <c r="AE504" s="1026"/>
      <c r="AF504" s="1026"/>
      <c r="AG504" s="1026"/>
    </row>
    <row r="505" spans="14:33" ht="12.75" x14ac:dyDescent="0.2">
      <c r="N505" s="1026"/>
      <c r="O505" s="1026"/>
      <c r="P505" s="1026"/>
      <c r="Q505" s="1026"/>
      <c r="R505" s="1026"/>
      <c r="S505" s="1026"/>
      <c r="T505" s="1026"/>
      <c r="U505" s="1026"/>
      <c r="V505" s="1026"/>
      <c r="W505" s="1026"/>
      <c r="X505" s="1026"/>
      <c r="Y505" s="1026"/>
      <c r="Z505" s="1026"/>
      <c r="AA505" s="1026"/>
      <c r="AB505" s="1026"/>
      <c r="AC505" s="1026"/>
      <c r="AD505" s="1026"/>
      <c r="AE505" s="1026"/>
      <c r="AF505" s="1026"/>
      <c r="AG505" s="1026"/>
    </row>
    <row r="506" spans="14:33" ht="12.75" x14ac:dyDescent="0.2">
      <c r="N506" s="1026"/>
      <c r="O506" s="1026"/>
      <c r="P506" s="1026"/>
      <c r="Q506" s="1026"/>
      <c r="R506" s="1026"/>
      <c r="S506" s="1026"/>
      <c r="T506" s="1026"/>
      <c r="U506" s="1026"/>
      <c r="V506" s="1026"/>
      <c r="W506" s="1026"/>
      <c r="X506" s="1026"/>
      <c r="Y506" s="1026"/>
      <c r="Z506" s="1026"/>
      <c r="AA506" s="1026"/>
      <c r="AB506" s="1026"/>
      <c r="AC506" s="1026"/>
      <c r="AD506" s="1026"/>
      <c r="AE506" s="1026"/>
      <c r="AF506" s="1026"/>
      <c r="AG506" s="1026"/>
    </row>
    <row r="507" spans="14:33" ht="12.75" x14ac:dyDescent="0.2">
      <c r="N507" s="1026"/>
      <c r="O507" s="1026"/>
      <c r="P507" s="1026"/>
      <c r="Q507" s="1026"/>
      <c r="R507" s="1026"/>
      <c r="S507" s="1026"/>
      <c r="T507" s="1026"/>
      <c r="U507" s="1026"/>
      <c r="V507" s="1026"/>
      <c r="W507" s="1026"/>
      <c r="X507" s="1026"/>
      <c r="Y507" s="1026"/>
      <c r="Z507" s="1026"/>
      <c r="AA507" s="1026"/>
      <c r="AB507" s="1026"/>
      <c r="AC507" s="1026"/>
      <c r="AD507" s="1026"/>
      <c r="AE507" s="1026"/>
      <c r="AF507" s="1026"/>
      <c r="AG507" s="1026"/>
    </row>
    <row r="508" spans="14:33" ht="12.75" x14ac:dyDescent="0.2">
      <c r="N508" s="1026"/>
      <c r="O508" s="1026"/>
      <c r="P508" s="1026"/>
      <c r="Q508" s="1026"/>
      <c r="R508" s="1026"/>
      <c r="S508" s="1026"/>
      <c r="T508" s="1026"/>
      <c r="U508" s="1026"/>
      <c r="V508" s="1026"/>
      <c r="W508" s="1026"/>
      <c r="X508" s="1026"/>
      <c r="Y508" s="1026"/>
      <c r="Z508" s="1026"/>
      <c r="AA508" s="1026"/>
      <c r="AB508" s="1026"/>
      <c r="AC508" s="1026"/>
      <c r="AD508" s="1026"/>
      <c r="AE508" s="1026"/>
      <c r="AF508" s="1026"/>
      <c r="AG508" s="1026"/>
    </row>
    <row r="509" spans="14:33" ht="12.75" x14ac:dyDescent="0.2">
      <c r="N509" s="1026"/>
      <c r="O509" s="1026"/>
      <c r="P509" s="1026"/>
      <c r="Q509" s="1026"/>
      <c r="R509" s="1026"/>
      <c r="S509" s="1026"/>
      <c r="T509" s="1026"/>
      <c r="U509" s="1026"/>
      <c r="V509" s="1026"/>
      <c r="W509" s="1026"/>
      <c r="X509" s="1026"/>
      <c r="Y509" s="1026"/>
      <c r="Z509" s="1026"/>
      <c r="AA509" s="1026"/>
      <c r="AB509" s="1026"/>
      <c r="AC509" s="1026"/>
      <c r="AD509" s="1026"/>
      <c r="AE509" s="1026"/>
      <c r="AF509" s="1026"/>
      <c r="AG509" s="1026"/>
    </row>
    <row r="510" spans="14:33" ht="12.75" x14ac:dyDescent="0.2">
      <c r="N510" s="1026"/>
      <c r="O510" s="1026"/>
      <c r="P510" s="1026"/>
      <c r="Q510" s="1026"/>
      <c r="R510" s="1026"/>
      <c r="S510" s="1026"/>
      <c r="T510" s="1026"/>
      <c r="U510" s="1026"/>
      <c r="V510" s="1026"/>
      <c r="W510" s="1026"/>
      <c r="X510" s="1026"/>
      <c r="Y510" s="1026"/>
      <c r="Z510" s="1026"/>
      <c r="AA510" s="1026"/>
      <c r="AB510" s="1026"/>
      <c r="AC510" s="1026"/>
      <c r="AD510" s="1026"/>
      <c r="AE510" s="1026"/>
      <c r="AF510" s="1026"/>
      <c r="AG510" s="1026"/>
    </row>
    <row r="511" spans="14:33" ht="12.75" x14ac:dyDescent="0.2">
      <c r="N511" s="1026"/>
      <c r="O511" s="1026"/>
      <c r="P511" s="1026"/>
      <c r="Q511" s="1026"/>
      <c r="R511" s="1026"/>
      <c r="S511" s="1026"/>
      <c r="T511" s="1026"/>
      <c r="U511" s="1026"/>
      <c r="V511" s="1026"/>
      <c r="W511" s="1026"/>
      <c r="X511" s="1026"/>
      <c r="Y511" s="1026"/>
      <c r="Z511" s="1026"/>
      <c r="AA511" s="1026"/>
      <c r="AB511" s="1026"/>
      <c r="AC511" s="1026"/>
      <c r="AD511" s="1026"/>
      <c r="AE511" s="1026"/>
      <c r="AF511" s="1026"/>
      <c r="AG511" s="1026"/>
    </row>
    <row r="512" spans="14:33" ht="12.75" x14ac:dyDescent="0.2">
      <c r="N512" s="1026"/>
      <c r="O512" s="1026"/>
      <c r="P512" s="1026"/>
      <c r="Q512" s="1026"/>
      <c r="R512" s="1026"/>
      <c r="S512" s="1026"/>
      <c r="T512" s="1026"/>
      <c r="U512" s="1026"/>
      <c r="V512" s="1026"/>
      <c r="W512" s="1026"/>
      <c r="X512" s="1026"/>
      <c r="Y512" s="1026"/>
      <c r="Z512" s="1026"/>
      <c r="AA512" s="1026"/>
      <c r="AB512" s="1026"/>
      <c r="AC512" s="1026"/>
      <c r="AD512" s="1026"/>
      <c r="AE512" s="1026"/>
      <c r="AF512" s="1026"/>
      <c r="AG512" s="1026"/>
    </row>
    <row r="513" spans="14:33" ht="12.75" x14ac:dyDescent="0.2">
      <c r="N513" s="1026"/>
      <c r="O513" s="1026"/>
      <c r="P513" s="1026"/>
      <c r="Q513" s="1026"/>
      <c r="R513" s="1026"/>
      <c r="S513" s="1026"/>
      <c r="T513" s="1026"/>
      <c r="U513" s="1026"/>
      <c r="V513" s="1026"/>
      <c r="W513" s="1026"/>
      <c r="X513" s="1026"/>
      <c r="Y513" s="1026"/>
      <c r="Z513" s="1026"/>
      <c r="AA513" s="1026"/>
      <c r="AB513" s="1026"/>
      <c r="AC513" s="1026"/>
      <c r="AD513" s="1026"/>
      <c r="AE513" s="1026"/>
      <c r="AF513" s="1026"/>
      <c r="AG513" s="1026"/>
    </row>
    <row r="514" spans="14:33" ht="12.75" x14ac:dyDescent="0.2">
      <c r="N514" s="1026"/>
      <c r="O514" s="1026"/>
      <c r="P514" s="1026"/>
      <c r="Q514" s="1026"/>
      <c r="R514" s="1026"/>
      <c r="S514" s="1026"/>
      <c r="T514" s="1026"/>
      <c r="U514" s="1026"/>
      <c r="V514" s="1026"/>
      <c r="W514" s="1026"/>
      <c r="X514" s="1026"/>
      <c r="Y514" s="1026"/>
      <c r="Z514" s="1026"/>
      <c r="AA514" s="1026"/>
      <c r="AB514" s="1026"/>
      <c r="AC514" s="1026"/>
      <c r="AD514" s="1026"/>
      <c r="AE514" s="1026"/>
      <c r="AF514" s="1026"/>
      <c r="AG514" s="1026"/>
    </row>
    <row r="515" spans="14:33" ht="12.75" x14ac:dyDescent="0.2">
      <c r="N515" s="1026"/>
      <c r="O515" s="1026"/>
      <c r="P515" s="1026"/>
      <c r="Q515" s="1026"/>
      <c r="R515" s="1026"/>
      <c r="S515" s="1026"/>
      <c r="T515" s="1026"/>
      <c r="U515" s="1026"/>
      <c r="V515" s="1026"/>
      <c r="W515" s="1026"/>
      <c r="X515" s="1026"/>
      <c r="Y515" s="1026"/>
      <c r="Z515" s="1026"/>
      <c r="AA515" s="1026"/>
      <c r="AB515" s="1026"/>
      <c r="AC515" s="1026"/>
      <c r="AD515" s="1026"/>
      <c r="AE515" s="1026"/>
      <c r="AF515" s="1026"/>
      <c r="AG515" s="1026"/>
    </row>
    <row r="516" spans="14:33" ht="12.75" x14ac:dyDescent="0.2">
      <c r="N516" s="1026"/>
      <c r="O516" s="1026"/>
      <c r="P516" s="1026"/>
      <c r="Q516" s="1026"/>
      <c r="R516" s="1026"/>
      <c r="S516" s="1026"/>
      <c r="T516" s="1026"/>
      <c r="U516" s="1026"/>
      <c r="V516" s="1026"/>
      <c r="W516" s="1026"/>
      <c r="X516" s="1026"/>
      <c r="Y516" s="1026"/>
      <c r="Z516" s="1026"/>
      <c r="AA516" s="1026"/>
      <c r="AB516" s="1026"/>
      <c r="AC516" s="1026"/>
      <c r="AD516" s="1026"/>
      <c r="AE516" s="1026"/>
      <c r="AF516" s="1026"/>
      <c r="AG516" s="1026"/>
    </row>
    <row r="517" spans="14:33" ht="12.75" x14ac:dyDescent="0.2">
      <c r="N517" s="1026"/>
      <c r="O517" s="1026"/>
      <c r="P517" s="1026"/>
      <c r="Q517" s="1026"/>
      <c r="R517" s="1026"/>
      <c r="S517" s="1026"/>
      <c r="T517" s="1026"/>
      <c r="U517" s="1026"/>
      <c r="V517" s="1026"/>
      <c r="W517" s="1026"/>
      <c r="X517" s="1026"/>
      <c r="Y517" s="1026"/>
      <c r="Z517" s="1026"/>
      <c r="AA517" s="1026"/>
      <c r="AB517" s="1026"/>
      <c r="AC517" s="1026"/>
      <c r="AD517" s="1026"/>
      <c r="AE517" s="1026"/>
      <c r="AF517" s="1026"/>
      <c r="AG517" s="1026"/>
    </row>
    <row r="518" spans="14:33" ht="12.75" x14ac:dyDescent="0.2">
      <c r="N518" s="1026"/>
      <c r="O518" s="1026"/>
      <c r="P518" s="1026"/>
      <c r="Q518" s="1026"/>
      <c r="R518" s="1026"/>
      <c r="S518" s="1026"/>
      <c r="T518" s="1026"/>
      <c r="U518" s="1026"/>
      <c r="V518" s="1026"/>
      <c r="W518" s="1026"/>
      <c r="X518" s="1026"/>
      <c r="Y518" s="1026"/>
      <c r="Z518" s="1026"/>
      <c r="AA518" s="1026"/>
      <c r="AB518" s="1026"/>
      <c r="AC518" s="1026"/>
      <c r="AD518" s="1026"/>
      <c r="AE518" s="1026"/>
      <c r="AF518" s="1026"/>
      <c r="AG518" s="1026"/>
    </row>
    <row r="519" spans="14:33" ht="12.75" x14ac:dyDescent="0.2">
      <c r="N519" s="1026"/>
      <c r="O519" s="1026"/>
      <c r="P519" s="1026"/>
      <c r="Q519" s="1026"/>
      <c r="R519" s="1026"/>
      <c r="S519" s="1026"/>
      <c r="T519" s="1026"/>
      <c r="U519" s="1026"/>
      <c r="V519" s="1026"/>
      <c r="W519" s="1026"/>
      <c r="X519" s="1026"/>
      <c r="Y519" s="1026"/>
      <c r="Z519" s="1026"/>
      <c r="AA519" s="1026"/>
      <c r="AB519" s="1026"/>
      <c r="AC519" s="1026"/>
      <c r="AD519" s="1026"/>
      <c r="AE519" s="1026"/>
      <c r="AF519" s="1026"/>
      <c r="AG519" s="1026"/>
    </row>
    <row r="520" spans="14:33" ht="12.75" x14ac:dyDescent="0.2">
      <c r="N520" s="1026"/>
      <c r="O520" s="1026"/>
      <c r="P520" s="1026"/>
      <c r="Q520" s="1026"/>
      <c r="R520" s="1026"/>
      <c r="S520" s="1026"/>
      <c r="T520" s="1026"/>
      <c r="U520" s="1026"/>
      <c r="V520" s="1026"/>
      <c r="W520" s="1026"/>
      <c r="X520" s="1026"/>
      <c r="Y520" s="1026"/>
      <c r="Z520" s="1026"/>
      <c r="AA520" s="1026"/>
      <c r="AB520" s="1026"/>
      <c r="AC520" s="1026"/>
      <c r="AD520" s="1026"/>
      <c r="AE520" s="1026"/>
      <c r="AF520" s="1026"/>
      <c r="AG520" s="1026"/>
    </row>
    <row r="521" spans="14:33" ht="12.75" x14ac:dyDescent="0.2">
      <c r="N521" s="1026"/>
      <c r="O521" s="1026"/>
      <c r="P521" s="1026"/>
      <c r="Q521" s="1026"/>
      <c r="R521" s="1026"/>
      <c r="S521" s="1026"/>
      <c r="T521" s="1026"/>
      <c r="U521" s="1026"/>
      <c r="V521" s="1026"/>
      <c r="W521" s="1026"/>
      <c r="X521" s="1026"/>
      <c r="Y521" s="1026"/>
      <c r="Z521" s="1026"/>
      <c r="AA521" s="1026"/>
      <c r="AB521" s="1026"/>
      <c r="AC521" s="1026"/>
      <c r="AD521" s="1026"/>
      <c r="AE521" s="1026"/>
      <c r="AF521" s="1026"/>
      <c r="AG521" s="1026"/>
    </row>
    <row r="522" spans="14:33" ht="12.75" x14ac:dyDescent="0.2">
      <c r="N522" s="1026"/>
      <c r="O522" s="1026"/>
      <c r="P522" s="1026"/>
      <c r="Q522" s="1026"/>
      <c r="R522" s="1026"/>
      <c r="S522" s="1026"/>
      <c r="T522" s="1026"/>
      <c r="U522" s="1026"/>
      <c r="V522" s="1026"/>
      <c r="W522" s="1026"/>
      <c r="X522" s="1026"/>
      <c r="Y522" s="1026"/>
      <c r="Z522" s="1026"/>
      <c r="AA522" s="1026"/>
      <c r="AB522" s="1026"/>
      <c r="AC522" s="1026"/>
      <c r="AD522" s="1026"/>
      <c r="AE522" s="1026"/>
      <c r="AF522" s="1026"/>
      <c r="AG522" s="1026"/>
    </row>
    <row r="523" spans="14:33" ht="12.75" x14ac:dyDescent="0.2">
      <c r="N523" s="1026"/>
      <c r="O523" s="1026"/>
      <c r="P523" s="1026"/>
      <c r="Q523" s="1026"/>
      <c r="R523" s="1026"/>
      <c r="S523" s="1026"/>
      <c r="T523" s="1026"/>
      <c r="U523" s="1026"/>
      <c r="V523" s="1026"/>
      <c r="W523" s="1026"/>
      <c r="X523" s="1026"/>
      <c r="Y523" s="1026"/>
      <c r="Z523" s="1026"/>
      <c r="AA523" s="1026"/>
      <c r="AB523" s="1026"/>
      <c r="AC523" s="1026"/>
      <c r="AD523" s="1026"/>
      <c r="AE523" s="1026"/>
      <c r="AF523" s="1026"/>
      <c r="AG523" s="1026"/>
    </row>
    <row r="524" spans="14:33" ht="12.75" x14ac:dyDescent="0.2">
      <c r="N524" s="1026"/>
      <c r="O524" s="1026"/>
      <c r="P524" s="1026"/>
      <c r="Q524" s="1026"/>
      <c r="R524" s="1026"/>
      <c r="S524" s="1026"/>
      <c r="T524" s="1026"/>
      <c r="U524" s="1026"/>
      <c r="V524" s="1026"/>
      <c r="W524" s="1026"/>
      <c r="X524" s="1026"/>
      <c r="Y524" s="1026"/>
      <c r="Z524" s="1026"/>
      <c r="AA524" s="1026"/>
      <c r="AB524" s="1026"/>
      <c r="AC524" s="1026"/>
      <c r="AD524" s="1026"/>
      <c r="AE524" s="1026"/>
      <c r="AF524" s="1026"/>
      <c r="AG524" s="1026"/>
    </row>
    <row r="525" spans="14:33" ht="12.75" x14ac:dyDescent="0.2">
      <c r="N525" s="1026"/>
      <c r="O525" s="1026"/>
      <c r="P525" s="1026"/>
      <c r="Q525" s="1026"/>
      <c r="R525" s="1026"/>
      <c r="S525" s="1026"/>
      <c r="T525" s="1026"/>
      <c r="U525" s="1026"/>
      <c r="V525" s="1026"/>
      <c r="W525" s="1026"/>
      <c r="X525" s="1026"/>
      <c r="Y525" s="1026"/>
      <c r="Z525" s="1026"/>
      <c r="AA525" s="1026"/>
      <c r="AB525" s="1026"/>
      <c r="AC525" s="1026"/>
      <c r="AD525" s="1026"/>
      <c r="AE525" s="1026"/>
      <c r="AF525" s="1026"/>
      <c r="AG525" s="1026"/>
    </row>
    <row r="526" spans="14:33" ht="12.75" x14ac:dyDescent="0.2">
      <c r="N526" s="1026"/>
      <c r="O526" s="1026"/>
      <c r="P526" s="1026"/>
      <c r="Q526" s="1026"/>
      <c r="R526" s="1026"/>
      <c r="S526" s="1026"/>
      <c r="T526" s="1026"/>
      <c r="U526" s="1026"/>
      <c r="V526" s="1026"/>
      <c r="W526" s="1026"/>
      <c r="X526" s="1026"/>
      <c r="Y526" s="1026"/>
      <c r="Z526" s="1026"/>
      <c r="AA526" s="1026"/>
      <c r="AB526" s="1026"/>
      <c r="AC526" s="1026"/>
      <c r="AD526" s="1026"/>
      <c r="AE526" s="1026"/>
      <c r="AF526" s="1026"/>
      <c r="AG526" s="1026"/>
    </row>
    <row r="527" spans="14:33" ht="12.75" x14ac:dyDescent="0.2">
      <c r="N527" s="1026"/>
      <c r="O527" s="1026"/>
      <c r="P527" s="1026"/>
      <c r="Q527" s="1026"/>
      <c r="R527" s="1026"/>
      <c r="S527" s="1026"/>
      <c r="T527" s="1026"/>
      <c r="U527" s="1026"/>
      <c r="V527" s="1026"/>
      <c r="W527" s="1026"/>
      <c r="X527" s="1026"/>
      <c r="Y527" s="1026"/>
      <c r="Z527" s="1026"/>
      <c r="AA527" s="1026"/>
      <c r="AB527" s="1026"/>
      <c r="AC527" s="1026"/>
      <c r="AD527" s="1026"/>
      <c r="AE527" s="1026"/>
      <c r="AF527" s="1026"/>
      <c r="AG527" s="1026"/>
    </row>
    <row r="528" spans="14:33" ht="12.75" x14ac:dyDescent="0.2">
      <c r="N528" s="1026"/>
      <c r="O528" s="1026"/>
      <c r="P528" s="1026"/>
      <c r="Q528" s="1026"/>
      <c r="R528" s="1026"/>
      <c r="S528" s="1026"/>
      <c r="T528" s="1026"/>
      <c r="U528" s="1026"/>
      <c r="V528" s="1026"/>
      <c r="W528" s="1026"/>
      <c r="X528" s="1026"/>
      <c r="Y528" s="1026"/>
      <c r="Z528" s="1026"/>
      <c r="AA528" s="1026"/>
      <c r="AB528" s="1026"/>
      <c r="AC528" s="1026"/>
      <c r="AD528" s="1026"/>
      <c r="AE528" s="1026"/>
      <c r="AF528" s="1026"/>
      <c r="AG528" s="1026"/>
    </row>
    <row r="529" spans="14:33" ht="12.75" x14ac:dyDescent="0.2">
      <c r="N529" s="1026"/>
      <c r="O529" s="1026"/>
      <c r="P529" s="1026"/>
      <c r="Q529" s="1026"/>
      <c r="R529" s="1026"/>
      <c r="S529" s="1026"/>
      <c r="T529" s="1026"/>
      <c r="U529" s="1026"/>
      <c r="V529" s="1026"/>
      <c r="W529" s="1026"/>
      <c r="X529" s="1026"/>
      <c r="Y529" s="1026"/>
      <c r="Z529" s="1026"/>
      <c r="AA529" s="1026"/>
      <c r="AB529" s="1026"/>
      <c r="AC529" s="1026"/>
      <c r="AD529" s="1026"/>
      <c r="AE529" s="1026"/>
      <c r="AF529" s="1026"/>
      <c r="AG529" s="1026"/>
    </row>
    <row r="530" spans="14:33" ht="12.75" x14ac:dyDescent="0.2">
      <c r="N530" s="1026"/>
      <c r="O530" s="1026"/>
      <c r="P530" s="1026"/>
      <c r="Q530" s="1026"/>
      <c r="R530" s="1026"/>
      <c r="S530" s="1026"/>
      <c r="T530" s="1026"/>
      <c r="U530" s="1026"/>
      <c r="V530" s="1026"/>
      <c r="W530" s="1026"/>
      <c r="X530" s="1026"/>
      <c r="Y530" s="1026"/>
      <c r="Z530" s="1026"/>
      <c r="AA530" s="1026"/>
      <c r="AB530" s="1026"/>
      <c r="AC530" s="1026"/>
      <c r="AD530" s="1026"/>
      <c r="AE530" s="1026"/>
      <c r="AF530" s="1026"/>
      <c r="AG530" s="1026"/>
    </row>
    <row r="531" spans="14:33" ht="12.75" x14ac:dyDescent="0.2">
      <c r="N531" s="1026"/>
      <c r="O531" s="1026"/>
      <c r="P531" s="1026"/>
      <c r="Q531" s="1026"/>
      <c r="R531" s="1026"/>
      <c r="S531" s="1026"/>
      <c r="T531" s="1026"/>
      <c r="U531" s="1026"/>
      <c r="V531" s="1026"/>
      <c r="W531" s="1026"/>
      <c r="X531" s="1026"/>
      <c r="Y531" s="1026"/>
      <c r="Z531" s="1026"/>
      <c r="AA531" s="1026"/>
      <c r="AB531" s="1026"/>
      <c r="AC531" s="1026"/>
      <c r="AD531" s="1026"/>
      <c r="AE531" s="1026"/>
      <c r="AF531" s="1026"/>
      <c r="AG531" s="1026"/>
    </row>
    <row r="532" spans="14:33" ht="12.75" x14ac:dyDescent="0.2">
      <c r="N532" s="1026"/>
      <c r="O532" s="1026"/>
      <c r="P532" s="1026"/>
      <c r="Q532" s="1026"/>
      <c r="R532" s="1026"/>
      <c r="S532" s="1026"/>
      <c r="T532" s="1026"/>
      <c r="U532" s="1026"/>
      <c r="V532" s="1026"/>
      <c r="W532" s="1026"/>
      <c r="X532" s="1026"/>
      <c r="Y532" s="1026"/>
      <c r="Z532" s="1026"/>
      <c r="AA532" s="1026"/>
      <c r="AB532" s="1026"/>
      <c r="AC532" s="1026"/>
      <c r="AD532" s="1026"/>
      <c r="AE532" s="1026"/>
      <c r="AF532" s="1026"/>
      <c r="AG532" s="1026"/>
    </row>
    <row r="533" spans="14:33" ht="12.75" x14ac:dyDescent="0.2">
      <c r="N533" s="1026"/>
      <c r="O533" s="1026"/>
      <c r="P533" s="1026"/>
      <c r="Q533" s="1026"/>
      <c r="R533" s="1026"/>
      <c r="S533" s="1026"/>
      <c r="T533" s="1026"/>
      <c r="U533" s="1026"/>
      <c r="V533" s="1026"/>
      <c r="W533" s="1026"/>
      <c r="X533" s="1026"/>
      <c r="Y533" s="1026"/>
      <c r="Z533" s="1026"/>
      <c r="AA533" s="1026"/>
      <c r="AB533" s="1026"/>
      <c r="AC533" s="1026"/>
      <c r="AD533" s="1026"/>
      <c r="AE533" s="1026"/>
      <c r="AF533" s="1026"/>
      <c r="AG533" s="1026"/>
    </row>
    <row r="534" spans="14:33" ht="12.75" x14ac:dyDescent="0.2">
      <c r="N534" s="1026"/>
      <c r="O534" s="1026"/>
      <c r="P534" s="1026"/>
      <c r="Q534" s="1026"/>
      <c r="R534" s="1026"/>
      <c r="S534" s="1026"/>
      <c r="T534" s="1026"/>
      <c r="U534" s="1026"/>
      <c r="V534" s="1026"/>
      <c r="W534" s="1026"/>
      <c r="X534" s="1026"/>
      <c r="Y534" s="1026"/>
      <c r="Z534" s="1026"/>
      <c r="AA534" s="1026"/>
      <c r="AB534" s="1026"/>
      <c r="AC534" s="1026"/>
      <c r="AD534" s="1026"/>
      <c r="AE534" s="1026"/>
      <c r="AF534" s="1026"/>
      <c r="AG534" s="1026"/>
    </row>
    <row r="535" spans="14:33" ht="12.75" x14ac:dyDescent="0.2">
      <c r="N535" s="1026"/>
      <c r="O535" s="1026"/>
      <c r="P535" s="1026"/>
      <c r="Q535" s="1026"/>
      <c r="R535" s="1026"/>
      <c r="S535" s="1026"/>
      <c r="T535" s="1026"/>
      <c r="U535" s="1026"/>
      <c r="V535" s="1026"/>
      <c r="W535" s="1026"/>
      <c r="X535" s="1026"/>
      <c r="Y535" s="1026"/>
      <c r="Z535" s="1026"/>
      <c r="AA535" s="1026"/>
      <c r="AB535" s="1026"/>
      <c r="AC535" s="1026"/>
      <c r="AD535" s="1026"/>
      <c r="AE535" s="1026"/>
      <c r="AF535" s="1026"/>
      <c r="AG535" s="1026"/>
    </row>
    <row r="536" spans="14:33" ht="12.75" x14ac:dyDescent="0.2">
      <c r="N536" s="1026"/>
      <c r="O536" s="1026"/>
      <c r="P536" s="1026"/>
      <c r="Q536" s="1026"/>
      <c r="R536" s="1026"/>
      <c r="S536" s="1026"/>
      <c r="T536" s="1026"/>
      <c r="U536" s="1026"/>
      <c r="V536" s="1026"/>
      <c r="W536" s="1026"/>
      <c r="X536" s="1026"/>
      <c r="Y536" s="1026"/>
      <c r="Z536" s="1026"/>
      <c r="AA536" s="1026"/>
      <c r="AB536" s="1026"/>
      <c r="AC536" s="1026"/>
      <c r="AD536" s="1026"/>
      <c r="AE536" s="1026"/>
      <c r="AF536" s="1026"/>
      <c r="AG536" s="1026"/>
    </row>
    <row r="537" spans="14:33" ht="12.75" x14ac:dyDescent="0.2">
      <c r="N537" s="1026"/>
      <c r="O537" s="1026"/>
      <c r="P537" s="1026"/>
      <c r="Q537" s="1026"/>
      <c r="R537" s="1026"/>
      <c r="S537" s="1026"/>
      <c r="T537" s="1026"/>
      <c r="U537" s="1026"/>
      <c r="V537" s="1026"/>
      <c r="W537" s="1026"/>
      <c r="X537" s="1026"/>
      <c r="Y537" s="1026"/>
      <c r="Z537" s="1026"/>
      <c r="AA537" s="1026"/>
      <c r="AB537" s="1026"/>
      <c r="AC537" s="1026"/>
      <c r="AD537" s="1026"/>
      <c r="AE537" s="1026"/>
      <c r="AF537" s="1026"/>
      <c r="AG537" s="1026"/>
    </row>
    <row r="538" spans="14:33" ht="12.75" x14ac:dyDescent="0.2">
      <c r="N538" s="1026"/>
      <c r="O538" s="1026"/>
      <c r="P538" s="1026"/>
      <c r="Q538" s="1026"/>
      <c r="R538" s="1026"/>
      <c r="S538" s="1026"/>
      <c r="T538" s="1026"/>
      <c r="U538" s="1026"/>
      <c r="V538" s="1026"/>
      <c r="W538" s="1026"/>
      <c r="X538" s="1026"/>
      <c r="Y538" s="1026"/>
      <c r="Z538" s="1026"/>
      <c r="AA538" s="1026"/>
      <c r="AB538" s="1026"/>
      <c r="AC538" s="1026"/>
      <c r="AD538" s="1026"/>
      <c r="AE538" s="1026"/>
      <c r="AF538" s="1026"/>
      <c r="AG538" s="1026"/>
    </row>
    <row r="539" spans="14:33" ht="12.75" x14ac:dyDescent="0.2">
      <c r="N539" s="1026"/>
      <c r="O539" s="1026"/>
      <c r="P539" s="1026"/>
      <c r="Q539" s="1026"/>
      <c r="R539" s="1026"/>
      <c r="S539" s="1026"/>
      <c r="T539" s="1026"/>
      <c r="U539" s="1026"/>
      <c r="V539" s="1026"/>
      <c r="W539" s="1026"/>
      <c r="X539" s="1026"/>
      <c r="Y539" s="1026"/>
      <c r="Z539" s="1026"/>
      <c r="AA539" s="1026"/>
      <c r="AB539" s="1026"/>
      <c r="AC539" s="1026"/>
      <c r="AD539" s="1026"/>
      <c r="AE539" s="1026"/>
      <c r="AF539" s="1026"/>
      <c r="AG539" s="1026"/>
    </row>
    <row r="540" spans="14:33" ht="12.75" x14ac:dyDescent="0.2">
      <c r="N540" s="1026"/>
      <c r="O540" s="1026"/>
      <c r="P540" s="1026"/>
      <c r="Q540" s="1026"/>
      <c r="R540" s="1026"/>
      <c r="S540" s="1026"/>
      <c r="T540" s="1026"/>
      <c r="U540" s="1026"/>
      <c r="V540" s="1026"/>
      <c r="W540" s="1026"/>
      <c r="X540" s="1026"/>
      <c r="Y540" s="1026"/>
      <c r="Z540" s="1026"/>
      <c r="AA540" s="1026"/>
      <c r="AB540" s="1026"/>
      <c r="AC540" s="1026"/>
      <c r="AD540" s="1026"/>
      <c r="AE540" s="1026"/>
      <c r="AF540" s="1026"/>
      <c r="AG540" s="1026"/>
    </row>
    <row r="541" spans="14:33" ht="12.75" x14ac:dyDescent="0.2">
      <c r="N541" s="1026"/>
      <c r="O541" s="1026"/>
      <c r="P541" s="1026"/>
      <c r="Q541" s="1026"/>
      <c r="R541" s="1026"/>
      <c r="S541" s="1026"/>
      <c r="T541" s="1026"/>
      <c r="U541" s="1026"/>
      <c r="V541" s="1026"/>
      <c r="W541" s="1026"/>
      <c r="X541" s="1026"/>
      <c r="Y541" s="1026"/>
      <c r="Z541" s="1026"/>
      <c r="AA541" s="1026"/>
      <c r="AB541" s="1026"/>
      <c r="AC541" s="1026"/>
      <c r="AD541" s="1026"/>
      <c r="AE541" s="1026"/>
      <c r="AF541" s="1026"/>
      <c r="AG541" s="1026"/>
    </row>
    <row r="542" spans="14:33" ht="12.75" x14ac:dyDescent="0.2">
      <c r="N542" s="1026"/>
      <c r="O542" s="1026"/>
      <c r="P542" s="1026"/>
      <c r="Q542" s="1026"/>
      <c r="R542" s="1026"/>
      <c r="S542" s="1026"/>
      <c r="T542" s="1026"/>
      <c r="U542" s="1026"/>
      <c r="V542" s="1026"/>
      <c r="W542" s="1026"/>
      <c r="X542" s="1026"/>
      <c r="Y542" s="1026"/>
      <c r="Z542" s="1026"/>
      <c r="AA542" s="1026"/>
      <c r="AB542" s="1026"/>
      <c r="AC542" s="1026"/>
      <c r="AD542" s="1026"/>
      <c r="AE542" s="1026"/>
      <c r="AF542" s="1026"/>
      <c r="AG542" s="1026"/>
    </row>
    <row r="543" spans="14:33" ht="12.75" x14ac:dyDescent="0.2">
      <c r="N543" s="1026"/>
      <c r="O543" s="1026"/>
      <c r="P543" s="1026"/>
      <c r="Q543" s="1026"/>
      <c r="R543" s="1026"/>
      <c r="S543" s="1026"/>
      <c r="T543" s="1026"/>
      <c r="U543" s="1026"/>
      <c r="V543" s="1026"/>
      <c r="W543" s="1026"/>
      <c r="X543" s="1026"/>
      <c r="Y543" s="1026"/>
      <c r="Z543" s="1026"/>
      <c r="AA543" s="1026"/>
      <c r="AB543" s="1026"/>
      <c r="AC543" s="1026"/>
      <c r="AD543" s="1026"/>
      <c r="AE543" s="1026"/>
      <c r="AF543" s="1026"/>
      <c r="AG543" s="1026"/>
    </row>
    <row r="544" spans="14:33" ht="12.75" x14ac:dyDescent="0.2">
      <c r="N544" s="1026"/>
      <c r="O544" s="1026"/>
      <c r="P544" s="1026"/>
      <c r="Q544" s="1026"/>
      <c r="R544" s="1026"/>
      <c r="S544" s="1026"/>
      <c r="T544" s="1026"/>
      <c r="U544" s="1026"/>
      <c r="V544" s="1026"/>
      <c r="W544" s="1026"/>
      <c r="X544" s="1026"/>
      <c r="Y544" s="1026"/>
      <c r="Z544" s="1026"/>
      <c r="AA544" s="1026"/>
      <c r="AB544" s="1026"/>
      <c r="AC544" s="1026"/>
      <c r="AD544" s="1026"/>
      <c r="AE544" s="1026"/>
      <c r="AF544" s="1026"/>
      <c r="AG544" s="1026"/>
    </row>
    <row r="545" spans="14:33" ht="12.75" x14ac:dyDescent="0.2">
      <c r="N545" s="1026"/>
      <c r="O545" s="1026"/>
      <c r="P545" s="1026"/>
      <c r="Q545" s="1026"/>
      <c r="R545" s="1026"/>
      <c r="S545" s="1026"/>
      <c r="T545" s="1026"/>
      <c r="U545" s="1026"/>
      <c r="V545" s="1026"/>
      <c r="W545" s="1026"/>
      <c r="X545" s="1026"/>
      <c r="Y545" s="1026"/>
      <c r="Z545" s="1026"/>
      <c r="AA545" s="1026"/>
      <c r="AB545" s="1026"/>
      <c r="AC545" s="1026"/>
      <c r="AD545" s="1026"/>
      <c r="AE545" s="1026"/>
      <c r="AF545" s="1026"/>
      <c r="AG545" s="1026"/>
    </row>
    <row r="546" spans="14:33" ht="12.75" x14ac:dyDescent="0.2">
      <c r="N546" s="1026"/>
      <c r="O546" s="1026"/>
      <c r="P546" s="1026"/>
      <c r="Q546" s="1026"/>
      <c r="R546" s="1026"/>
      <c r="S546" s="1026"/>
      <c r="T546" s="1026"/>
      <c r="U546" s="1026"/>
      <c r="V546" s="1026"/>
      <c r="W546" s="1026"/>
      <c r="X546" s="1026"/>
      <c r="Y546" s="1026"/>
      <c r="Z546" s="1026"/>
      <c r="AA546" s="1026"/>
      <c r="AB546" s="1026"/>
      <c r="AC546" s="1026"/>
      <c r="AD546" s="1026"/>
      <c r="AE546" s="1026"/>
      <c r="AF546" s="1026"/>
      <c r="AG546" s="1026"/>
    </row>
    <row r="547" spans="14:33" ht="12.75" x14ac:dyDescent="0.2">
      <c r="N547" s="1026"/>
      <c r="O547" s="1026"/>
      <c r="P547" s="1026"/>
      <c r="Q547" s="1026"/>
      <c r="R547" s="1026"/>
      <c r="S547" s="1026"/>
      <c r="T547" s="1026"/>
      <c r="U547" s="1026"/>
      <c r="V547" s="1026"/>
      <c r="W547" s="1026"/>
      <c r="X547" s="1026"/>
      <c r="Y547" s="1026"/>
      <c r="Z547" s="1026"/>
      <c r="AA547" s="1026"/>
      <c r="AB547" s="1026"/>
      <c r="AC547" s="1026"/>
      <c r="AD547" s="1026"/>
      <c r="AE547" s="1026"/>
      <c r="AF547" s="1026"/>
      <c r="AG547" s="1026"/>
    </row>
    <row r="548" spans="14:33" ht="12.75" x14ac:dyDescent="0.2">
      <c r="N548" s="1026"/>
      <c r="O548" s="1026"/>
      <c r="P548" s="1026"/>
      <c r="Q548" s="1026"/>
      <c r="R548" s="1026"/>
      <c r="S548" s="1026"/>
      <c r="T548" s="1026"/>
      <c r="U548" s="1026"/>
      <c r="V548" s="1026"/>
      <c r="W548" s="1026"/>
      <c r="X548" s="1026"/>
      <c r="Y548" s="1026"/>
      <c r="Z548" s="1026"/>
      <c r="AA548" s="1026"/>
      <c r="AB548" s="1026"/>
      <c r="AC548" s="1026"/>
      <c r="AD548" s="1026"/>
      <c r="AE548" s="1026"/>
      <c r="AF548" s="1026"/>
      <c r="AG548" s="1026"/>
    </row>
    <row r="549" spans="14:33" ht="12.75" x14ac:dyDescent="0.2">
      <c r="N549" s="1026"/>
      <c r="O549" s="1026"/>
      <c r="P549" s="1026"/>
      <c r="Q549" s="1026"/>
      <c r="R549" s="1026"/>
      <c r="S549" s="1026"/>
      <c r="T549" s="1026"/>
      <c r="U549" s="1026"/>
      <c r="V549" s="1026"/>
      <c r="W549" s="1026"/>
      <c r="X549" s="1026"/>
      <c r="Y549" s="1026"/>
      <c r="Z549" s="1026"/>
      <c r="AA549" s="1026"/>
      <c r="AB549" s="1026"/>
      <c r="AC549" s="1026"/>
      <c r="AD549" s="1026"/>
      <c r="AE549" s="1026"/>
      <c r="AF549" s="1026"/>
      <c r="AG549" s="1026"/>
    </row>
    <row r="550" spans="14:33" ht="12.75" x14ac:dyDescent="0.2">
      <c r="N550" s="1026"/>
      <c r="O550" s="1026"/>
      <c r="P550" s="1026"/>
      <c r="Q550" s="1026"/>
      <c r="R550" s="1026"/>
      <c r="S550" s="1026"/>
      <c r="T550" s="1026"/>
      <c r="U550" s="1026"/>
      <c r="V550" s="1026"/>
      <c r="W550" s="1026"/>
      <c r="X550" s="1026"/>
      <c r="Y550" s="1026"/>
      <c r="Z550" s="1026"/>
      <c r="AA550" s="1026"/>
      <c r="AB550" s="1026"/>
      <c r="AC550" s="1026"/>
      <c r="AD550" s="1026"/>
      <c r="AE550" s="1026"/>
      <c r="AF550" s="1026"/>
      <c r="AG550" s="1026"/>
    </row>
    <row r="551" spans="14:33" ht="12.75" x14ac:dyDescent="0.2">
      <c r="N551" s="1026"/>
      <c r="O551" s="1026"/>
      <c r="P551" s="1026"/>
      <c r="Q551" s="1026"/>
      <c r="R551" s="1026"/>
      <c r="S551" s="1026"/>
      <c r="T551" s="1026"/>
      <c r="U551" s="1026"/>
      <c r="V551" s="1026"/>
      <c r="W551" s="1026"/>
      <c r="X551" s="1026"/>
      <c r="Y551" s="1026"/>
      <c r="Z551" s="1026"/>
      <c r="AA551" s="1026"/>
      <c r="AB551" s="1026"/>
      <c r="AC551" s="1026"/>
      <c r="AD551" s="1026"/>
      <c r="AE551" s="1026"/>
      <c r="AF551" s="1026"/>
      <c r="AG551" s="1026"/>
    </row>
    <row r="552" spans="14:33" ht="12.75" x14ac:dyDescent="0.2">
      <c r="N552" s="1026"/>
      <c r="O552" s="1026"/>
      <c r="P552" s="1026"/>
      <c r="Q552" s="1026"/>
      <c r="R552" s="1026"/>
      <c r="S552" s="1026"/>
      <c r="T552" s="1026"/>
      <c r="U552" s="1026"/>
      <c r="V552" s="1026"/>
      <c r="W552" s="1026"/>
      <c r="X552" s="1026"/>
      <c r="Y552" s="1026"/>
      <c r="Z552" s="1026"/>
      <c r="AA552" s="1026"/>
      <c r="AB552" s="1026"/>
      <c r="AC552" s="1026"/>
      <c r="AD552" s="1026"/>
      <c r="AE552" s="1026"/>
      <c r="AF552" s="1026"/>
      <c r="AG552" s="1026"/>
    </row>
    <row r="553" spans="14:33" ht="12.75" x14ac:dyDescent="0.2">
      <c r="N553" s="1026"/>
      <c r="O553" s="1026"/>
      <c r="P553" s="1026"/>
      <c r="Q553" s="1026"/>
      <c r="R553" s="1026"/>
      <c r="S553" s="1026"/>
      <c r="T553" s="1026"/>
      <c r="U553" s="1026"/>
      <c r="V553" s="1026"/>
      <c r="W553" s="1026"/>
      <c r="X553" s="1026"/>
      <c r="Y553" s="1026"/>
      <c r="Z553" s="1026"/>
      <c r="AA553" s="1026"/>
      <c r="AB553" s="1026"/>
      <c r="AC553" s="1026"/>
      <c r="AD553" s="1026"/>
      <c r="AE553" s="1026"/>
      <c r="AF553" s="1026"/>
      <c r="AG553" s="1026"/>
    </row>
    <row r="554" spans="14:33" ht="12.75" x14ac:dyDescent="0.2">
      <c r="N554" s="1026"/>
      <c r="O554" s="1026"/>
      <c r="P554" s="1026"/>
      <c r="Q554" s="1026"/>
      <c r="R554" s="1026"/>
      <c r="S554" s="1026"/>
      <c r="T554" s="1026"/>
      <c r="U554" s="1026"/>
      <c r="V554" s="1026"/>
      <c r="W554" s="1026"/>
      <c r="X554" s="1026"/>
      <c r="Y554" s="1026"/>
      <c r="Z554" s="1026"/>
      <c r="AA554" s="1026"/>
      <c r="AB554" s="1026"/>
      <c r="AC554" s="1026"/>
      <c r="AD554" s="1026"/>
      <c r="AE554" s="1026"/>
      <c r="AF554" s="1026"/>
      <c r="AG554" s="1026"/>
    </row>
    <row r="555" spans="14:33" ht="12.75" x14ac:dyDescent="0.2">
      <c r="N555" s="1026"/>
      <c r="O555" s="1026"/>
      <c r="P555" s="1026"/>
      <c r="Q555" s="1026"/>
      <c r="R555" s="1026"/>
      <c r="S555" s="1026"/>
      <c r="T555" s="1026"/>
      <c r="U555" s="1026"/>
      <c r="V555" s="1026"/>
      <c r="W555" s="1026"/>
      <c r="X555" s="1026"/>
      <c r="Y555" s="1026"/>
      <c r="Z555" s="1026"/>
      <c r="AA555" s="1026"/>
      <c r="AB555" s="1026"/>
      <c r="AC555" s="1026"/>
      <c r="AD555" s="1026"/>
      <c r="AE555" s="1026"/>
      <c r="AF555" s="1026"/>
      <c r="AG555" s="1026"/>
    </row>
    <row r="556" spans="14:33" ht="12.75" x14ac:dyDescent="0.2">
      <c r="N556" s="1026"/>
      <c r="O556" s="1026"/>
      <c r="P556" s="1026"/>
      <c r="Q556" s="1026"/>
      <c r="R556" s="1026"/>
      <c r="S556" s="1026"/>
      <c r="T556" s="1026"/>
      <c r="U556" s="1026"/>
      <c r="V556" s="1026"/>
      <c r="W556" s="1026"/>
      <c r="X556" s="1026"/>
      <c r="Y556" s="1026"/>
      <c r="Z556" s="1026"/>
      <c r="AA556" s="1026"/>
      <c r="AB556" s="1026"/>
      <c r="AC556" s="1026"/>
      <c r="AD556" s="1026"/>
      <c r="AE556" s="1026"/>
      <c r="AF556" s="1026"/>
      <c r="AG556" s="1026"/>
    </row>
    <row r="557" spans="14:33" ht="12.75" x14ac:dyDescent="0.2">
      <c r="N557" s="1026"/>
      <c r="O557" s="1026"/>
      <c r="P557" s="1026"/>
      <c r="Q557" s="1026"/>
      <c r="R557" s="1026"/>
      <c r="S557" s="1026"/>
      <c r="T557" s="1026"/>
      <c r="U557" s="1026"/>
      <c r="V557" s="1026"/>
      <c r="W557" s="1026"/>
      <c r="X557" s="1026"/>
      <c r="Y557" s="1026"/>
      <c r="Z557" s="1026"/>
      <c r="AA557" s="1026"/>
      <c r="AB557" s="1026"/>
      <c r="AC557" s="1026"/>
      <c r="AD557" s="1026"/>
      <c r="AE557" s="1026"/>
      <c r="AF557" s="1026"/>
      <c r="AG557" s="1026"/>
    </row>
    <row r="558" spans="14:33" ht="12.75" x14ac:dyDescent="0.2">
      <c r="N558" s="1026"/>
      <c r="O558" s="1026"/>
      <c r="P558" s="1026"/>
      <c r="Q558" s="1026"/>
      <c r="R558" s="1026"/>
      <c r="S558" s="1026"/>
      <c r="T558" s="1026"/>
      <c r="U558" s="1026"/>
      <c r="V558" s="1026"/>
      <c r="W558" s="1026"/>
      <c r="X558" s="1026"/>
      <c r="Y558" s="1026"/>
      <c r="Z558" s="1026"/>
      <c r="AA558" s="1026"/>
      <c r="AB558" s="1026"/>
      <c r="AC558" s="1026"/>
      <c r="AD558" s="1026"/>
      <c r="AE558" s="1026"/>
      <c r="AF558" s="1026"/>
      <c r="AG558" s="1026"/>
    </row>
    <row r="559" spans="14:33" ht="12.75" x14ac:dyDescent="0.2">
      <c r="N559" s="1026"/>
      <c r="O559" s="1026"/>
      <c r="P559" s="1026"/>
      <c r="Q559" s="1026"/>
      <c r="R559" s="1026"/>
      <c r="S559" s="1026"/>
      <c r="T559" s="1026"/>
      <c r="U559" s="1026"/>
      <c r="V559" s="1026"/>
      <c r="W559" s="1026"/>
      <c r="X559" s="1026"/>
      <c r="Y559" s="1026"/>
      <c r="Z559" s="1026"/>
      <c r="AA559" s="1026"/>
      <c r="AB559" s="1026"/>
      <c r="AC559" s="1026"/>
      <c r="AD559" s="1026"/>
      <c r="AE559" s="1026"/>
      <c r="AF559" s="1026"/>
      <c r="AG559" s="1026"/>
    </row>
    <row r="560" spans="14:33" ht="12.75" x14ac:dyDescent="0.2">
      <c r="N560" s="1026"/>
      <c r="O560" s="1026"/>
      <c r="P560" s="1026"/>
      <c r="Q560" s="1026"/>
      <c r="R560" s="1026"/>
      <c r="S560" s="1026"/>
      <c r="T560" s="1026"/>
      <c r="U560" s="1026"/>
      <c r="V560" s="1026"/>
      <c r="W560" s="1026"/>
      <c r="X560" s="1026"/>
      <c r="Y560" s="1026"/>
      <c r="Z560" s="1026"/>
      <c r="AA560" s="1026"/>
      <c r="AB560" s="1026"/>
      <c r="AC560" s="1026"/>
      <c r="AD560" s="1026"/>
      <c r="AE560" s="1026"/>
      <c r="AF560" s="1026"/>
      <c r="AG560" s="1026"/>
    </row>
  </sheetData>
  <mergeCells count="334">
    <mergeCell ref="A52:F52"/>
    <mergeCell ref="A62:F62"/>
    <mergeCell ref="A63:F63"/>
    <mergeCell ref="A64:F64"/>
    <mergeCell ref="A65:F65"/>
    <mergeCell ref="A66:F66"/>
    <mergeCell ref="A67:F67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G14:AG14"/>
    <mergeCell ref="AK14:AQ15"/>
    <mergeCell ref="AR14:AX14"/>
    <mergeCell ref="A15:F15"/>
    <mergeCell ref="G15:AG15"/>
    <mergeCell ref="AR15:AX15"/>
    <mergeCell ref="A16:F16"/>
    <mergeCell ref="A23:F23"/>
    <mergeCell ref="A24:F24"/>
    <mergeCell ref="AK22:AQ22"/>
    <mergeCell ref="G22:H22"/>
    <mergeCell ref="AH22:AJ22"/>
    <mergeCell ref="AK17:AQ17"/>
    <mergeCell ref="G19:H19"/>
    <mergeCell ref="I19:AG19"/>
    <mergeCell ref="AH19:AJ19"/>
    <mergeCell ref="I17:AG17"/>
    <mergeCell ref="AH17:AJ17"/>
    <mergeCell ref="AR23:AX23"/>
    <mergeCell ref="AR24:AX24"/>
    <mergeCell ref="AR20:AX20"/>
    <mergeCell ref="A9:AX9"/>
    <mergeCell ref="A10:AX10"/>
    <mergeCell ref="A11:AX11"/>
    <mergeCell ref="A17:F17"/>
    <mergeCell ref="A18:F18"/>
    <mergeCell ref="A19:F19"/>
    <mergeCell ref="A20:F20"/>
    <mergeCell ref="A21:F21"/>
    <mergeCell ref="A22:F22"/>
    <mergeCell ref="AR17:AX17"/>
    <mergeCell ref="AR19:AX19"/>
    <mergeCell ref="AR18:AX18"/>
    <mergeCell ref="A13:F13"/>
    <mergeCell ref="G13:AG13"/>
    <mergeCell ref="AH13:AJ15"/>
    <mergeCell ref="AK13:AX13"/>
    <mergeCell ref="A14:F14"/>
    <mergeCell ref="G18:H18"/>
    <mergeCell ref="I18:AG18"/>
    <mergeCell ref="AH18:AJ18"/>
    <mergeCell ref="AK18:AQ18"/>
    <mergeCell ref="AK19:AQ19"/>
    <mergeCell ref="AK20:AQ20"/>
    <mergeCell ref="G17:H17"/>
    <mergeCell ref="G67:H67"/>
    <mergeCell ref="I65:AG65"/>
    <mergeCell ref="AH67:AJ67"/>
    <mergeCell ref="G65:H65"/>
    <mergeCell ref="AH65:AJ65"/>
    <mergeCell ref="G66:H66"/>
    <mergeCell ref="AH66:AJ66"/>
    <mergeCell ref="AQ1:AX1"/>
    <mergeCell ref="AQ2:AX2"/>
    <mergeCell ref="AQ3:AX3"/>
    <mergeCell ref="AQ4:AX4"/>
    <mergeCell ref="AQ5:AX5"/>
    <mergeCell ref="AQ6:AX6"/>
    <mergeCell ref="AO7:AZ7"/>
    <mergeCell ref="I67:AG67"/>
    <mergeCell ref="AH63:AJ63"/>
    <mergeCell ref="I43:AG43"/>
    <mergeCell ref="AH43:AJ43"/>
    <mergeCell ref="G16:AG16"/>
    <mergeCell ref="AH16:AJ16"/>
    <mergeCell ref="AK16:AQ16"/>
    <mergeCell ref="AR16:AX16"/>
    <mergeCell ref="AH20:AJ20"/>
    <mergeCell ref="AK21:AQ21"/>
    <mergeCell ref="G63:H63"/>
    <mergeCell ref="I63:AG63"/>
    <mergeCell ref="I66:AG66"/>
    <mergeCell ref="AH60:AJ60"/>
    <mergeCell ref="G61:H61"/>
    <mergeCell ref="I61:AG61"/>
    <mergeCell ref="AH61:AJ61"/>
    <mergeCell ref="G62:H62"/>
    <mergeCell ref="I62:AG62"/>
    <mergeCell ref="AH62:AJ62"/>
    <mergeCell ref="G60:H60"/>
    <mergeCell ref="I60:AG60"/>
    <mergeCell ref="G64:H64"/>
    <mergeCell ref="I64:AG64"/>
    <mergeCell ref="AH64:AJ64"/>
    <mergeCell ref="G57:H57"/>
    <mergeCell ref="I57:AG57"/>
    <mergeCell ref="AH57:AJ57"/>
    <mergeCell ref="G58:H58"/>
    <mergeCell ref="AH58:AJ58"/>
    <mergeCell ref="G59:H59"/>
    <mergeCell ref="AH59:AJ59"/>
    <mergeCell ref="I59:AG59"/>
    <mergeCell ref="I58:AG58"/>
    <mergeCell ref="G54:H54"/>
    <mergeCell ref="I54:AG54"/>
    <mergeCell ref="AH54:AJ54"/>
    <mergeCell ref="G55:H55"/>
    <mergeCell ref="I55:AG55"/>
    <mergeCell ref="AH55:AJ55"/>
    <mergeCell ref="G56:H56"/>
    <mergeCell ref="I56:AG56"/>
    <mergeCell ref="AH56:AJ56"/>
    <mergeCell ref="G51:H51"/>
    <mergeCell ref="AH51:AJ51"/>
    <mergeCell ref="G52:H52"/>
    <mergeCell ref="I52:AG52"/>
    <mergeCell ref="AH52:AJ52"/>
    <mergeCell ref="G53:H53"/>
    <mergeCell ref="I53:AG53"/>
    <mergeCell ref="AH53:AJ53"/>
    <mergeCell ref="I51:AG51"/>
    <mergeCell ref="G47:H47"/>
    <mergeCell ref="I47:AG47"/>
    <mergeCell ref="AH47:AJ47"/>
    <mergeCell ref="G50:H50"/>
    <mergeCell ref="I50:AG50"/>
    <mergeCell ref="AH50:AJ50"/>
    <mergeCell ref="G31:H31"/>
    <mergeCell ref="AH31:AJ31"/>
    <mergeCell ref="G48:H48"/>
    <mergeCell ref="I48:AG48"/>
    <mergeCell ref="AH48:AJ48"/>
    <mergeCell ref="G49:H49"/>
    <mergeCell ref="I49:AG49"/>
    <mergeCell ref="AH49:AJ49"/>
    <mergeCell ref="G45:H45"/>
    <mergeCell ref="I45:AG45"/>
    <mergeCell ref="AH45:AJ45"/>
    <mergeCell ref="G46:H46"/>
    <mergeCell ref="I46:AG46"/>
    <mergeCell ref="AH46:AJ46"/>
    <mergeCell ref="G42:H42"/>
    <mergeCell ref="I42:AG42"/>
    <mergeCell ref="AH42:AJ42"/>
    <mergeCell ref="G43:H43"/>
    <mergeCell ref="G44:H44"/>
    <mergeCell ref="I44:AG44"/>
    <mergeCell ref="AH44:AJ44"/>
    <mergeCell ref="G39:H39"/>
    <mergeCell ref="I39:AG39"/>
    <mergeCell ref="AH39:AJ39"/>
    <mergeCell ref="G40:H40"/>
    <mergeCell ref="I40:AG40"/>
    <mergeCell ref="AH40:AJ40"/>
    <mergeCell ref="G41:H41"/>
    <mergeCell ref="I41:AG41"/>
    <mergeCell ref="AH41:AJ41"/>
    <mergeCell ref="I25:AG25"/>
    <mergeCell ref="AH25:AJ25"/>
    <mergeCell ref="G21:H21"/>
    <mergeCell ref="I21:AG21"/>
    <mergeCell ref="AH21:AJ21"/>
    <mergeCell ref="G24:H24"/>
    <mergeCell ref="I24:AG24"/>
    <mergeCell ref="AH24:AJ24"/>
    <mergeCell ref="G23:H23"/>
    <mergeCell ref="I23:AG23"/>
    <mergeCell ref="AH23:AJ23"/>
    <mergeCell ref="I22:AG22"/>
    <mergeCell ref="AK25:AQ25"/>
    <mergeCell ref="AR25:AX25"/>
    <mergeCell ref="AR21:AX21"/>
    <mergeCell ref="AK23:AQ23"/>
    <mergeCell ref="AK24:AQ24"/>
    <mergeCell ref="AR22:AX22"/>
    <mergeCell ref="G20:H20"/>
    <mergeCell ref="I20:AG20"/>
    <mergeCell ref="G28:H28"/>
    <mergeCell ref="I28:AG28"/>
    <mergeCell ref="AH28:AJ28"/>
    <mergeCell ref="G27:H27"/>
    <mergeCell ref="I27:AG27"/>
    <mergeCell ref="AH27:AJ27"/>
    <mergeCell ref="G26:H26"/>
    <mergeCell ref="I26:AG26"/>
    <mergeCell ref="AH26:AJ26"/>
    <mergeCell ref="AK26:AQ26"/>
    <mergeCell ref="AK27:AQ27"/>
    <mergeCell ref="AK28:AQ28"/>
    <mergeCell ref="AR26:AX26"/>
    <mergeCell ref="AR27:AX27"/>
    <mergeCell ref="AR28:AX28"/>
    <mergeCell ref="G25:H25"/>
    <mergeCell ref="G32:H32"/>
    <mergeCell ref="I32:AG32"/>
    <mergeCell ref="AH32:AJ32"/>
    <mergeCell ref="G30:H30"/>
    <mergeCell ref="I30:AG30"/>
    <mergeCell ref="AH30:AJ30"/>
    <mergeCell ref="G29:H29"/>
    <mergeCell ref="I29:AG29"/>
    <mergeCell ref="AH29:AJ29"/>
    <mergeCell ref="I31:AG31"/>
    <mergeCell ref="G38:H38"/>
    <mergeCell ref="I38:AG38"/>
    <mergeCell ref="G35:H35"/>
    <mergeCell ref="I35:AG35"/>
    <mergeCell ref="AH35:AJ35"/>
    <mergeCell ref="AH38:AJ38"/>
    <mergeCell ref="G33:H33"/>
    <mergeCell ref="I33:AG33"/>
    <mergeCell ref="AH33:AJ33"/>
    <mergeCell ref="G34:H34"/>
    <mergeCell ref="I34:AG34"/>
    <mergeCell ref="AH34:AJ34"/>
    <mergeCell ref="G36:H36"/>
    <mergeCell ref="I36:AG36"/>
    <mergeCell ref="AH36:AJ36"/>
    <mergeCell ref="G37:H37"/>
    <mergeCell ref="I37:AG37"/>
    <mergeCell ref="AH37:AJ37"/>
    <mergeCell ref="AK29:AQ29"/>
    <mergeCell ref="AK30:AQ30"/>
    <mergeCell ref="AK31:AQ31"/>
    <mergeCell ref="AK32:AQ32"/>
    <mergeCell ref="AK33:AQ33"/>
    <mergeCell ref="AK43:AQ43"/>
    <mergeCell ref="AK44:AQ44"/>
    <mergeCell ref="AK45:AQ45"/>
    <mergeCell ref="AK46:AQ46"/>
    <mergeCell ref="AK47:AQ47"/>
    <mergeCell ref="AK48:AQ48"/>
    <mergeCell ref="AK49:AQ49"/>
    <mergeCell ref="AK50:AQ50"/>
    <mergeCell ref="AK34:AQ34"/>
    <mergeCell ref="AK35:AQ35"/>
    <mergeCell ref="AK36:AQ36"/>
    <mergeCell ref="AK37:AQ37"/>
    <mergeCell ref="AK38:AQ38"/>
    <mergeCell ref="AK39:AQ39"/>
    <mergeCell ref="AK40:AQ40"/>
    <mergeCell ref="AK41:AQ41"/>
    <mergeCell ref="AK42:AQ42"/>
    <mergeCell ref="AK51:AQ51"/>
    <mergeCell ref="AK52:AQ52"/>
    <mergeCell ref="AK53:AQ53"/>
    <mergeCell ref="AK54:AQ54"/>
    <mergeCell ref="AK55:AQ55"/>
    <mergeCell ref="AK56:AQ56"/>
    <mergeCell ref="AK57:AQ57"/>
    <mergeCell ref="AK58:AQ58"/>
    <mergeCell ref="AK59:AQ59"/>
    <mergeCell ref="AR29:AX29"/>
    <mergeCell ref="AR30:AX30"/>
    <mergeCell ref="AR40:AX40"/>
    <mergeCell ref="AR41:AX41"/>
    <mergeCell ref="AR42:AX42"/>
    <mergeCell ref="AR43:AX43"/>
    <mergeCell ref="AR44:AX44"/>
    <mergeCell ref="AR45:AX45"/>
    <mergeCell ref="AR46:AX46"/>
    <mergeCell ref="AR47:AX47"/>
    <mergeCell ref="AR31:AX31"/>
    <mergeCell ref="AR32:AX32"/>
    <mergeCell ref="AR33:AX33"/>
    <mergeCell ref="AR34:AX34"/>
    <mergeCell ref="AR35:AX35"/>
    <mergeCell ref="AR36:AX36"/>
    <mergeCell ref="AR37:AX37"/>
    <mergeCell ref="AR38:AX38"/>
    <mergeCell ref="AR39:AX39"/>
    <mergeCell ref="AR48:AX48"/>
    <mergeCell ref="AR49:AX49"/>
    <mergeCell ref="AR50:AX50"/>
    <mergeCell ref="AR51:AX51"/>
    <mergeCell ref="AR52:AX52"/>
    <mergeCell ref="AR53:AX53"/>
    <mergeCell ref="AR54:AX54"/>
    <mergeCell ref="AR55:AX55"/>
    <mergeCell ref="AR56:AX56"/>
    <mergeCell ref="AR64:AX64"/>
    <mergeCell ref="AR65:AX65"/>
    <mergeCell ref="AR66:AX66"/>
    <mergeCell ref="AR67:AX67"/>
    <mergeCell ref="AK68:AQ68"/>
    <mergeCell ref="AR68:AX68"/>
    <mergeCell ref="AR57:AX57"/>
    <mergeCell ref="AR58:AX58"/>
    <mergeCell ref="AR59:AX59"/>
    <mergeCell ref="AR60:AX60"/>
    <mergeCell ref="AR61:AX61"/>
    <mergeCell ref="AR62:AX62"/>
    <mergeCell ref="AR63:AX63"/>
    <mergeCell ref="AK60:AQ60"/>
    <mergeCell ref="AK61:AQ61"/>
    <mergeCell ref="AK62:AQ62"/>
    <mergeCell ref="AK63:AQ63"/>
    <mergeCell ref="AK64:AQ64"/>
    <mergeCell ref="AK65:AQ65"/>
    <mergeCell ref="AK66:AQ66"/>
    <mergeCell ref="AK67:AQ67"/>
  </mergeCells>
  <pageMargins left="0.47244094488188981" right="0.39370078740157483" top="0.39370078740157483" bottom="0.74803149606299213" header="0.31496062992125984" footer="0.31496062992125984"/>
  <pageSetup paperSize="9" scale="58" fitToHeight="0" orientation="portrait" r:id="rId1"/>
  <headerFooter>
    <oddFooter>&amp;L&amp;7ekonomika - 037 511-739 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 enableFormatConditionsCalculation="0">
    <tabColor rgb="FFFF0000"/>
    <pageSetUpPr fitToPage="1"/>
  </sheetPr>
  <dimension ref="A1:BS46"/>
  <sheetViews>
    <sheetView showGridLines="0" workbookViewId="0">
      <selection activeCell="Z4" sqref="Z4"/>
    </sheetView>
  </sheetViews>
  <sheetFormatPr defaultColWidth="3" defaultRowHeight="15.75" customHeight="1" x14ac:dyDescent="0.2"/>
  <cols>
    <col min="1" max="12" width="3" style="963"/>
    <col min="13" max="13" width="3.42578125" style="963" customWidth="1"/>
    <col min="14" max="21" width="3" style="963"/>
    <col min="22" max="24" width="3.42578125" style="963" customWidth="1"/>
    <col min="25" max="29" width="3" style="963"/>
    <col min="30" max="30" width="3.7109375" style="963" customWidth="1"/>
    <col min="31" max="32" width="3" style="963"/>
    <col min="33" max="33" width="3" style="1035"/>
    <col min="34" max="82" width="3" style="963"/>
    <col min="83" max="83" width="2.85546875" style="963" customWidth="1"/>
    <col min="84" max="16384" width="3" style="963"/>
  </cols>
  <sheetData>
    <row r="1" spans="1:71" s="935" customFormat="1" ht="15.75" customHeight="1" x14ac:dyDescent="0.2">
      <c r="A1" s="681" t="s">
        <v>736</v>
      </c>
      <c r="B1" s="681"/>
      <c r="C1" s="681"/>
      <c r="D1" s="681"/>
      <c r="E1" s="681"/>
      <c r="M1" s="1201">
        <f>UnosPod!AC9</f>
        <v>0</v>
      </c>
      <c r="N1" s="1201">
        <f>UnosPod!AD9</f>
        <v>0</v>
      </c>
      <c r="O1" s="1201">
        <f>UnosPod!AE9</f>
        <v>0</v>
      </c>
      <c r="P1" s="1201">
        <f>UnosPod!AF9</f>
        <v>0</v>
      </c>
      <c r="Q1" s="1201">
        <f>UnosPod!AG9</f>
        <v>0</v>
      </c>
      <c r="R1" s="1201">
        <f>UnosPod!AH9</f>
        <v>0</v>
      </c>
      <c r="S1" s="1201">
        <f>UnosPod!AI9</f>
        <v>0</v>
      </c>
      <c r="AW1" s="948"/>
      <c r="BI1" s="962" t="s">
        <v>1651</v>
      </c>
      <c r="BJ1" s="2873" t="str">
        <f>UnosPod!AC13&amp;UnosPod!AD13&amp;UnosPod!AE13&amp;" "&amp;UnosPod!AF13&amp;UnosPod!AG13&amp;UnosPod!AH13&amp;" "&amp;UnosPod!AI13&amp;UnosPod!AJ13&amp;UnosPod!AK13&amp;UnosPod!AL13&amp;UnosPod!AM13&amp;UnosPod!AN13&amp;UnosPod!AO13&amp;UnosPod!AP13&amp;" "&amp;UnosPod!AQ13&amp;UnosPod!AR13</f>
        <v xml:space="preserve">   </v>
      </c>
      <c r="BK1" s="2873"/>
      <c r="BL1" s="2873"/>
      <c r="BM1" s="2873"/>
      <c r="BN1" s="2873"/>
      <c r="BO1" s="2873"/>
      <c r="BP1" s="2873"/>
      <c r="BQ1" s="2873"/>
      <c r="BR1" s="2873"/>
      <c r="BS1" s="2873"/>
    </row>
    <row r="2" spans="1:71" s="935" customFormat="1" ht="15.75" customHeight="1" x14ac:dyDescent="0.2">
      <c r="A2" s="681" t="s">
        <v>1648</v>
      </c>
      <c r="B2" s="681"/>
      <c r="C2" s="681"/>
      <c r="D2" s="681"/>
      <c r="E2" s="681"/>
      <c r="G2" s="1202"/>
      <c r="H2" s="1202"/>
      <c r="I2" s="1202"/>
      <c r="J2" s="1202"/>
      <c r="K2" s="1202"/>
      <c r="L2" s="1202"/>
      <c r="M2" s="1203"/>
      <c r="N2" s="1203"/>
      <c r="O2" s="1203">
        <f>UnosPod!AC10</f>
        <v>0</v>
      </c>
      <c r="P2" s="1203">
        <f>UnosPod!AD10</f>
        <v>0</v>
      </c>
      <c r="Q2" s="1203">
        <f>UnosPod!AE10</f>
        <v>0</v>
      </c>
      <c r="R2" s="1203">
        <f>UnosPod!AF10</f>
        <v>0</v>
      </c>
      <c r="S2" s="1203">
        <f>UnosPod!AG10</f>
        <v>0</v>
      </c>
      <c r="AW2" s="949"/>
      <c r="BI2" s="990"/>
      <c r="BJ2" s="2696" t="str">
        <f>UnosPod!AC14&amp;UnosPod!AD14&amp;UnosPod!AE14&amp;" "&amp;UnosPod!AF14&amp;UnosPod!AG14&amp;UnosPod!AH14&amp;" "&amp;UnosPod!AI14&amp;UnosPod!AJ14&amp;UnosPod!AK14&amp;UnosPod!AL14&amp;UnosPod!AM14&amp;UnosPod!AN14&amp;UnosPod!AO14&amp;UnosPod!AP14&amp;" "&amp;UnosPod!AQ14&amp;UnosPod!AR14</f>
        <v xml:space="preserve">   </v>
      </c>
      <c r="BK2" s="2696"/>
      <c r="BL2" s="2696"/>
      <c r="BM2" s="2696"/>
      <c r="BN2" s="2696"/>
      <c r="BO2" s="2696"/>
      <c r="BP2" s="2696"/>
      <c r="BQ2" s="2696"/>
      <c r="BR2" s="2696"/>
      <c r="BS2" s="2696"/>
    </row>
    <row r="3" spans="1:71" s="935" customFormat="1" ht="15.75" customHeight="1" x14ac:dyDescent="0.2">
      <c r="A3" s="681" t="s">
        <v>1804</v>
      </c>
      <c r="B3" s="681"/>
      <c r="C3" s="681"/>
      <c r="D3" s="681"/>
      <c r="E3" s="681"/>
      <c r="BI3" s="990"/>
      <c r="BJ3" s="2696" t="str">
        <f>UnosPod!AC15&amp;UnosPod!AD15&amp;UnosPod!AE15&amp;" "&amp;UnosPod!AF15&amp;UnosPod!AG15&amp;UnosPod!AH15&amp;" "&amp;UnosPod!AI15&amp;UnosPod!AJ15&amp;UnosPod!AK15&amp;UnosPod!AL15&amp;UnosPod!AM15&amp;UnosPod!AN15&amp;UnosPod!AO15&amp;UnosPod!AP15&amp;" "&amp;UnosPod!AQ15&amp;UnosPod!AR15</f>
        <v xml:space="preserve">   </v>
      </c>
      <c r="BK3" s="2696"/>
      <c r="BL3" s="2696"/>
      <c r="BM3" s="2696"/>
      <c r="BN3" s="2696"/>
      <c r="BO3" s="2696"/>
      <c r="BP3" s="2696"/>
      <c r="BQ3" s="2696"/>
      <c r="BR3" s="2696"/>
      <c r="BS3" s="2696"/>
    </row>
    <row r="4" spans="1:71" s="935" customFormat="1" ht="15.75" customHeight="1" x14ac:dyDescent="0.2">
      <c r="A4" s="681" t="s">
        <v>1805</v>
      </c>
      <c r="B4" s="681"/>
      <c r="C4" s="681"/>
      <c r="D4" s="681"/>
      <c r="E4" s="681"/>
      <c r="BI4" s="990"/>
      <c r="BJ4" s="2696" t="str">
        <f>UnosPod!AC16&amp;UnosPod!AD16&amp;UnosPod!AE16&amp;" "&amp;UnosPod!AF16&amp;UnosPod!AG16&amp;UnosPod!AH16&amp;" "&amp;UnosPod!AI16&amp;UnosPod!AJ16&amp;UnosPod!AK16&amp;UnosPod!AL16&amp;UnosPod!AM16&amp;UnosPod!AN16&amp;UnosPod!AO16&amp;UnosPod!AP16&amp;" "&amp;UnosPod!AQ16&amp;UnosPod!AR16</f>
        <v xml:space="preserve">   </v>
      </c>
      <c r="BK4" s="2696"/>
      <c r="BL4" s="2696"/>
      <c r="BM4" s="2696"/>
      <c r="BN4" s="2696"/>
      <c r="BO4" s="2696"/>
      <c r="BP4" s="2696"/>
      <c r="BQ4" s="2696"/>
      <c r="BR4" s="2696"/>
      <c r="BS4" s="2696"/>
    </row>
    <row r="5" spans="1:71" s="935" customFormat="1" ht="15.75" customHeight="1" x14ac:dyDescent="0.25">
      <c r="A5" s="1200"/>
      <c r="B5" s="1200"/>
      <c r="C5" s="1200"/>
      <c r="D5" s="1200"/>
      <c r="E5" s="1200"/>
      <c r="F5" s="1200"/>
      <c r="G5" s="1200" t="str">
        <f>Firma</f>
        <v>PREDUZEĆE d.o.o.</v>
      </c>
      <c r="H5" s="1200"/>
      <c r="I5" s="1200"/>
      <c r="J5" s="1200"/>
      <c r="K5" s="1200"/>
      <c r="L5" s="1200"/>
      <c r="M5" s="1200"/>
      <c r="N5" s="1200"/>
      <c r="O5" s="1200"/>
      <c r="P5" s="1200"/>
      <c r="Q5" s="1200"/>
      <c r="R5" s="1200"/>
      <c r="S5" s="1200"/>
      <c r="AT5" s="949"/>
      <c r="AU5" s="949"/>
      <c r="AV5" s="949"/>
      <c r="AW5" s="949"/>
      <c r="BI5" s="990"/>
      <c r="BJ5" s="2696" t="str">
        <f>UnosPod!AC17&amp;UnosPod!AD17&amp;UnosPod!AE17&amp;" "&amp;UnosPod!AF17&amp;UnosPod!AG17&amp;UnosPod!AH17&amp;" "&amp;UnosPod!AI17&amp;UnosPod!AJ17&amp;UnosPod!AK17&amp;UnosPod!AL17&amp;UnosPod!AM17&amp;UnosPod!AN17&amp;UnosPod!AO17&amp;UnosPod!AP17&amp;" "&amp;UnosPod!AQ17&amp;UnosPod!AR17</f>
        <v xml:space="preserve">   </v>
      </c>
      <c r="BK5" s="2696"/>
      <c r="BL5" s="2696"/>
      <c r="BM5" s="2696"/>
      <c r="BN5" s="2696"/>
      <c r="BO5" s="2696"/>
      <c r="BP5" s="2696"/>
      <c r="BQ5" s="2696"/>
      <c r="BR5" s="2696"/>
      <c r="BS5" s="2696"/>
    </row>
    <row r="6" spans="1:71" s="935" customFormat="1" ht="15.75" customHeight="1" x14ac:dyDescent="0.2">
      <c r="A6" s="678" t="s">
        <v>1649</v>
      </c>
      <c r="B6" s="678"/>
      <c r="C6" s="678"/>
      <c r="D6" s="678"/>
      <c r="E6" s="678"/>
      <c r="F6" s="949"/>
      <c r="G6" s="1205" t="str">
        <f>Sjedište</f>
        <v>Banja Luka</v>
      </c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BI6" s="990"/>
      <c r="BJ6" s="2696" t="str">
        <f>UnosPod!AC18&amp;UnosPod!AD18&amp;UnosPod!AE18&amp;" "&amp;UnosPod!AF18&amp;UnosPod!AG18&amp;UnosPod!AH18&amp;" "&amp;UnosPod!AI18&amp;UnosPod!AJ18&amp;UnosPod!AK18&amp;UnosPod!AL18&amp;UnosPod!AM18&amp;UnosPod!AN18&amp;UnosPod!AO18&amp;UnosPod!AP18&amp;" "&amp;UnosPod!AQ18&amp;UnosPod!AR18</f>
        <v xml:space="preserve">   </v>
      </c>
      <c r="BK6" s="2696"/>
      <c r="BL6" s="2696"/>
      <c r="BM6" s="2696"/>
      <c r="BN6" s="2696"/>
      <c r="BO6" s="2696"/>
      <c r="BP6" s="2696"/>
      <c r="BQ6" s="2696"/>
      <c r="BR6" s="2696"/>
      <c r="BS6" s="2696"/>
    </row>
    <row r="7" spans="1:71" s="935" customFormat="1" ht="15.75" customHeight="1" x14ac:dyDescent="0.2">
      <c r="A7" s="681" t="s">
        <v>1650</v>
      </c>
      <c r="B7" s="681"/>
      <c r="C7" s="681"/>
      <c r="D7" s="681"/>
      <c r="E7" s="681"/>
      <c r="G7" s="1203">
        <f>UnosPod!AC8</f>
        <v>4</v>
      </c>
      <c r="H7" s="1203">
        <f>UnosPod!AD8</f>
        <v>4</v>
      </c>
      <c r="I7" s="1203">
        <f>UnosPod!AE8</f>
        <v>0</v>
      </c>
      <c r="J7" s="1203">
        <f>UnosPod!AF8</f>
        <v>0</v>
      </c>
      <c r="K7" s="1203">
        <f>UnosPod!AG8</f>
        <v>0</v>
      </c>
      <c r="L7" s="1203">
        <f>UnosPod!AH8</f>
        <v>0</v>
      </c>
      <c r="M7" s="1203">
        <f>UnosPod!AI8</f>
        <v>0</v>
      </c>
      <c r="N7" s="1203">
        <f>UnosPod!AJ8</f>
        <v>0</v>
      </c>
      <c r="O7" s="1203">
        <f>UnosPod!AK8</f>
        <v>0</v>
      </c>
      <c r="P7" s="1203">
        <f>UnosPod!AL8</f>
        <v>0</v>
      </c>
      <c r="Q7" s="1203">
        <f>UnosPod!AM8</f>
        <v>0</v>
      </c>
      <c r="R7" s="1203">
        <f>UnosPod!AN8</f>
        <v>0</v>
      </c>
      <c r="S7" s="1203">
        <f>UnosPod!AO8</f>
        <v>9</v>
      </c>
      <c r="AW7" s="948"/>
      <c r="BD7" s="990"/>
      <c r="BE7" s="990"/>
      <c r="BF7" s="990"/>
      <c r="BG7" s="990"/>
      <c r="BH7" s="990"/>
      <c r="BI7" s="990"/>
      <c r="BJ7" s="990"/>
      <c r="BK7" s="990"/>
      <c r="BL7" s="990"/>
      <c r="BM7" s="990"/>
    </row>
    <row r="9" spans="1:71" s="1037" customFormat="1" ht="20.25" customHeight="1" x14ac:dyDescent="0.2">
      <c r="A9" s="2879" t="s">
        <v>1867</v>
      </c>
      <c r="B9" s="2879"/>
      <c r="C9" s="2879"/>
      <c r="D9" s="2879"/>
      <c r="E9" s="2879"/>
      <c r="F9" s="2879"/>
      <c r="G9" s="2879"/>
      <c r="H9" s="2879"/>
      <c r="I9" s="2879"/>
      <c r="J9" s="2879"/>
      <c r="K9" s="2879"/>
      <c r="L9" s="2879"/>
      <c r="M9" s="2879"/>
      <c r="N9" s="2879"/>
      <c r="O9" s="2879"/>
      <c r="P9" s="2879"/>
      <c r="Q9" s="2879"/>
      <c r="R9" s="2879"/>
      <c r="S9" s="2879"/>
      <c r="T9" s="2879"/>
      <c r="U9" s="2879"/>
      <c r="V9" s="2879"/>
      <c r="W9" s="2879"/>
      <c r="X9" s="2879"/>
      <c r="Y9" s="2879"/>
      <c r="Z9" s="2879"/>
      <c r="AA9" s="2879"/>
      <c r="AB9" s="2879"/>
      <c r="AC9" s="2879"/>
      <c r="AD9" s="2879"/>
      <c r="AE9" s="2879"/>
      <c r="AF9" s="2879"/>
      <c r="AG9" s="2879"/>
      <c r="AH9" s="2879"/>
      <c r="AI9" s="2879"/>
      <c r="AJ9" s="2879"/>
      <c r="AK9" s="2879"/>
      <c r="AL9" s="2879"/>
      <c r="AM9" s="2879"/>
      <c r="AN9" s="2879"/>
      <c r="AO9" s="2879"/>
      <c r="AP9" s="2879"/>
      <c r="AQ9" s="2879"/>
      <c r="AR9" s="2879"/>
      <c r="AS9" s="2879"/>
      <c r="AT9" s="2879"/>
      <c r="AU9" s="2879"/>
      <c r="AV9" s="2879"/>
      <c r="AW9" s="2879"/>
      <c r="AX9" s="2879"/>
      <c r="AY9" s="2879"/>
      <c r="AZ9" s="2879"/>
      <c r="BA9" s="2879"/>
      <c r="BB9" s="2879"/>
      <c r="BC9" s="2879"/>
      <c r="BD9" s="2879"/>
      <c r="BE9" s="2879"/>
      <c r="BF9" s="2879"/>
      <c r="BG9" s="2879"/>
      <c r="BH9" s="2879"/>
      <c r="BI9" s="2879"/>
      <c r="BJ9" s="2879"/>
      <c r="BK9" s="2879"/>
      <c r="BL9" s="2879"/>
      <c r="BM9" s="2879"/>
      <c r="BN9" s="2879"/>
      <c r="BO9" s="2879"/>
      <c r="BP9" s="2879"/>
      <c r="BQ9" s="2879"/>
      <c r="BR9" s="2879"/>
      <c r="BS9" s="2879"/>
    </row>
    <row r="10" spans="1:71" s="1037" customFormat="1" ht="17.25" customHeight="1" x14ac:dyDescent="0.2">
      <c r="A10" s="2880" t="str">
        <f ca="1">"za period koji se završava na dan "&amp;UnosPod!M6&amp;UnosPod!N6&amp;"."&amp;UnosPod!O6&amp;UnosPod!P6&amp;"."&amp;PoslGod&amp;". godine"</f>
        <v>za period koji se završava na dan 31.12.2018. godine</v>
      </c>
      <c r="B10" s="2880"/>
      <c r="C10" s="2880"/>
      <c r="D10" s="2880"/>
      <c r="E10" s="2880"/>
      <c r="F10" s="2880"/>
      <c r="G10" s="2880"/>
      <c r="H10" s="2880"/>
      <c r="I10" s="2880"/>
      <c r="J10" s="2880"/>
      <c r="K10" s="2880"/>
      <c r="L10" s="2880"/>
      <c r="M10" s="2880"/>
      <c r="N10" s="2880"/>
      <c r="O10" s="2880"/>
      <c r="P10" s="2880"/>
      <c r="Q10" s="2880"/>
      <c r="R10" s="2880"/>
      <c r="S10" s="2880"/>
      <c r="T10" s="2880"/>
      <c r="U10" s="2880"/>
      <c r="V10" s="2880"/>
      <c r="W10" s="2880"/>
      <c r="X10" s="2880"/>
      <c r="Y10" s="2880"/>
      <c r="Z10" s="2880"/>
      <c r="AA10" s="2880"/>
      <c r="AB10" s="2880"/>
      <c r="AC10" s="2880"/>
      <c r="AD10" s="2880"/>
      <c r="AE10" s="2880"/>
      <c r="AF10" s="2880"/>
      <c r="AG10" s="2880"/>
      <c r="AH10" s="2880"/>
      <c r="AI10" s="2880"/>
      <c r="AJ10" s="2880"/>
      <c r="AK10" s="2880"/>
      <c r="AL10" s="2880"/>
      <c r="AM10" s="2880"/>
      <c r="AN10" s="2880"/>
      <c r="AO10" s="2880"/>
      <c r="AP10" s="2880"/>
      <c r="AQ10" s="2880"/>
      <c r="AR10" s="2880"/>
      <c r="AS10" s="2880"/>
      <c r="AT10" s="2880"/>
      <c r="AU10" s="2880"/>
      <c r="AV10" s="2880"/>
      <c r="AW10" s="2880"/>
      <c r="AX10" s="2880"/>
      <c r="AY10" s="2880"/>
      <c r="AZ10" s="2880"/>
      <c r="BA10" s="2880"/>
      <c r="BB10" s="2880"/>
      <c r="BC10" s="2880"/>
      <c r="BD10" s="2880"/>
      <c r="BE10" s="2880"/>
      <c r="BF10" s="2880"/>
      <c r="BG10" s="2880"/>
      <c r="BH10" s="2880"/>
      <c r="BI10" s="2880"/>
      <c r="BJ10" s="2880"/>
      <c r="BK10" s="2880"/>
      <c r="BL10" s="2880"/>
      <c r="BM10" s="2880"/>
      <c r="BN10" s="2880"/>
      <c r="BO10" s="2880"/>
      <c r="BP10" s="2880"/>
      <c r="BQ10" s="2880"/>
      <c r="BR10" s="2880"/>
      <c r="BS10" s="2880"/>
    </row>
    <row r="11" spans="1:71" ht="14.25" customHeight="1" x14ac:dyDescent="0.2">
      <c r="BI11" s="1036"/>
      <c r="BJ11" s="1036" t="s">
        <v>1751</v>
      </c>
    </row>
    <row r="12" spans="1:71" ht="18" customHeight="1" x14ac:dyDescent="0.2">
      <c r="A12" s="2888"/>
      <c r="B12" s="2883"/>
      <c r="C12" s="2884"/>
      <c r="D12" s="2885" t="s">
        <v>127</v>
      </c>
      <c r="E12" s="2886"/>
      <c r="F12" s="2886"/>
      <c r="G12" s="2886"/>
      <c r="H12" s="2886"/>
      <c r="I12" s="2886"/>
      <c r="J12" s="2886"/>
      <c r="K12" s="2886"/>
      <c r="L12" s="2886"/>
      <c r="M12" s="2886"/>
      <c r="N12" s="2886"/>
      <c r="O12" s="2886"/>
      <c r="P12" s="2886"/>
      <c r="Q12" s="2886"/>
      <c r="R12" s="2886"/>
      <c r="S12" s="2886"/>
      <c r="T12" s="2886"/>
      <c r="U12" s="2886"/>
      <c r="V12" s="2886"/>
      <c r="W12" s="2886"/>
      <c r="X12" s="2886"/>
      <c r="Y12" s="2886"/>
      <c r="Z12" s="2886"/>
      <c r="AA12" s="2886"/>
      <c r="AB12" s="2886"/>
      <c r="AC12" s="2887"/>
      <c r="AD12" s="2889" t="s">
        <v>486</v>
      </c>
      <c r="AE12" s="2889"/>
      <c r="AF12" s="2891" t="s">
        <v>489</v>
      </c>
      <c r="AG12" s="2891"/>
      <c r="AH12" s="2891"/>
      <c r="AI12" s="2891"/>
      <c r="AJ12" s="2891"/>
      <c r="AK12" s="2891"/>
      <c r="AL12" s="2891"/>
      <c r="AM12" s="2891"/>
      <c r="AN12" s="2891"/>
      <c r="AO12" s="2891"/>
      <c r="AP12" s="2891"/>
      <c r="AQ12" s="2891"/>
      <c r="AR12" s="2891"/>
      <c r="AS12" s="2891"/>
      <c r="AT12" s="2891"/>
      <c r="AU12" s="2891"/>
      <c r="AV12" s="2891"/>
      <c r="AW12" s="2891"/>
      <c r="AX12" s="2891"/>
      <c r="AY12" s="2891"/>
      <c r="AZ12" s="2891"/>
      <c r="BA12" s="2891"/>
      <c r="BB12" s="2891"/>
      <c r="BC12" s="2891"/>
      <c r="BD12" s="2891"/>
      <c r="BE12" s="2891"/>
      <c r="BF12" s="2891"/>
      <c r="BG12" s="2891"/>
      <c r="BH12" s="2891"/>
      <c r="BI12" s="2891"/>
      <c r="BJ12" s="2861"/>
      <c r="BK12" s="2849" t="s">
        <v>1777</v>
      </c>
      <c r="BL12" s="2849" t="s">
        <v>1778</v>
      </c>
      <c r="BM12" s="2849"/>
      <c r="BN12" s="2862"/>
      <c r="BO12" s="2864"/>
      <c r="BP12" s="2849"/>
      <c r="BQ12" s="2849" t="s">
        <v>500</v>
      </c>
      <c r="BR12" s="2849"/>
      <c r="BS12" s="2859"/>
    </row>
    <row r="13" spans="1:71" ht="23.25" customHeight="1" x14ac:dyDescent="0.2">
      <c r="A13" s="2888"/>
      <c r="B13" s="2883"/>
      <c r="C13" s="2884"/>
      <c r="D13" s="2882" t="s">
        <v>127</v>
      </c>
      <c r="E13" s="2883"/>
      <c r="F13" s="2883"/>
      <c r="G13" s="2883"/>
      <c r="H13" s="2883"/>
      <c r="I13" s="2883"/>
      <c r="J13" s="2883"/>
      <c r="K13" s="2883"/>
      <c r="L13" s="2883"/>
      <c r="M13" s="2883"/>
      <c r="N13" s="2883"/>
      <c r="O13" s="2883"/>
      <c r="P13" s="2883"/>
      <c r="Q13" s="2883"/>
      <c r="R13" s="2883"/>
      <c r="S13" s="2883"/>
      <c r="T13" s="2883"/>
      <c r="U13" s="2883"/>
      <c r="V13" s="2883"/>
      <c r="W13" s="2883"/>
      <c r="X13" s="2883"/>
      <c r="Y13" s="2883"/>
      <c r="Z13" s="2883"/>
      <c r="AA13" s="2883"/>
      <c r="AB13" s="2883"/>
      <c r="AC13" s="2884"/>
      <c r="AD13" s="2890"/>
      <c r="AE13" s="2890"/>
      <c r="AF13" s="2855" t="s">
        <v>1779</v>
      </c>
      <c r="AG13" s="2847" t="s">
        <v>1780</v>
      </c>
      <c r="AH13" s="2847" t="s">
        <v>1781</v>
      </c>
      <c r="AI13" s="2847" t="s">
        <v>491</v>
      </c>
      <c r="AJ13" s="2847"/>
      <c r="AK13" s="2855"/>
      <c r="AL13" s="2847" t="s">
        <v>1782</v>
      </c>
      <c r="AM13" s="2847" t="s">
        <v>1783</v>
      </c>
      <c r="AN13" s="2847" t="s">
        <v>1784</v>
      </c>
      <c r="AO13" s="2852"/>
      <c r="AP13" s="2847" t="s">
        <v>506</v>
      </c>
      <c r="AQ13" s="2847" t="s">
        <v>507</v>
      </c>
      <c r="AR13" s="2847" t="s">
        <v>1785</v>
      </c>
      <c r="AS13" s="2847" t="s">
        <v>1786</v>
      </c>
      <c r="AT13" s="2847" t="s">
        <v>1787</v>
      </c>
      <c r="AU13" s="2855" t="s">
        <v>84</v>
      </c>
      <c r="AV13" s="2847" t="s">
        <v>1788</v>
      </c>
      <c r="AW13" s="2847" t="s">
        <v>495</v>
      </c>
      <c r="AX13" s="2847" t="s">
        <v>1789</v>
      </c>
      <c r="AY13" s="2852" t="s">
        <v>497</v>
      </c>
      <c r="AZ13" s="2855" t="s">
        <v>1790</v>
      </c>
      <c r="BA13" s="2847" t="s">
        <v>1791</v>
      </c>
      <c r="BB13" s="2847" t="s">
        <v>1792</v>
      </c>
      <c r="BC13" s="2847" t="s">
        <v>1793</v>
      </c>
      <c r="BD13" s="2852"/>
      <c r="BE13" s="2847"/>
      <c r="BF13" s="2847"/>
      <c r="BG13" s="2847" t="s">
        <v>125</v>
      </c>
      <c r="BH13" s="2847"/>
      <c r="BI13" s="2852"/>
      <c r="BJ13" s="2856"/>
      <c r="BK13" s="2850"/>
      <c r="BL13" s="2850"/>
      <c r="BM13" s="2850"/>
      <c r="BN13" s="2863"/>
      <c r="BO13" s="2865"/>
      <c r="BP13" s="2850"/>
      <c r="BQ13" s="2850"/>
      <c r="BR13" s="2850"/>
      <c r="BS13" s="2860"/>
    </row>
    <row r="14" spans="1:71" ht="23.25" customHeight="1" x14ac:dyDescent="0.2">
      <c r="A14" s="2888" t="s">
        <v>1835</v>
      </c>
      <c r="B14" s="2883"/>
      <c r="C14" s="2884"/>
      <c r="D14" s="2881" t="s">
        <v>1868</v>
      </c>
      <c r="E14" s="2881"/>
      <c r="F14" s="2881"/>
      <c r="G14" s="2881"/>
      <c r="H14" s="2881"/>
      <c r="I14" s="2881"/>
      <c r="J14" s="2881"/>
      <c r="K14" s="2881"/>
      <c r="L14" s="2881"/>
      <c r="M14" s="2881"/>
      <c r="N14" s="2881"/>
      <c r="O14" s="2881"/>
      <c r="P14" s="2881"/>
      <c r="Q14" s="2881"/>
      <c r="R14" s="2881"/>
      <c r="S14" s="2881"/>
      <c r="T14" s="2881"/>
      <c r="U14" s="2881"/>
      <c r="V14" s="2881"/>
      <c r="W14" s="2881"/>
      <c r="X14" s="2881"/>
      <c r="Y14" s="2881"/>
      <c r="Z14" s="2881"/>
      <c r="AA14" s="2881"/>
      <c r="AB14" s="2881"/>
      <c r="AC14" s="2881"/>
      <c r="AD14" s="2890"/>
      <c r="AE14" s="2890"/>
      <c r="AF14" s="2856"/>
      <c r="AG14" s="2848"/>
      <c r="AH14" s="2848"/>
      <c r="AI14" s="2848"/>
      <c r="AJ14" s="2848"/>
      <c r="AK14" s="2856"/>
      <c r="AL14" s="2848"/>
      <c r="AM14" s="2848"/>
      <c r="AN14" s="2848"/>
      <c r="AO14" s="2853"/>
      <c r="AP14" s="2848"/>
      <c r="AQ14" s="2848"/>
      <c r="AR14" s="2848"/>
      <c r="AS14" s="2848"/>
      <c r="AT14" s="2848"/>
      <c r="AU14" s="2856"/>
      <c r="AV14" s="2848"/>
      <c r="AW14" s="2848"/>
      <c r="AX14" s="2848"/>
      <c r="AY14" s="2853"/>
      <c r="AZ14" s="2856"/>
      <c r="BA14" s="2848"/>
      <c r="BB14" s="2848"/>
      <c r="BC14" s="2848"/>
      <c r="BD14" s="2853"/>
      <c r="BE14" s="2848"/>
      <c r="BF14" s="2848"/>
      <c r="BG14" s="2848"/>
      <c r="BH14" s="2848"/>
      <c r="BI14" s="2853"/>
      <c r="BJ14" s="2856"/>
      <c r="BK14" s="2850"/>
      <c r="BL14" s="2850"/>
      <c r="BM14" s="2850"/>
      <c r="BN14" s="2863"/>
      <c r="BO14" s="2865"/>
      <c r="BP14" s="2850"/>
      <c r="BQ14" s="2850"/>
      <c r="BR14" s="2850"/>
      <c r="BS14" s="2860"/>
    </row>
    <row r="15" spans="1:71" ht="23.25" customHeight="1" x14ac:dyDescent="0.2">
      <c r="A15" s="2888"/>
      <c r="B15" s="2883"/>
      <c r="C15" s="2884"/>
      <c r="D15" s="2881"/>
      <c r="E15" s="2881"/>
      <c r="F15" s="2881"/>
      <c r="G15" s="2881"/>
      <c r="H15" s="2881"/>
      <c r="I15" s="2881"/>
      <c r="J15" s="2881"/>
      <c r="K15" s="2881"/>
      <c r="L15" s="2881"/>
      <c r="M15" s="2881"/>
      <c r="N15" s="2881"/>
      <c r="O15" s="2881"/>
      <c r="P15" s="2881"/>
      <c r="Q15" s="2881"/>
      <c r="R15" s="2881"/>
      <c r="S15" s="2881"/>
      <c r="T15" s="2881"/>
      <c r="U15" s="2881"/>
      <c r="V15" s="2881"/>
      <c r="W15" s="2881"/>
      <c r="X15" s="2881"/>
      <c r="Y15" s="2881"/>
      <c r="Z15" s="2881"/>
      <c r="AA15" s="2881"/>
      <c r="AB15" s="2881"/>
      <c r="AC15" s="2881"/>
      <c r="AD15" s="2890"/>
      <c r="AE15" s="2890"/>
      <c r="AF15" s="2856"/>
      <c r="AG15" s="2848"/>
      <c r="AH15" s="2848"/>
      <c r="AI15" s="2848"/>
      <c r="AJ15" s="2848"/>
      <c r="AK15" s="2856"/>
      <c r="AL15" s="2848"/>
      <c r="AM15" s="2848"/>
      <c r="AN15" s="2848"/>
      <c r="AO15" s="2853"/>
      <c r="AP15" s="2848"/>
      <c r="AQ15" s="2848"/>
      <c r="AR15" s="2848"/>
      <c r="AS15" s="2848"/>
      <c r="AT15" s="2848"/>
      <c r="AU15" s="2856"/>
      <c r="AV15" s="2848"/>
      <c r="AW15" s="2848"/>
      <c r="AX15" s="2848"/>
      <c r="AY15" s="2853"/>
      <c r="AZ15" s="2856"/>
      <c r="BA15" s="2848"/>
      <c r="BB15" s="2848"/>
      <c r="BC15" s="2848"/>
      <c r="BD15" s="2853"/>
      <c r="BE15" s="2848"/>
      <c r="BF15" s="2848"/>
      <c r="BG15" s="2848"/>
      <c r="BH15" s="2848"/>
      <c r="BI15" s="2853"/>
      <c r="BJ15" s="2856"/>
      <c r="BK15" s="2850"/>
      <c r="BL15" s="2850"/>
      <c r="BM15" s="2850"/>
      <c r="BN15" s="2863"/>
      <c r="BO15" s="2865"/>
      <c r="BP15" s="2850"/>
      <c r="BQ15" s="2850"/>
      <c r="BR15" s="2850"/>
      <c r="BS15" s="2860"/>
    </row>
    <row r="16" spans="1:71" ht="23.25" customHeight="1" x14ac:dyDescent="0.2">
      <c r="A16" s="2888"/>
      <c r="B16" s="2883"/>
      <c r="C16" s="2884"/>
      <c r="D16" s="2882"/>
      <c r="E16" s="2883"/>
      <c r="F16" s="2883"/>
      <c r="G16" s="2883"/>
      <c r="H16" s="2883"/>
      <c r="I16" s="2883"/>
      <c r="J16" s="2883"/>
      <c r="K16" s="2883"/>
      <c r="L16" s="2883"/>
      <c r="M16" s="2883"/>
      <c r="N16" s="2883"/>
      <c r="O16" s="2883"/>
      <c r="P16" s="2883"/>
      <c r="Q16" s="2883"/>
      <c r="R16" s="2883"/>
      <c r="S16" s="2883"/>
      <c r="T16" s="2883"/>
      <c r="U16" s="2883"/>
      <c r="V16" s="2883"/>
      <c r="W16" s="2883"/>
      <c r="X16" s="2883"/>
      <c r="Y16" s="2883"/>
      <c r="Z16" s="2883"/>
      <c r="AA16" s="2883"/>
      <c r="AB16" s="2883"/>
      <c r="AC16" s="2884"/>
      <c r="AD16" s="2890"/>
      <c r="AE16" s="2890"/>
      <c r="AF16" s="2856"/>
      <c r="AG16" s="2848"/>
      <c r="AH16" s="2848"/>
      <c r="AI16" s="2848"/>
      <c r="AJ16" s="2848"/>
      <c r="AK16" s="2857"/>
      <c r="AL16" s="2851"/>
      <c r="AM16" s="2851"/>
      <c r="AN16" s="2851"/>
      <c r="AO16" s="2854"/>
      <c r="AP16" s="2848"/>
      <c r="AQ16" s="2848"/>
      <c r="AR16" s="2848"/>
      <c r="AS16" s="2848"/>
      <c r="AT16" s="2848"/>
      <c r="AU16" s="2857"/>
      <c r="AV16" s="2851"/>
      <c r="AW16" s="2851"/>
      <c r="AX16" s="2851"/>
      <c r="AY16" s="2854"/>
      <c r="AZ16" s="2857"/>
      <c r="BA16" s="2851"/>
      <c r="BB16" s="2851"/>
      <c r="BC16" s="2851"/>
      <c r="BD16" s="2854"/>
      <c r="BE16" s="2848"/>
      <c r="BF16" s="2848"/>
      <c r="BG16" s="2848"/>
      <c r="BH16" s="2848"/>
      <c r="BI16" s="2853"/>
      <c r="BJ16" s="2856"/>
      <c r="BK16" s="2850"/>
      <c r="BL16" s="2850"/>
      <c r="BM16" s="2850"/>
      <c r="BN16" s="2863"/>
      <c r="BO16" s="2865"/>
      <c r="BP16" s="2850"/>
      <c r="BQ16" s="2850"/>
      <c r="BR16" s="2850"/>
      <c r="BS16" s="2860"/>
    </row>
    <row r="17" spans="1:71" s="1037" customFormat="1" ht="15.75" customHeight="1" x14ac:dyDescent="0.2">
      <c r="A17" s="2875"/>
      <c r="B17" s="2876"/>
      <c r="C17" s="2877"/>
      <c r="D17" s="2878">
        <v>1</v>
      </c>
      <c r="E17" s="2876"/>
      <c r="F17" s="2876"/>
      <c r="G17" s="2876"/>
      <c r="H17" s="2876"/>
      <c r="I17" s="2876"/>
      <c r="J17" s="2876"/>
      <c r="K17" s="2876"/>
      <c r="L17" s="2876"/>
      <c r="M17" s="2876"/>
      <c r="N17" s="2876"/>
      <c r="O17" s="2876"/>
      <c r="P17" s="2876"/>
      <c r="Q17" s="2876"/>
      <c r="R17" s="2876"/>
      <c r="S17" s="2876"/>
      <c r="T17" s="2876"/>
      <c r="U17" s="2876"/>
      <c r="V17" s="2876"/>
      <c r="W17" s="2876"/>
      <c r="X17" s="2876"/>
      <c r="Y17" s="2876"/>
      <c r="Z17" s="2876"/>
      <c r="AA17" s="2876"/>
      <c r="AB17" s="2876"/>
      <c r="AC17" s="2877"/>
      <c r="AD17" s="2846">
        <v>2</v>
      </c>
      <c r="AE17" s="2846"/>
      <c r="AF17" s="2846">
        <v>3</v>
      </c>
      <c r="AG17" s="2846"/>
      <c r="AH17" s="2846"/>
      <c r="AI17" s="2846"/>
      <c r="AJ17" s="2846"/>
      <c r="AK17" s="2846">
        <v>4</v>
      </c>
      <c r="AL17" s="2846"/>
      <c r="AM17" s="2846"/>
      <c r="AN17" s="2846"/>
      <c r="AO17" s="2846"/>
      <c r="AP17" s="2846">
        <v>5</v>
      </c>
      <c r="AQ17" s="2846"/>
      <c r="AR17" s="2846"/>
      <c r="AS17" s="2846"/>
      <c r="AT17" s="2846"/>
      <c r="AU17" s="2846">
        <v>6</v>
      </c>
      <c r="AV17" s="2846"/>
      <c r="AW17" s="2846"/>
      <c r="AX17" s="2846"/>
      <c r="AY17" s="2846"/>
      <c r="AZ17" s="2846">
        <v>7</v>
      </c>
      <c r="BA17" s="2846"/>
      <c r="BB17" s="2846"/>
      <c r="BC17" s="2846"/>
      <c r="BD17" s="2846"/>
      <c r="BE17" s="2846">
        <v>8</v>
      </c>
      <c r="BF17" s="2846"/>
      <c r="BG17" s="2846"/>
      <c r="BH17" s="2846"/>
      <c r="BI17" s="2846"/>
      <c r="BJ17" s="2846">
        <v>9</v>
      </c>
      <c r="BK17" s="2846"/>
      <c r="BL17" s="2846"/>
      <c r="BM17" s="2846"/>
      <c r="BN17" s="2846"/>
      <c r="BO17" s="2846">
        <v>10</v>
      </c>
      <c r="BP17" s="2846"/>
      <c r="BQ17" s="2846"/>
      <c r="BR17" s="2846"/>
      <c r="BS17" s="2858"/>
    </row>
    <row r="18" spans="1:71" s="1037" customFormat="1" ht="19.5" customHeight="1" x14ac:dyDescent="0.2">
      <c r="A18" s="2871" t="s">
        <v>203</v>
      </c>
      <c r="B18" s="2769"/>
      <c r="C18" s="2769"/>
      <c r="D18" s="1042" t="str">
        <f ca="1">"Stanje na dan 01.01."&amp;PoslGod-1&amp;".god."</f>
        <v>Stanje na dan 01.01.2017.god.</v>
      </c>
      <c r="E18" s="1043"/>
      <c r="F18" s="1043"/>
      <c r="G18" s="1043"/>
      <c r="H18" s="1043"/>
      <c r="I18" s="1043"/>
      <c r="J18" s="1043"/>
      <c r="K18" s="1043"/>
      <c r="L18" s="1043"/>
      <c r="M18" s="1043"/>
      <c r="N18" s="1044"/>
      <c r="O18" s="1044"/>
      <c r="P18" s="1044"/>
      <c r="Q18" s="1044"/>
      <c r="R18" s="1044"/>
      <c r="S18" s="1044"/>
      <c r="T18" s="1044"/>
      <c r="U18" s="1044"/>
      <c r="V18" s="1044"/>
      <c r="W18" s="1044"/>
      <c r="X18" s="1044"/>
      <c r="Y18" s="1044"/>
      <c r="Z18" s="1044"/>
      <c r="AA18" s="1044"/>
      <c r="AB18" s="1044"/>
      <c r="AC18" s="1045"/>
      <c r="AD18" s="2845">
        <v>901</v>
      </c>
      <c r="AE18" s="2845"/>
      <c r="AF18" s="2836">
        <f>UnosPod!I675</f>
        <v>0</v>
      </c>
      <c r="AG18" s="2836"/>
      <c r="AH18" s="2836"/>
      <c r="AI18" s="2836"/>
      <c r="AJ18" s="2836"/>
      <c r="AK18" s="2836">
        <f>UnosPod!N675</f>
        <v>0</v>
      </c>
      <c r="AL18" s="2836"/>
      <c r="AM18" s="2836"/>
      <c r="AN18" s="2836"/>
      <c r="AO18" s="2836"/>
      <c r="AP18" s="2836">
        <f>UnosPod!T675</f>
        <v>0</v>
      </c>
      <c r="AQ18" s="2836"/>
      <c r="AR18" s="2836"/>
      <c r="AS18" s="2836"/>
      <c r="AT18" s="2836"/>
      <c r="AU18" s="2836">
        <f>UnosPod!Y675</f>
        <v>0</v>
      </c>
      <c r="AV18" s="2836"/>
      <c r="AW18" s="2836"/>
      <c r="AX18" s="2836"/>
      <c r="AY18" s="2836"/>
      <c r="AZ18" s="2836">
        <f>UnosPod!AD675</f>
        <v>0</v>
      </c>
      <c r="BA18" s="2836"/>
      <c r="BB18" s="2836"/>
      <c r="BC18" s="2836"/>
      <c r="BD18" s="2836"/>
      <c r="BE18" s="2836">
        <f>UnosPod!AI675</f>
        <v>0</v>
      </c>
      <c r="BF18" s="2836"/>
      <c r="BG18" s="2836"/>
      <c r="BH18" s="2836"/>
      <c r="BI18" s="2836"/>
      <c r="BJ18" s="2836">
        <f>UnosPod!AN675</f>
        <v>0</v>
      </c>
      <c r="BK18" s="2836"/>
      <c r="BL18" s="2836"/>
      <c r="BM18" s="2836"/>
      <c r="BN18" s="2836"/>
      <c r="BO18" s="2836">
        <f>UnosPod!AS675</f>
        <v>0</v>
      </c>
      <c r="BP18" s="2836"/>
      <c r="BQ18" s="2836"/>
      <c r="BR18" s="2836"/>
      <c r="BS18" s="2837"/>
    </row>
    <row r="19" spans="1:71" s="1037" customFormat="1" ht="19.5" customHeight="1" x14ac:dyDescent="0.2">
      <c r="A19" s="2872" t="s">
        <v>204</v>
      </c>
      <c r="B19" s="2770"/>
      <c r="C19" s="2770"/>
      <c r="D19" s="1046" t="s">
        <v>1794</v>
      </c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8"/>
      <c r="AD19" s="2844">
        <v>902</v>
      </c>
      <c r="AE19" s="2844"/>
      <c r="AF19" s="2834">
        <f>UnosPod!I676</f>
        <v>0</v>
      </c>
      <c r="AG19" s="2834"/>
      <c r="AH19" s="2834"/>
      <c r="AI19" s="2834"/>
      <c r="AJ19" s="2834"/>
      <c r="AK19" s="2834">
        <f>UnosPod!N676</f>
        <v>0</v>
      </c>
      <c r="AL19" s="2834"/>
      <c r="AM19" s="2834"/>
      <c r="AN19" s="2834"/>
      <c r="AO19" s="2834"/>
      <c r="AP19" s="2834">
        <f>UnosPod!T676</f>
        <v>0</v>
      </c>
      <c r="AQ19" s="2834"/>
      <c r="AR19" s="2834"/>
      <c r="AS19" s="2834"/>
      <c r="AT19" s="2834"/>
      <c r="AU19" s="2834">
        <f>UnosPod!Y676</f>
        <v>0</v>
      </c>
      <c r="AV19" s="2834"/>
      <c r="AW19" s="2834"/>
      <c r="AX19" s="2834"/>
      <c r="AY19" s="2834"/>
      <c r="AZ19" s="2834">
        <f>UnosPod!AD676</f>
        <v>0</v>
      </c>
      <c r="BA19" s="2834"/>
      <c r="BB19" s="2834"/>
      <c r="BC19" s="2834"/>
      <c r="BD19" s="2834"/>
      <c r="BE19" s="2834">
        <f>UnosPod!AI676</f>
        <v>0</v>
      </c>
      <c r="BF19" s="2834"/>
      <c r="BG19" s="2834"/>
      <c r="BH19" s="2834"/>
      <c r="BI19" s="2834"/>
      <c r="BJ19" s="2834">
        <f>UnosPod!AN676</f>
        <v>0</v>
      </c>
      <c r="BK19" s="2834"/>
      <c r="BL19" s="2834"/>
      <c r="BM19" s="2834"/>
      <c r="BN19" s="2834"/>
      <c r="BO19" s="2834">
        <f>UnosPod!AS676</f>
        <v>0</v>
      </c>
      <c r="BP19" s="2834"/>
      <c r="BQ19" s="2834"/>
      <c r="BR19" s="2834"/>
      <c r="BS19" s="2835"/>
    </row>
    <row r="20" spans="1:71" s="1037" customFormat="1" ht="19.5" customHeight="1" x14ac:dyDescent="0.2">
      <c r="A20" s="2871" t="s">
        <v>205</v>
      </c>
      <c r="B20" s="2769"/>
      <c r="C20" s="2769"/>
      <c r="D20" s="1039" t="s">
        <v>1795</v>
      </c>
      <c r="E20" s="1040"/>
      <c r="F20" s="1040"/>
      <c r="G20" s="1040"/>
      <c r="H20" s="1040"/>
      <c r="I20" s="1040"/>
      <c r="J20" s="1040"/>
      <c r="K20" s="1040"/>
      <c r="L20" s="1040"/>
      <c r="M20" s="1040"/>
      <c r="N20" s="1040"/>
      <c r="O20" s="1040"/>
      <c r="P20" s="1040"/>
      <c r="Q20" s="1040"/>
      <c r="R20" s="1040"/>
      <c r="S20" s="1040"/>
      <c r="T20" s="1040"/>
      <c r="U20" s="1040"/>
      <c r="V20" s="1040"/>
      <c r="W20" s="1040"/>
      <c r="X20" s="1040"/>
      <c r="Y20" s="1040"/>
      <c r="Z20" s="1040"/>
      <c r="AA20" s="1040"/>
      <c r="AB20" s="1040"/>
      <c r="AC20" s="1041"/>
      <c r="AD20" s="2845">
        <v>903</v>
      </c>
      <c r="AE20" s="2845"/>
      <c r="AF20" s="2836">
        <f>UnosPod!I677</f>
        <v>0</v>
      </c>
      <c r="AG20" s="2836"/>
      <c r="AH20" s="2836"/>
      <c r="AI20" s="2836"/>
      <c r="AJ20" s="2836"/>
      <c r="AK20" s="2836">
        <f>UnosPod!N677</f>
        <v>0</v>
      </c>
      <c r="AL20" s="2836"/>
      <c r="AM20" s="2836"/>
      <c r="AN20" s="2836"/>
      <c r="AO20" s="2836"/>
      <c r="AP20" s="2836">
        <f>UnosPod!T677</f>
        <v>0</v>
      </c>
      <c r="AQ20" s="2836"/>
      <c r="AR20" s="2836"/>
      <c r="AS20" s="2836"/>
      <c r="AT20" s="2836"/>
      <c r="AU20" s="2836">
        <f>UnosPod!Y677</f>
        <v>0</v>
      </c>
      <c r="AV20" s="2836"/>
      <c r="AW20" s="2836"/>
      <c r="AX20" s="2836"/>
      <c r="AY20" s="2836"/>
      <c r="AZ20" s="2836">
        <f>UnosPod!AD677</f>
        <v>0</v>
      </c>
      <c r="BA20" s="2836"/>
      <c r="BB20" s="2836"/>
      <c r="BC20" s="2836"/>
      <c r="BD20" s="2836"/>
      <c r="BE20" s="2836">
        <f>UnosPod!AI677</f>
        <v>0</v>
      </c>
      <c r="BF20" s="2836"/>
      <c r="BG20" s="2836"/>
      <c r="BH20" s="2836"/>
      <c r="BI20" s="2836"/>
      <c r="BJ20" s="2836">
        <f>UnosPod!AN677</f>
        <v>0</v>
      </c>
      <c r="BK20" s="2836"/>
      <c r="BL20" s="2836"/>
      <c r="BM20" s="2836"/>
      <c r="BN20" s="2836"/>
      <c r="BO20" s="2836">
        <f>UnosPod!AS677</f>
        <v>0</v>
      </c>
      <c r="BP20" s="2836"/>
      <c r="BQ20" s="2836"/>
      <c r="BR20" s="2836"/>
      <c r="BS20" s="2837"/>
    </row>
    <row r="21" spans="1:71" s="1037" customFormat="1" ht="19.5" customHeight="1" x14ac:dyDescent="0.2">
      <c r="A21" s="2872" t="s">
        <v>206</v>
      </c>
      <c r="B21" s="2770"/>
      <c r="C21" s="2770"/>
      <c r="D21" s="2838" t="str">
        <f ca="1">"Ponovno iskazano stanje na dan 01.01."&amp;PoslGod-1&amp;".god. (901±902±903)"</f>
        <v>Ponovno iskazano stanje na dan 01.01.2017.god. (901±902±903)</v>
      </c>
      <c r="E21" s="2839"/>
      <c r="F21" s="2839"/>
      <c r="G21" s="2839"/>
      <c r="H21" s="2839"/>
      <c r="I21" s="2839"/>
      <c r="J21" s="2839"/>
      <c r="K21" s="2839"/>
      <c r="L21" s="2839"/>
      <c r="M21" s="2839"/>
      <c r="N21" s="2839"/>
      <c r="O21" s="2839"/>
      <c r="P21" s="2839"/>
      <c r="Q21" s="2839"/>
      <c r="R21" s="2839"/>
      <c r="S21" s="2839"/>
      <c r="T21" s="2839"/>
      <c r="U21" s="2839"/>
      <c r="V21" s="2839"/>
      <c r="W21" s="2839"/>
      <c r="X21" s="2839"/>
      <c r="Y21" s="2839"/>
      <c r="Z21" s="2839"/>
      <c r="AA21" s="2839"/>
      <c r="AB21" s="2839"/>
      <c r="AC21" s="2840"/>
      <c r="AD21" s="2844">
        <v>904</v>
      </c>
      <c r="AE21" s="2844"/>
      <c r="AF21" s="2834">
        <f>UnosPod!I678</f>
        <v>0</v>
      </c>
      <c r="AG21" s="2834"/>
      <c r="AH21" s="2834"/>
      <c r="AI21" s="2834"/>
      <c r="AJ21" s="2834"/>
      <c r="AK21" s="2834">
        <f>UnosPod!N678</f>
        <v>0</v>
      </c>
      <c r="AL21" s="2834"/>
      <c r="AM21" s="2834"/>
      <c r="AN21" s="2834"/>
      <c r="AO21" s="2834"/>
      <c r="AP21" s="2834">
        <f>UnosPod!T678</f>
        <v>0</v>
      </c>
      <c r="AQ21" s="2834"/>
      <c r="AR21" s="2834"/>
      <c r="AS21" s="2834"/>
      <c r="AT21" s="2834"/>
      <c r="AU21" s="2834">
        <f>UnosPod!Y678</f>
        <v>0</v>
      </c>
      <c r="AV21" s="2834"/>
      <c r="AW21" s="2834"/>
      <c r="AX21" s="2834"/>
      <c r="AY21" s="2834"/>
      <c r="AZ21" s="2834">
        <f>UnosPod!AD678</f>
        <v>0</v>
      </c>
      <c r="BA21" s="2834"/>
      <c r="BB21" s="2834"/>
      <c r="BC21" s="2834"/>
      <c r="BD21" s="2834"/>
      <c r="BE21" s="2834">
        <f>UnosPod!AI678</f>
        <v>0</v>
      </c>
      <c r="BF21" s="2834"/>
      <c r="BG21" s="2834"/>
      <c r="BH21" s="2834"/>
      <c r="BI21" s="2834"/>
      <c r="BJ21" s="2834">
        <f>UnosPod!AN678</f>
        <v>0</v>
      </c>
      <c r="BK21" s="2834"/>
      <c r="BL21" s="2834"/>
      <c r="BM21" s="2834"/>
      <c r="BN21" s="2834"/>
      <c r="BO21" s="2834">
        <f>UnosPod!AS678</f>
        <v>0</v>
      </c>
      <c r="BP21" s="2834"/>
      <c r="BQ21" s="2834"/>
      <c r="BR21" s="2834"/>
      <c r="BS21" s="2835"/>
    </row>
    <row r="22" spans="1:71" s="1037" customFormat="1" ht="19.5" customHeight="1" x14ac:dyDescent="0.2">
      <c r="A22" s="2871" t="s">
        <v>207</v>
      </c>
      <c r="B22" s="2769"/>
      <c r="C22" s="2769"/>
      <c r="D22" s="2841" t="s">
        <v>1796</v>
      </c>
      <c r="E22" s="2842"/>
      <c r="F22" s="2842"/>
      <c r="G22" s="2842"/>
      <c r="H22" s="2842"/>
      <c r="I22" s="2842"/>
      <c r="J22" s="2842"/>
      <c r="K22" s="2842"/>
      <c r="L22" s="2842"/>
      <c r="M22" s="2842"/>
      <c r="N22" s="2842"/>
      <c r="O22" s="2842"/>
      <c r="P22" s="2842"/>
      <c r="Q22" s="2842"/>
      <c r="R22" s="2842"/>
      <c r="S22" s="2842"/>
      <c r="T22" s="2842"/>
      <c r="U22" s="2842"/>
      <c r="V22" s="2842"/>
      <c r="W22" s="2842"/>
      <c r="X22" s="2842"/>
      <c r="Y22" s="2842"/>
      <c r="Z22" s="2842"/>
      <c r="AA22" s="2842"/>
      <c r="AB22" s="2842"/>
      <c r="AC22" s="2843"/>
      <c r="AD22" s="2845">
        <v>905</v>
      </c>
      <c r="AE22" s="2845"/>
      <c r="AF22" s="2836">
        <f>UnosPod!I679</f>
        <v>0</v>
      </c>
      <c r="AG22" s="2836"/>
      <c r="AH22" s="2836"/>
      <c r="AI22" s="2836"/>
      <c r="AJ22" s="2836"/>
      <c r="AK22" s="2836">
        <f>UnosPod!N679</f>
        <v>0</v>
      </c>
      <c r="AL22" s="2836"/>
      <c r="AM22" s="2836"/>
      <c r="AN22" s="2836"/>
      <c r="AO22" s="2836"/>
      <c r="AP22" s="2836">
        <f>UnosPod!T679</f>
        <v>0</v>
      </c>
      <c r="AQ22" s="2836"/>
      <c r="AR22" s="2836"/>
      <c r="AS22" s="2836"/>
      <c r="AT22" s="2836"/>
      <c r="AU22" s="2836">
        <f>UnosPod!Y679</f>
        <v>0</v>
      </c>
      <c r="AV22" s="2836"/>
      <c r="AW22" s="2836"/>
      <c r="AX22" s="2836"/>
      <c r="AY22" s="2836"/>
      <c r="AZ22" s="2836">
        <f>UnosPod!AD679</f>
        <v>0</v>
      </c>
      <c r="BA22" s="2836"/>
      <c r="BB22" s="2836"/>
      <c r="BC22" s="2836"/>
      <c r="BD22" s="2836"/>
      <c r="BE22" s="2836">
        <f>UnosPod!AI679</f>
        <v>0</v>
      </c>
      <c r="BF22" s="2836"/>
      <c r="BG22" s="2836"/>
      <c r="BH22" s="2836"/>
      <c r="BI22" s="2836"/>
      <c r="BJ22" s="2836">
        <f>UnosPod!AN679</f>
        <v>0</v>
      </c>
      <c r="BK22" s="2836"/>
      <c r="BL22" s="2836"/>
      <c r="BM22" s="2836"/>
      <c r="BN22" s="2836"/>
      <c r="BO22" s="2836">
        <f>UnosPod!AS679</f>
        <v>0</v>
      </c>
      <c r="BP22" s="2836"/>
      <c r="BQ22" s="2836"/>
      <c r="BR22" s="2836"/>
      <c r="BS22" s="2837"/>
    </row>
    <row r="23" spans="1:71" s="1037" customFormat="1" ht="19.5" customHeight="1" x14ac:dyDescent="0.2">
      <c r="A23" s="2872" t="s">
        <v>208</v>
      </c>
      <c r="B23" s="2770"/>
      <c r="C23" s="2770"/>
      <c r="D23" s="2838" t="s">
        <v>1797</v>
      </c>
      <c r="E23" s="2839"/>
      <c r="F23" s="2839"/>
      <c r="G23" s="2839"/>
      <c r="H23" s="2839"/>
      <c r="I23" s="2839"/>
      <c r="J23" s="2839"/>
      <c r="K23" s="2839"/>
      <c r="L23" s="2839"/>
      <c r="M23" s="2839"/>
      <c r="N23" s="2839"/>
      <c r="O23" s="2839"/>
      <c r="P23" s="2839"/>
      <c r="Q23" s="2839"/>
      <c r="R23" s="2839"/>
      <c r="S23" s="2839"/>
      <c r="T23" s="2839"/>
      <c r="U23" s="2839"/>
      <c r="V23" s="2839"/>
      <c r="W23" s="2839"/>
      <c r="X23" s="2839"/>
      <c r="Y23" s="2839"/>
      <c r="Z23" s="2839"/>
      <c r="AA23" s="2839"/>
      <c r="AB23" s="2839"/>
      <c r="AC23" s="2840"/>
      <c r="AD23" s="2844">
        <v>906</v>
      </c>
      <c r="AE23" s="2844"/>
      <c r="AF23" s="2834">
        <f>UnosPod!I680</f>
        <v>0</v>
      </c>
      <c r="AG23" s="2834"/>
      <c r="AH23" s="2834"/>
      <c r="AI23" s="2834"/>
      <c r="AJ23" s="2834"/>
      <c r="AK23" s="2834">
        <f>UnosPod!N680</f>
        <v>0</v>
      </c>
      <c r="AL23" s="2834"/>
      <c r="AM23" s="2834"/>
      <c r="AN23" s="2834"/>
      <c r="AO23" s="2834"/>
      <c r="AP23" s="2834">
        <f>UnosPod!T680</f>
        <v>0</v>
      </c>
      <c r="AQ23" s="2834"/>
      <c r="AR23" s="2834"/>
      <c r="AS23" s="2834"/>
      <c r="AT23" s="2834"/>
      <c r="AU23" s="2834">
        <f>UnosPod!Y680</f>
        <v>0</v>
      </c>
      <c r="AV23" s="2834"/>
      <c r="AW23" s="2834"/>
      <c r="AX23" s="2834"/>
      <c r="AY23" s="2834"/>
      <c r="AZ23" s="2834">
        <f>UnosPod!AD680</f>
        <v>0</v>
      </c>
      <c r="BA23" s="2834"/>
      <c r="BB23" s="2834"/>
      <c r="BC23" s="2834"/>
      <c r="BD23" s="2834"/>
      <c r="BE23" s="2834">
        <f>UnosPod!AI680</f>
        <v>0</v>
      </c>
      <c r="BF23" s="2834"/>
      <c r="BG23" s="2834"/>
      <c r="BH23" s="2834"/>
      <c r="BI23" s="2834"/>
      <c r="BJ23" s="2834">
        <f>UnosPod!AN680</f>
        <v>0</v>
      </c>
      <c r="BK23" s="2834"/>
      <c r="BL23" s="2834"/>
      <c r="BM23" s="2834"/>
      <c r="BN23" s="2834"/>
      <c r="BO23" s="2834">
        <f>UnosPod!AS680</f>
        <v>0</v>
      </c>
      <c r="BP23" s="2834"/>
      <c r="BQ23" s="2834"/>
      <c r="BR23" s="2834"/>
      <c r="BS23" s="2835"/>
    </row>
    <row r="24" spans="1:71" s="1037" customFormat="1" ht="19.5" customHeight="1" x14ac:dyDescent="0.2">
      <c r="A24" s="2871" t="s">
        <v>209</v>
      </c>
      <c r="B24" s="2769"/>
      <c r="C24" s="2769"/>
      <c r="D24" s="2841" t="s">
        <v>1798</v>
      </c>
      <c r="E24" s="2842"/>
      <c r="F24" s="2842"/>
      <c r="G24" s="2842"/>
      <c r="H24" s="2842"/>
      <c r="I24" s="2842"/>
      <c r="J24" s="2842"/>
      <c r="K24" s="2842"/>
      <c r="L24" s="2842"/>
      <c r="M24" s="2842"/>
      <c r="N24" s="2842"/>
      <c r="O24" s="2842"/>
      <c r="P24" s="2842"/>
      <c r="Q24" s="2842"/>
      <c r="R24" s="2842"/>
      <c r="S24" s="2842"/>
      <c r="T24" s="2842"/>
      <c r="U24" s="2842"/>
      <c r="V24" s="2842"/>
      <c r="W24" s="2842"/>
      <c r="X24" s="2842"/>
      <c r="Y24" s="2842"/>
      <c r="Z24" s="2842"/>
      <c r="AA24" s="2842"/>
      <c r="AB24" s="2842"/>
      <c r="AC24" s="2843"/>
      <c r="AD24" s="2845">
        <v>907</v>
      </c>
      <c r="AE24" s="2845"/>
      <c r="AF24" s="2836">
        <f>UnosPod!I681</f>
        <v>0</v>
      </c>
      <c r="AG24" s="2836"/>
      <c r="AH24" s="2836"/>
      <c r="AI24" s="2836"/>
      <c r="AJ24" s="2836"/>
      <c r="AK24" s="2836">
        <f>UnosPod!N681</f>
        <v>0</v>
      </c>
      <c r="AL24" s="2836"/>
      <c r="AM24" s="2836"/>
      <c r="AN24" s="2836"/>
      <c r="AO24" s="2836"/>
      <c r="AP24" s="2836">
        <f>UnosPod!T681</f>
        <v>0</v>
      </c>
      <c r="AQ24" s="2836"/>
      <c r="AR24" s="2836"/>
      <c r="AS24" s="2836"/>
      <c r="AT24" s="2836"/>
      <c r="AU24" s="2836">
        <f>UnosPod!Y681</f>
        <v>0</v>
      </c>
      <c r="AV24" s="2836"/>
      <c r="AW24" s="2836"/>
      <c r="AX24" s="2836"/>
      <c r="AY24" s="2836"/>
      <c r="AZ24" s="2836">
        <f>UnosPod!AD681</f>
        <v>0</v>
      </c>
      <c r="BA24" s="2836"/>
      <c r="BB24" s="2836"/>
      <c r="BC24" s="2836"/>
      <c r="BD24" s="2836"/>
      <c r="BE24" s="2836">
        <f>UnosPod!AI681</f>
        <v>0</v>
      </c>
      <c r="BF24" s="2836"/>
      <c r="BG24" s="2836"/>
      <c r="BH24" s="2836"/>
      <c r="BI24" s="2836"/>
      <c r="BJ24" s="2836">
        <f>UnosPod!AN681</f>
        <v>0</v>
      </c>
      <c r="BK24" s="2836"/>
      <c r="BL24" s="2836"/>
      <c r="BM24" s="2836"/>
      <c r="BN24" s="2836"/>
      <c r="BO24" s="2836">
        <f>UnosPod!AS681</f>
        <v>0</v>
      </c>
      <c r="BP24" s="2836"/>
      <c r="BQ24" s="2836"/>
      <c r="BR24" s="2836"/>
      <c r="BS24" s="2837"/>
    </row>
    <row r="25" spans="1:71" s="1037" customFormat="1" ht="19.5" customHeight="1" x14ac:dyDescent="0.2">
      <c r="A25" s="2872" t="s">
        <v>210</v>
      </c>
      <c r="B25" s="2770"/>
      <c r="C25" s="2770"/>
      <c r="D25" s="1046" t="s">
        <v>1799</v>
      </c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8"/>
      <c r="AD25" s="2844">
        <v>908</v>
      </c>
      <c r="AE25" s="2844"/>
      <c r="AF25" s="2834">
        <f>UnosPod!I682</f>
        <v>0</v>
      </c>
      <c r="AG25" s="2834"/>
      <c r="AH25" s="2834"/>
      <c r="AI25" s="2834"/>
      <c r="AJ25" s="2834"/>
      <c r="AK25" s="2834">
        <f>UnosPod!N682</f>
        <v>0</v>
      </c>
      <c r="AL25" s="2834"/>
      <c r="AM25" s="2834"/>
      <c r="AN25" s="2834"/>
      <c r="AO25" s="2834"/>
      <c r="AP25" s="2834">
        <f>UnosPod!T682</f>
        <v>0</v>
      </c>
      <c r="AQ25" s="2834"/>
      <c r="AR25" s="2834"/>
      <c r="AS25" s="2834"/>
      <c r="AT25" s="2834"/>
      <c r="AU25" s="2834">
        <f>UnosPod!Y682</f>
        <v>0</v>
      </c>
      <c r="AV25" s="2834"/>
      <c r="AW25" s="2834"/>
      <c r="AX25" s="2834"/>
      <c r="AY25" s="2834"/>
      <c r="AZ25" s="2834">
        <f>UnosPod!AD682</f>
        <v>0</v>
      </c>
      <c r="BA25" s="2834"/>
      <c r="BB25" s="2834"/>
      <c r="BC25" s="2834"/>
      <c r="BD25" s="2834"/>
      <c r="BE25" s="2834">
        <f>UnosPod!AI682</f>
        <v>0</v>
      </c>
      <c r="BF25" s="2834"/>
      <c r="BG25" s="2834"/>
      <c r="BH25" s="2834"/>
      <c r="BI25" s="2834"/>
      <c r="BJ25" s="2834">
        <f>UnosPod!AN682</f>
        <v>0</v>
      </c>
      <c r="BK25" s="2834"/>
      <c r="BL25" s="2834"/>
      <c r="BM25" s="2834"/>
      <c r="BN25" s="2834"/>
      <c r="BO25" s="2834">
        <f>UnosPod!AS682</f>
        <v>0</v>
      </c>
      <c r="BP25" s="2834"/>
      <c r="BQ25" s="2834"/>
      <c r="BR25" s="2834"/>
      <c r="BS25" s="2835"/>
    </row>
    <row r="26" spans="1:71" s="1037" customFormat="1" ht="19.5" customHeight="1" x14ac:dyDescent="0.2">
      <c r="A26" s="2871" t="s">
        <v>24</v>
      </c>
      <c r="B26" s="2769"/>
      <c r="C26" s="2769"/>
      <c r="D26" s="2841" t="s">
        <v>1800</v>
      </c>
      <c r="E26" s="2842"/>
      <c r="F26" s="2842"/>
      <c r="G26" s="2842"/>
      <c r="H26" s="2842"/>
      <c r="I26" s="2842"/>
      <c r="J26" s="2842"/>
      <c r="K26" s="2842"/>
      <c r="L26" s="2842"/>
      <c r="M26" s="2842"/>
      <c r="N26" s="2842"/>
      <c r="O26" s="2842"/>
      <c r="P26" s="2842"/>
      <c r="Q26" s="2842"/>
      <c r="R26" s="2842"/>
      <c r="S26" s="2842"/>
      <c r="T26" s="2842"/>
      <c r="U26" s="2842"/>
      <c r="V26" s="2842"/>
      <c r="W26" s="2842"/>
      <c r="X26" s="2842"/>
      <c r="Y26" s="2842"/>
      <c r="Z26" s="2842"/>
      <c r="AA26" s="2842"/>
      <c r="AB26" s="2842"/>
      <c r="AC26" s="2843"/>
      <c r="AD26" s="2845">
        <v>909</v>
      </c>
      <c r="AE26" s="2845"/>
      <c r="AF26" s="2836">
        <f>UnosPod!I683</f>
        <v>0</v>
      </c>
      <c r="AG26" s="2836"/>
      <c r="AH26" s="2836"/>
      <c r="AI26" s="2836"/>
      <c r="AJ26" s="2836"/>
      <c r="AK26" s="2836">
        <f>UnosPod!N683</f>
        <v>0</v>
      </c>
      <c r="AL26" s="2836"/>
      <c r="AM26" s="2836"/>
      <c r="AN26" s="2836"/>
      <c r="AO26" s="2836"/>
      <c r="AP26" s="2836">
        <f>UnosPod!T683</f>
        <v>0</v>
      </c>
      <c r="AQ26" s="2836"/>
      <c r="AR26" s="2836"/>
      <c r="AS26" s="2836"/>
      <c r="AT26" s="2836"/>
      <c r="AU26" s="2836">
        <f>UnosPod!Y683</f>
        <v>0</v>
      </c>
      <c r="AV26" s="2836"/>
      <c r="AW26" s="2836"/>
      <c r="AX26" s="2836"/>
      <c r="AY26" s="2836"/>
      <c r="AZ26" s="2836">
        <f>UnosPod!AD683</f>
        <v>0</v>
      </c>
      <c r="BA26" s="2836"/>
      <c r="BB26" s="2836"/>
      <c r="BC26" s="2836"/>
      <c r="BD26" s="2836"/>
      <c r="BE26" s="2836">
        <f>UnosPod!AI683</f>
        <v>0</v>
      </c>
      <c r="BF26" s="2836"/>
      <c r="BG26" s="2836"/>
      <c r="BH26" s="2836"/>
      <c r="BI26" s="2836"/>
      <c r="BJ26" s="2836">
        <f>UnosPod!AN683</f>
        <v>0</v>
      </c>
      <c r="BK26" s="2836"/>
      <c r="BL26" s="2836"/>
      <c r="BM26" s="2836"/>
      <c r="BN26" s="2836"/>
      <c r="BO26" s="2836">
        <f>UnosPod!AS683</f>
        <v>0</v>
      </c>
      <c r="BP26" s="2836"/>
      <c r="BQ26" s="2836"/>
      <c r="BR26" s="2836"/>
      <c r="BS26" s="2837"/>
    </row>
    <row r="27" spans="1:71" s="1037" customFormat="1" ht="19.5" customHeight="1" x14ac:dyDescent="0.2">
      <c r="A27" s="2872" t="s">
        <v>25</v>
      </c>
      <c r="B27" s="2770"/>
      <c r="C27" s="2770"/>
      <c r="D27" s="2838" t="s">
        <v>1801</v>
      </c>
      <c r="E27" s="2839"/>
      <c r="F27" s="2839"/>
      <c r="G27" s="2839"/>
      <c r="H27" s="2839"/>
      <c r="I27" s="2839"/>
      <c r="J27" s="2839"/>
      <c r="K27" s="2839"/>
      <c r="L27" s="2839"/>
      <c r="M27" s="2839"/>
      <c r="N27" s="2839"/>
      <c r="O27" s="2839"/>
      <c r="P27" s="2839"/>
      <c r="Q27" s="2839"/>
      <c r="R27" s="2839"/>
      <c r="S27" s="2839"/>
      <c r="T27" s="2839"/>
      <c r="U27" s="2839"/>
      <c r="V27" s="2839"/>
      <c r="W27" s="2839"/>
      <c r="X27" s="2839"/>
      <c r="Y27" s="2839"/>
      <c r="Z27" s="2839"/>
      <c r="AA27" s="2839"/>
      <c r="AB27" s="2839"/>
      <c r="AC27" s="2840"/>
      <c r="AD27" s="2844">
        <v>910</v>
      </c>
      <c r="AE27" s="2844"/>
      <c r="AF27" s="2834">
        <f>UnosPod!I684</f>
        <v>0</v>
      </c>
      <c r="AG27" s="2834"/>
      <c r="AH27" s="2834"/>
      <c r="AI27" s="2834"/>
      <c r="AJ27" s="2834"/>
      <c r="AK27" s="2834">
        <f>UnosPod!N684</f>
        <v>0</v>
      </c>
      <c r="AL27" s="2834"/>
      <c r="AM27" s="2834"/>
      <c r="AN27" s="2834"/>
      <c r="AO27" s="2834"/>
      <c r="AP27" s="2834">
        <f>UnosPod!T684</f>
        <v>0</v>
      </c>
      <c r="AQ27" s="2834"/>
      <c r="AR27" s="2834"/>
      <c r="AS27" s="2834"/>
      <c r="AT27" s="2834"/>
      <c r="AU27" s="2834">
        <f>UnosPod!Y684</f>
        <v>0</v>
      </c>
      <c r="AV27" s="2834"/>
      <c r="AW27" s="2834"/>
      <c r="AX27" s="2834"/>
      <c r="AY27" s="2834"/>
      <c r="AZ27" s="2834">
        <f>UnosPod!AD684</f>
        <v>0</v>
      </c>
      <c r="BA27" s="2834"/>
      <c r="BB27" s="2834"/>
      <c r="BC27" s="2834"/>
      <c r="BD27" s="2834"/>
      <c r="BE27" s="2834">
        <f>UnosPod!AI684</f>
        <v>0</v>
      </c>
      <c r="BF27" s="2834"/>
      <c r="BG27" s="2834"/>
      <c r="BH27" s="2834"/>
      <c r="BI27" s="2834"/>
      <c r="BJ27" s="2834">
        <f>UnosPod!AN684</f>
        <v>0</v>
      </c>
      <c r="BK27" s="2834"/>
      <c r="BL27" s="2834"/>
      <c r="BM27" s="2834"/>
      <c r="BN27" s="2834"/>
      <c r="BO27" s="2834">
        <f>UnosPod!AS684</f>
        <v>0</v>
      </c>
      <c r="BP27" s="2834"/>
      <c r="BQ27" s="2834"/>
      <c r="BR27" s="2834"/>
      <c r="BS27" s="2835"/>
    </row>
    <row r="28" spans="1:71" s="1037" customFormat="1" ht="19.5" customHeight="1" x14ac:dyDescent="0.2">
      <c r="A28" s="2871" t="s">
        <v>26</v>
      </c>
      <c r="B28" s="2769"/>
      <c r="C28" s="2769"/>
      <c r="D28" s="2841" t="s">
        <v>1802</v>
      </c>
      <c r="E28" s="2842"/>
      <c r="F28" s="2842"/>
      <c r="G28" s="2842"/>
      <c r="H28" s="2842"/>
      <c r="I28" s="2842"/>
      <c r="J28" s="2842"/>
      <c r="K28" s="2842"/>
      <c r="L28" s="2842"/>
      <c r="M28" s="2842"/>
      <c r="N28" s="2842"/>
      <c r="O28" s="2842"/>
      <c r="P28" s="2842"/>
      <c r="Q28" s="2842"/>
      <c r="R28" s="2842"/>
      <c r="S28" s="2842"/>
      <c r="T28" s="2842"/>
      <c r="U28" s="2842"/>
      <c r="V28" s="2842"/>
      <c r="W28" s="2842"/>
      <c r="X28" s="2842"/>
      <c r="Y28" s="2842"/>
      <c r="Z28" s="2842"/>
      <c r="AA28" s="2842"/>
      <c r="AB28" s="2842"/>
      <c r="AC28" s="2843"/>
      <c r="AD28" s="2845">
        <v>911</v>
      </c>
      <c r="AE28" s="2845"/>
      <c r="AF28" s="2836">
        <f>UnosPod!I685</f>
        <v>0</v>
      </c>
      <c r="AG28" s="2836"/>
      <c r="AH28" s="2836"/>
      <c r="AI28" s="2836"/>
      <c r="AJ28" s="2836"/>
      <c r="AK28" s="2836">
        <f>UnosPod!N685</f>
        <v>0</v>
      </c>
      <c r="AL28" s="2836"/>
      <c r="AM28" s="2836"/>
      <c r="AN28" s="2836"/>
      <c r="AO28" s="2836"/>
      <c r="AP28" s="2836">
        <f>UnosPod!T685</f>
        <v>0</v>
      </c>
      <c r="AQ28" s="2836"/>
      <c r="AR28" s="2836"/>
      <c r="AS28" s="2836"/>
      <c r="AT28" s="2836"/>
      <c r="AU28" s="2836">
        <f>UnosPod!Y685</f>
        <v>0</v>
      </c>
      <c r="AV28" s="2836"/>
      <c r="AW28" s="2836"/>
      <c r="AX28" s="2836"/>
      <c r="AY28" s="2836"/>
      <c r="AZ28" s="2836">
        <f>UnosPod!AD685</f>
        <v>0</v>
      </c>
      <c r="BA28" s="2836"/>
      <c r="BB28" s="2836"/>
      <c r="BC28" s="2836"/>
      <c r="BD28" s="2836"/>
      <c r="BE28" s="2836">
        <f>UnosPod!AI685</f>
        <v>0</v>
      </c>
      <c r="BF28" s="2836"/>
      <c r="BG28" s="2836"/>
      <c r="BH28" s="2836"/>
      <c r="BI28" s="2836"/>
      <c r="BJ28" s="2836">
        <f>UnosPod!AN685</f>
        <v>0</v>
      </c>
      <c r="BK28" s="2836"/>
      <c r="BL28" s="2836"/>
      <c r="BM28" s="2836"/>
      <c r="BN28" s="2836"/>
      <c r="BO28" s="2836">
        <f>UnosPod!AS685</f>
        <v>0</v>
      </c>
      <c r="BP28" s="2836"/>
      <c r="BQ28" s="2836"/>
      <c r="BR28" s="2836"/>
      <c r="BS28" s="2837"/>
    </row>
    <row r="29" spans="1:71" s="1037" customFormat="1" ht="19.5" customHeight="1" x14ac:dyDescent="0.2">
      <c r="A29" s="2872" t="s">
        <v>1338</v>
      </c>
      <c r="B29" s="2770"/>
      <c r="C29" s="2770"/>
      <c r="D29" s="2838" t="str">
        <f ca="1">"Stanje na dan "&amp;UnosPod!M6&amp;UnosPod!N6&amp;"."&amp;UnosPod!O6&amp;UnosPod!P6&amp;"."&amp;PoslGod-1&amp;".god. (904±905±906±907±908±909-910+911)"</f>
        <v>Stanje na dan 31.12.2017.god. (904±905±906±907±908±909-910+911)</v>
      </c>
      <c r="E29" s="2839"/>
      <c r="F29" s="2839"/>
      <c r="G29" s="2839"/>
      <c r="H29" s="2839"/>
      <c r="I29" s="2839"/>
      <c r="J29" s="2839"/>
      <c r="K29" s="2839"/>
      <c r="L29" s="2839"/>
      <c r="M29" s="2839"/>
      <c r="N29" s="2839"/>
      <c r="O29" s="2839"/>
      <c r="P29" s="2839"/>
      <c r="Q29" s="2839"/>
      <c r="R29" s="2839"/>
      <c r="S29" s="2839"/>
      <c r="T29" s="2839"/>
      <c r="U29" s="2839"/>
      <c r="V29" s="2839"/>
      <c r="W29" s="2839"/>
      <c r="X29" s="2839"/>
      <c r="Y29" s="2839"/>
      <c r="Z29" s="2839"/>
      <c r="AA29" s="2839"/>
      <c r="AB29" s="2839"/>
      <c r="AC29" s="2840"/>
      <c r="AD29" s="2844">
        <v>912</v>
      </c>
      <c r="AE29" s="2844"/>
      <c r="AF29" s="2834">
        <f>UnosPod!I686</f>
        <v>0</v>
      </c>
      <c r="AG29" s="2834"/>
      <c r="AH29" s="2834"/>
      <c r="AI29" s="2834"/>
      <c r="AJ29" s="2834"/>
      <c r="AK29" s="2834">
        <f>UnosPod!N686</f>
        <v>0</v>
      </c>
      <c r="AL29" s="2834"/>
      <c r="AM29" s="2834"/>
      <c r="AN29" s="2834"/>
      <c r="AO29" s="2834"/>
      <c r="AP29" s="2834">
        <f>UnosPod!T686</f>
        <v>0</v>
      </c>
      <c r="AQ29" s="2834"/>
      <c r="AR29" s="2834"/>
      <c r="AS29" s="2834"/>
      <c r="AT29" s="2834"/>
      <c r="AU29" s="2834">
        <f>UnosPod!Y686</f>
        <v>0</v>
      </c>
      <c r="AV29" s="2834"/>
      <c r="AW29" s="2834"/>
      <c r="AX29" s="2834"/>
      <c r="AY29" s="2834"/>
      <c r="AZ29" s="2834">
        <f>UnosPod!AD686</f>
        <v>0</v>
      </c>
      <c r="BA29" s="2834"/>
      <c r="BB29" s="2834"/>
      <c r="BC29" s="2834"/>
      <c r="BD29" s="2834"/>
      <c r="BE29" s="2834">
        <f>UnosPod!AI686</f>
        <v>0</v>
      </c>
      <c r="BF29" s="2834"/>
      <c r="BG29" s="2834"/>
      <c r="BH29" s="2834"/>
      <c r="BI29" s="2834"/>
      <c r="BJ29" s="2834">
        <f>UnosPod!AN686</f>
        <v>0</v>
      </c>
      <c r="BK29" s="2834"/>
      <c r="BL29" s="2834"/>
      <c r="BM29" s="2834"/>
      <c r="BN29" s="2834"/>
      <c r="BO29" s="2834">
        <f>UnosPod!AS686</f>
        <v>0</v>
      </c>
      <c r="BP29" s="2834"/>
      <c r="BQ29" s="2834"/>
      <c r="BR29" s="2834"/>
      <c r="BS29" s="2835"/>
    </row>
    <row r="30" spans="1:71" s="1037" customFormat="1" ht="19.5" customHeight="1" x14ac:dyDescent="0.2">
      <c r="A30" s="2871" t="s">
        <v>27</v>
      </c>
      <c r="B30" s="2769"/>
      <c r="C30" s="2769"/>
      <c r="D30" s="1039" t="s">
        <v>1794</v>
      </c>
      <c r="E30" s="1040"/>
      <c r="F30" s="1040"/>
      <c r="G30" s="1040"/>
      <c r="H30" s="1040"/>
      <c r="I30" s="1040"/>
      <c r="J30" s="1040"/>
      <c r="K30" s="1040"/>
      <c r="L30" s="1040"/>
      <c r="M30" s="1040"/>
      <c r="N30" s="1040"/>
      <c r="O30" s="1040"/>
      <c r="P30" s="1040"/>
      <c r="Q30" s="1040"/>
      <c r="R30" s="1040"/>
      <c r="S30" s="1040"/>
      <c r="T30" s="1040"/>
      <c r="U30" s="1040"/>
      <c r="V30" s="1040"/>
      <c r="W30" s="1040"/>
      <c r="X30" s="1040"/>
      <c r="Y30" s="1040"/>
      <c r="Z30" s="1040"/>
      <c r="AA30" s="1040"/>
      <c r="AB30" s="1040"/>
      <c r="AC30" s="1041"/>
      <c r="AD30" s="2845">
        <v>913</v>
      </c>
      <c r="AE30" s="2845"/>
      <c r="AF30" s="2836">
        <f>UnosPod!I687</f>
        <v>0</v>
      </c>
      <c r="AG30" s="2836"/>
      <c r="AH30" s="2836"/>
      <c r="AI30" s="2836"/>
      <c r="AJ30" s="2836"/>
      <c r="AK30" s="2836">
        <f>UnosPod!N687</f>
        <v>0</v>
      </c>
      <c r="AL30" s="2836"/>
      <c r="AM30" s="2836"/>
      <c r="AN30" s="2836"/>
      <c r="AO30" s="2836"/>
      <c r="AP30" s="2836">
        <f>UnosPod!T687</f>
        <v>0</v>
      </c>
      <c r="AQ30" s="2836"/>
      <c r="AR30" s="2836"/>
      <c r="AS30" s="2836"/>
      <c r="AT30" s="2836"/>
      <c r="AU30" s="2836">
        <f>UnosPod!Y687</f>
        <v>0</v>
      </c>
      <c r="AV30" s="2836"/>
      <c r="AW30" s="2836"/>
      <c r="AX30" s="2836"/>
      <c r="AY30" s="2836"/>
      <c r="AZ30" s="2836">
        <f>UnosPod!AD687</f>
        <v>0</v>
      </c>
      <c r="BA30" s="2836"/>
      <c r="BB30" s="2836"/>
      <c r="BC30" s="2836"/>
      <c r="BD30" s="2836"/>
      <c r="BE30" s="2836">
        <f>UnosPod!AI687</f>
        <v>0</v>
      </c>
      <c r="BF30" s="2836"/>
      <c r="BG30" s="2836"/>
      <c r="BH30" s="2836"/>
      <c r="BI30" s="2836"/>
      <c r="BJ30" s="2836">
        <f>UnosPod!AN687</f>
        <v>0</v>
      </c>
      <c r="BK30" s="2836"/>
      <c r="BL30" s="2836"/>
      <c r="BM30" s="2836"/>
      <c r="BN30" s="2836"/>
      <c r="BO30" s="2836">
        <f>UnosPod!AS687</f>
        <v>0</v>
      </c>
      <c r="BP30" s="2836"/>
      <c r="BQ30" s="2836"/>
      <c r="BR30" s="2836"/>
      <c r="BS30" s="2837"/>
    </row>
    <row r="31" spans="1:71" s="1037" customFormat="1" ht="19.5" customHeight="1" x14ac:dyDescent="0.2">
      <c r="A31" s="2872" t="s">
        <v>28</v>
      </c>
      <c r="B31" s="2770"/>
      <c r="C31" s="2770"/>
      <c r="D31" s="1046" t="s">
        <v>1795</v>
      </c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8"/>
      <c r="AD31" s="2844">
        <v>914</v>
      </c>
      <c r="AE31" s="2844"/>
      <c r="AF31" s="2834">
        <f>UnosPod!I688</f>
        <v>0</v>
      </c>
      <c r="AG31" s="2834"/>
      <c r="AH31" s="2834"/>
      <c r="AI31" s="2834"/>
      <c r="AJ31" s="2834"/>
      <c r="AK31" s="2834">
        <f>UnosPod!N688</f>
        <v>0</v>
      </c>
      <c r="AL31" s="2834"/>
      <c r="AM31" s="2834"/>
      <c r="AN31" s="2834"/>
      <c r="AO31" s="2834"/>
      <c r="AP31" s="2834">
        <f>UnosPod!T688</f>
        <v>0</v>
      </c>
      <c r="AQ31" s="2834"/>
      <c r="AR31" s="2834"/>
      <c r="AS31" s="2834"/>
      <c r="AT31" s="2834"/>
      <c r="AU31" s="2834">
        <f>UnosPod!Y688</f>
        <v>0</v>
      </c>
      <c r="AV31" s="2834"/>
      <c r="AW31" s="2834"/>
      <c r="AX31" s="2834"/>
      <c r="AY31" s="2834"/>
      <c r="AZ31" s="2834">
        <f>UnosPod!AD688</f>
        <v>0</v>
      </c>
      <c r="BA31" s="2834"/>
      <c r="BB31" s="2834"/>
      <c r="BC31" s="2834"/>
      <c r="BD31" s="2834"/>
      <c r="BE31" s="2834">
        <f>UnosPod!AI688</f>
        <v>0</v>
      </c>
      <c r="BF31" s="2834"/>
      <c r="BG31" s="2834"/>
      <c r="BH31" s="2834"/>
      <c r="BI31" s="2834"/>
      <c r="BJ31" s="2834">
        <f>UnosPod!AN688</f>
        <v>0</v>
      </c>
      <c r="BK31" s="2834"/>
      <c r="BL31" s="2834"/>
      <c r="BM31" s="2834"/>
      <c r="BN31" s="2834"/>
      <c r="BO31" s="2834">
        <f>UnosPod!AS688</f>
        <v>0</v>
      </c>
      <c r="BP31" s="2834"/>
      <c r="BQ31" s="2834"/>
      <c r="BR31" s="2834"/>
      <c r="BS31" s="2835"/>
    </row>
    <row r="32" spans="1:71" s="1037" customFormat="1" ht="19.5" customHeight="1" x14ac:dyDescent="0.2">
      <c r="A32" s="2871" t="s">
        <v>29</v>
      </c>
      <c r="B32" s="2769"/>
      <c r="C32" s="2769"/>
      <c r="D32" s="2841" t="str">
        <f ca="1">"Ponovno iskazano stanje na dan 01.01."&amp;PoslGod&amp;".god. (912±913±914)"</f>
        <v>Ponovno iskazano stanje na dan 01.01.2018.god. (912±913±914)</v>
      </c>
      <c r="E32" s="2842"/>
      <c r="F32" s="2842"/>
      <c r="G32" s="2842"/>
      <c r="H32" s="2842"/>
      <c r="I32" s="2842"/>
      <c r="J32" s="2842"/>
      <c r="K32" s="2842"/>
      <c r="L32" s="2842"/>
      <c r="M32" s="2842"/>
      <c r="N32" s="2842"/>
      <c r="O32" s="2842"/>
      <c r="P32" s="2842"/>
      <c r="Q32" s="2842"/>
      <c r="R32" s="2842"/>
      <c r="S32" s="2842"/>
      <c r="T32" s="2842"/>
      <c r="U32" s="2842"/>
      <c r="V32" s="2842"/>
      <c r="W32" s="2842"/>
      <c r="X32" s="2842"/>
      <c r="Y32" s="2842"/>
      <c r="Z32" s="2842"/>
      <c r="AA32" s="2842"/>
      <c r="AB32" s="2842"/>
      <c r="AC32" s="2843"/>
      <c r="AD32" s="2845">
        <v>915</v>
      </c>
      <c r="AE32" s="2845"/>
      <c r="AF32" s="2836">
        <f>UnosPod!I689</f>
        <v>0</v>
      </c>
      <c r="AG32" s="2836"/>
      <c r="AH32" s="2836"/>
      <c r="AI32" s="2836"/>
      <c r="AJ32" s="2836"/>
      <c r="AK32" s="2836">
        <f>UnosPod!N689</f>
        <v>0</v>
      </c>
      <c r="AL32" s="2836"/>
      <c r="AM32" s="2836"/>
      <c r="AN32" s="2836"/>
      <c r="AO32" s="2836"/>
      <c r="AP32" s="2836">
        <f>UnosPod!T689</f>
        <v>0</v>
      </c>
      <c r="AQ32" s="2836"/>
      <c r="AR32" s="2836"/>
      <c r="AS32" s="2836"/>
      <c r="AT32" s="2836"/>
      <c r="AU32" s="2836">
        <f>UnosPod!Y689</f>
        <v>0</v>
      </c>
      <c r="AV32" s="2836"/>
      <c r="AW32" s="2836"/>
      <c r="AX32" s="2836"/>
      <c r="AY32" s="2836"/>
      <c r="AZ32" s="2836">
        <f>UnosPod!AD689</f>
        <v>0</v>
      </c>
      <c r="BA32" s="2836"/>
      <c r="BB32" s="2836"/>
      <c r="BC32" s="2836"/>
      <c r="BD32" s="2836"/>
      <c r="BE32" s="2836">
        <f>UnosPod!AI689</f>
        <v>0</v>
      </c>
      <c r="BF32" s="2836"/>
      <c r="BG32" s="2836"/>
      <c r="BH32" s="2836"/>
      <c r="BI32" s="2836"/>
      <c r="BJ32" s="2836">
        <f>UnosPod!AN689</f>
        <v>0</v>
      </c>
      <c r="BK32" s="2836"/>
      <c r="BL32" s="2836"/>
      <c r="BM32" s="2836"/>
      <c r="BN32" s="2836"/>
      <c r="BO32" s="2836">
        <f>UnosPod!AS689</f>
        <v>0</v>
      </c>
      <c r="BP32" s="2836"/>
      <c r="BQ32" s="2836"/>
      <c r="BR32" s="2836"/>
      <c r="BS32" s="2837"/>
    </row>
    <row r="33" spans="1:71" s="1037" customFormat="1" ht="19.5" customHeight="1" x14ac:dyDescent="0.2">
      <c r="A33" s="2872" t="s">
        <v>237</v>
      </c>
      <c r="B33" s="2770"/>
      <c r="C33" s="2770"/>
      <c r="D33" s="2838" t="s">
        <v>1796</v>
      </c>
      <c r="E33" s="2839"/>
      <c r="F33" s="2839"/>
      <c r="G33" s="2839"/>
      <c r="H33" s="2839"/>
      <c r="I33" s="2839"/>
      <c r="J33" s="2839"/>
      <c r="K33" s="2839"/>
      <c r="L33" s="2839"/>
      <c r="M33" s="2839"/>
      <c r="N33" s="2839"/>
      <c r="O33" s="2839"/>
      <c r="P33" s="2839"/>
      <c r="Q33" s="2839"/>
      <c r="R33" s="2839"/>
      <c r="S33" s="2839"/>
      <c r="T33" s="2839"/>
      <c r="U33" s="2839"/>
      <c r="V33" s="2839"/>
      <c r="W33" s="2839"/>
      <c r="X33" s="2839"/>
      <c r="Y33" s="2839"/>
      <c r="Z33" s="2839"/>
      <c r="AA33" s="2839"/>
      <c r="AB33" s="2839"/>
      <c r="AC33" s="2840"/>
      <c r="AD33" s="2844">
        <v>916</v>
      </c>
      <c r="AE33" s="2844"/>
      <c r="AF33" s="2834">
        <f>UnosPod!I690</f>
        <v>0</v>
      </c>
      <c r="AG33" s="2834"/>
      <c r="AH33" s="2834"/>
      <c r="AI33" s="2834"/>
      <c r="AJ33" s="2834"/>
      <c r="AK33" s="2834">
        <f>UnosPod!N690</f>
        <v>0</v>
      </c>
      <c r="AL33" s="2834"/>
      <c r="AM33" s="2834"/>
      <c r="AN33" s="2834"/>
      <c r="AO33" s="2834"/>
      <c r="AP33" s="2834">
        <f>UnosPod!T690</f>
        <v>0</v>
      </c>
      <c r="AQ33" s="2834"/>
      <c r="AR33" s="2834"/>
      <c r="AS33" s="2834"/>
      <c r="AT33" s="2834"/>
      <c r="AU33" s="2834">
        <f>UnosPod!Y690</f>
        <v>0</v>
      </c>
      <c r="AV33" s="2834"/>
      <c r="AW33" s="2834"/>
      <c r="AX33" s="2834"/>
      <c r="AY33" s="2834"/>
      <c r="AZ33" s="2834">
        <f>UnosPod!AD690</f>
        <v>0</v>
      </c>
      <c r="BA33" s="2834"/>
      <c r="BB33" s="2834"/>
      <c r="BC33" s="2834"/>
      <c r="BD33" s="2834"/>
      <c r="BE33" s="2834">
        <f>UnosPod!AI690</f>
        <v>0</v>
      </c>
      <c r="BF33" s="2834"/>
      <c r="BG33" s="2834"/>
      <c r="BH33" s="2834"/>
      <c r="BI33" s="2834"/>
      <c r="BJ33" s="2834">
        <f>UnosPod!AN690</f>
        <v>0</v>
      </c>
      <c r="BK33" s="2834"/>
      <c r="BL33" s="2834"/>
      <c r="BM33" s="2834"/>
      <c r="BN33" s="2834"/>
      <c r="BO33" s="2834">
        <f>UnosPod!AS690</f>
        <v>0</v>
      </c>
      <c r="BP33" s="2834"/>
      <c r="BQ33" s="2834"/>
      <c r="BR33" s="2834"/>
      <c r="BS33" s="2835"/>
    </row>
    <row r="34" spans="1:71" s="1037" customFormat="1" ht="19.5" customHeight="1" x14ac:dyDescent="0.2">
      <c r="A34" s="2871" t="s">
        <v>238</v>
      </c>
      <c r="B34" s="2769"/>
      <c r="C34" s="2769"/>
      <c r="D34" s="2841" t="s">
        <v>1797</v>
      </c>
      <c r="E34" s="2842"/>
      <c r="F34" s="2842"/>
      <c r="G34" s="2842"/>
      <c r="H34" s="2842"/>
      <c r="I34" s="2842"/>
      <c r="J34" s="2842"/>
      <c r="K34" s="2842"/>
      <c r="L34" s="2842"/>
      <c r="M34" s="2842"/>
      <c r="N34" s="2842"/>
      <c r="O34" s="2842"/>
      <c r="P34" s="2842"/>
      <c r="Q34" s="2842"/>
      <c r="R34" s="2842"/>
      <c r="S34" s="2842"/>
      <c r="T34" s="2842"/>
      <c r="U34" s="2842"/>
      <c r="V34" s="2842"/>
      <c r="W34" s="2842"/>
      <c r="X34" s="2842"/>
      <c r="Y34" s="2842"/>
      <c r="Z34" s="2842"/>
      <c r="AA34" s="2842"/>
      <c r="AB34" s="2842"/>
      <c r="AC34" s="2843"/>
      <c r="AD34" s="2845">
        <v>917</v>
      </c>
      <c r="AE34" s="2845"/>
      <c r="AF34" s="2836">
        <f>UnosPod!I691</f>
        <v>0</v>
      </c>
      <c r="AG34" s="2836"/>
      <c r="AH34" s="2836"/>
      <c r="AI34" s="2836"/>
      <c r="AJ34" s="2836"/>
      <c r="AK34" s="2836">
        <f>UnosPod!N691</f>
        <v>0</v>
      </c>
      <c r="AL34" s="2836"/>
      <c r="AM34" s="2836"/>
      <c r="AN34" s="2836"/>
      <c r="AO34" s="2836"/>
      <c r="AP34" s="2836">
        <f>UnosPod!T691</f>
        <v>0</v>
      </c>
      <c r="AQ34" s="2836"/>
      <c r="AR34" s="2836"/>
      <c r="AS34" s="2836"/>
      <c r="AT34" s="2836"/>
      <c r="AU34" s="2836">
        <f>UnosPod!Y691</f>
        <v>0</v>
      </c>
      <c r="AV34" s="2836"/>
      <c r="AW34" s="2836"/>
      <c r="AX34" s="2836"/>
      <c r="AY34" s="2836"/>
      <c r="AZ34" s="2836">
        <f>UnosPod!AD691</f>
        <v>0</v>
      </c>
      <c r="BA34" s="2836"/>
      <c r="BB34" s="2836"/>
      <c r="BC34" s="2836"/>
      <c r="BD34" s="2836"/>
      <c r="BE34" s="2836">
        <f>UnosPod!AI691</f>
        <v>0</v>
      </c>
      <c r="BF34" s="2836"/>
      <c r="BG34" s="2836"/>
      <c r="BH34" s="2836"/>
      <c r="BI34" s="2836"/>
      <c r="BJ34" s="2836">
        <f>UnosPod!AN691</f>
        <v>0</v>
      </c>
      <c r="BK34" s="2836"/>
      <c r="BL34" s="2836"/>
      <c r="BM34" s="2836"/>
      <c r="BN34" s="2836"/>
      <c r="BO34" s="2836">
        <f>UnosPod!AS691</f>
        <v>0</v>
      </c>
      <c r="BP34" s="2836"/>
      <c r="BQ34" s="2836"/>
      <c r="BR34" s="2836"/>
      <c r="BS34" s="2837"/>
    </row>
    <row r="35" spans="1:71" s="1037" customFormat="1" ht="19.5" customHeight="1" x14ac:dyDescent="0.2">
      <c r="A35" s="2872" t="s">
        <v>239</v>
      </c>
      <c r="B35" s="2770"/>
      <c r="C35" s="2770"/>
      <c r="D35" s="2838" t="s">
        <v>1798</v>
      </c>
      <c r="E35" s="2839"/>
      <c r="F35" s="2839"/>
      <c r="G35" s="2839"/>
      <c r="H35" s="2839"/>
      <c r="I35" s="2839"/>
      <c r="J35" s="2839"/>
      <c r="K35" s="2839"/>
      <c r="L35" s="2839"/>
      <c r="M35" s="2839"/>
      <c r="N35" s="2839"/>
      <c r="O35" s="2839"/>
      <c r="P35" s="2839"/>
      <c r="Q35" s="2839"/>
      <c r="R35" s="2839"/>
      <c r="S35" s="2839"/>
      <c r="T35" s="2839"/>
      <c r="U35" s="2839"/>
      <c r="V35" s="2839"/>
      <c r="W35" s="2839"/>
      <c r="X35" s="2839"/>
      <c r="Y35" s="2839"/>
      <c r="Z35" s="2839"/>
      <c r="AA35" s="2839"/>
      <c r="AB35" s="2839"/>
      <c r="AC35" s="2840"/>
      <c r="AD35" s="2844">
        <v>918</v>
      </c>
      <c r="AE35" s="2844"/>
      <c r="AF35" s="2834">
        <f>UnosPod!I692</f>
        <v>0</v>
      </c>
      <c r="AG35" s="2834"/>
      <c r="AH35" s="2834"/>
      <c r="AI35" s="2834"/>
      <c r="AJ35" s="2834"/>
      <c r="AK35" s="2834">
        <f>UnosPod!N692</f>
        <v>0</v>
      </c>
      <c r="AL35" s="2834"/>
      <c r="AM35" s="2834"/>
      <c r="AN35" s="2834"/>
      <c r="AO35" s="2834"/>
      <c r="AP35" s="2834">
        <f>UnosPod!T692</f>
        <v>0</v>
      </c>
      <c r="AQ35" s="2834"/>
      <c r="AR35" s="2834"/>
      <c r="AS35" s="2834"/>
      <c r="AT35" s="2834"/>
      <c r="AU35" s="2834">
        <f>UnosPod!Y692</f>
        <v>0</v>
      </c>
      <c r="AV35" s="2834"/>
      <c r="AW35" s="2834"/>
      <c r="AX35" s="2834"/>
      <c r="AY35" s="2834"/>
      <c r="AZ35" s="2834">
        <f>UnosPod!AD692</f>
        <v>0</v>
      </c>
      <c r="BA35" s="2834"/>
      <c r="BB35" s="2834"/>
      <c r="BC35" s="2834"/>
      <c r="BD35" s="2834"/>
      <c r="BE35" s="2834">
        <f>UnosPod!AI692</f>
        <v>0</v>
      </c>
      <c r="BF35" s="2834"/>
      <c r="BG35" s="2834"/>
      <c r="BH35" s="2834"/>
      <c r="BI35" s="2834"/>
      <c r="BJ35" s="2834">
        <f>UnosPod!AN692</f>
        <v>0</v>
      </c>
      <c r="BK35" s="2834"/>
      <c r="BL35" s="2834"/>
      <c r="BM35" s="2834"/>
      <c r="BN35" s="2834"/>
      <c r="BO35" s="2834">
        <f>UnosPod!AS692</f>
        <v>0</v>
      </c>
      <c r="BP35" s="2834"/>
      <c r="BQ35" s="2834"/>
      <c r="BR35" s="2834"/>
      <c r="BS35" s="2835"/>
    </row>
    <row r="36" spans="1:71" s="1037" customFormat="1" ht="19.5" customHeight="1" x14ac:dyDescent="0.2">
      <c r="A36" s="2871" t="s">
        <v>240</v>
      </c>
      <c r="B36" s="2769"/>
      <c r="C36" s="2769"/>
      <c r="D36" s="2841" t="s">
        <v>1799</v>
      </c>
      <c r="E36" s="2842"/>
      <c r="F36" s="2842"/>
      <c r="G36" s="2842"/>
      <c r="H36" s="2842"/>
      <c r="I36" s="2842"/>
      <c r="J36" s="2842"/>
      <c r="K36" s="2842"/>
      <c r="L36" s="2842"/>
      <c r="M36" s="2842"/>
      <c r="N36" s="2842"/>
      <c r="O36" s="2842"/>
      <c r="P36" s="2842"/>
      <c r="Q36" s="2842"/>
      <c r="R36" s="2842"/>
      <c r="S36" s="2842"/>
      <c r="T36" s="2842"/>
      <c r="U36" s="2842"/>
      <c r="V36" s="2842"/>
      <c r="W36" s="2842"/>
      <c r="X36" s="2842"/>
      <c r="Y36" s="2842"/>
      <c r="Z36" s="2842"/>
      <c r="AA36" s="2842"/>
      <c r="AB36" s="2842"/>
      <c r="AC36" s="2843"/>
      <c r="AD36" s="2845">
        <v>919</v>
      </c>
      <c r="AE36" s="2845"/>
      <c r="AF36" s="2836">
        <f>UnosPod!I693</f>
        <v>0</v>
      </c>
      <c r="AG36" s="2836"/>
      <c r="AH36" s="2836"/>
      <c r="AI36" s="2836"/>
      <c r="AJ36" s="2836"/>
      <c r="AK36" s="2836">
        <f>UnosPod!N693</f>
        <v>0</v>
      </c>
      <c r="AL36" s="2836"/>
      <c r="AM36" s="2836"/>
      <c r="AN36" s="2836"/>
      <c r="AO36" s="2836"/>
      <c r="AP36" s="2836">
        <f>UnosPod!T693</f>
        <v>0</v>
      </c>
      <c r="AQ36" s="2836"/>
      <c r="AR36" s="2836"/>
      <c r="AS36" s="2836"/>
      <c r="AT36" s="2836"/>
      <c r="AU36" s="2836">
        <f>UnosPod!Y693</f>
        <v>0</v>
      </c>
      <c r="AV36" s="2836"/>
      <c r="AW36" s="2836"/>
      <c r="AX36" s="2836"/>
      <c r="AY36" s="2836"/>
      <c r="AZ36" s="2836">
        <f>UnosPod!AD693</f>
        <v>0</v>
      </c>
      <c r="BA36" s="2836"/>
      <c r="BB36" s="2836"/>
      <c r="BC36" s="2836"/>
      <c r="BD36" s="2836"/>
      <c r="BE36" s="2836">
        <f>UnosPod!AI693</f>
        <v>0</v>
      </c>
      <c r="BF36" s="2836"/>
      <c r="BG36" s="2836"/>
      <c r="BH36" s="2836"/>
      <c r="BI36" s="2836"/>
      <c r="BJ36" s="2836">
        <f>UnosPod!AN693</f>
        <v>0</v>
      </c>
      <c r="BK36" s="2836"/>
      <c r="BL36" s="2836"/>
      <c r="BM36" s="2836"/>
      <c r="BN36" s="2836"/>
      <c r="BO36" s="2836">
        <f>UnosPod!AS693</f>
        <v>0</v>
      </c>
      <c r="BP36" s="2836"/>
      <c r="BQ36" s="2836"/>
      <c r="BR36" s="2836"/>
      <c r="BS36" s="2837"/>
    </row>
    <row r="37" spans="1:71" s="1037" customFormat="1" ht="19.5" customHeight="1" x14ac:dyDescent="0.2">
      <c r="A37" s="2872" t="s">
        <v>241</v>
      </c>
      <c r="B37" s="2770"/>
      <c r="C37" s="2770"/>
      <c r="D37" s="2838" t="s">
        <v>1800</v>
      </c>
      <c r="E37" s="2839"/>
      <c r="F37" s="2839"/>
      <c r="G37" s="2839"/>
      <c r="H37" s="2839"/>
      <c r="I37" s="2839"/>
      <c r="J37" s="2839"/>
      <c r="K37" s="2839"/>
      <c r="L37" s="2839"/>
      <c r="M37" s="2839"/>
      <c r="N37" s="2839"/>
      <c r="O37" s="2839"/>
      <c r="P37" s="2839"/>
      <c r="Q37" s="2839"/>
      <c r="R37" s="2839"/>
      <c r="S37" s="2839"/>
      <c r="T37" s="2839"/>
      <c r="U37" s="2839"/>
      <c r="V37" s="2839"/>
      <c r="W37" s="2839"/>
      <c r="X37" s="2839"/>
      <c r="Y37" s="2839"/>
      <c r="Z37" s="2839"/>
      <c r="AA37" s="2839"/>
      <c r="AB37" s="2839"/>
      <c r="AC37" s="2840"/>
      <c r="AD37" s="2844">
        <v>920</v>
      </c>
      <c r="AE37" s="2844"/>
      <c r="AF37" s="2834">
        <f>UnosPod!I694</f>
        <v>0</v>
      </c>
      <c r="AG37" s="2834"/>
      <c r="AH37" s="2834"/>
      <c r="AI37" s="2834"/>
      <c r="AJ37" s="2834"/>
      <c r="AK37" s="2834">
        <f>UnosPod!N694</f>
        <v>0</v>
      </c>
      <c r="AL37" s="2834"/>
      <c r="AM37" s="2834"/>
      <c r="AN37" s="2834"/>
      <c r="AO37" s="2834"/>
      <c r="AP37" s="2834">
        <f>UnosPod!T694</f>
        <v>0</v>
      </c>
      <c r="AQ37" s="2834"/>
      <c r="AR37" s="2834"/>
      <c r="AS37" s="2834"/>
      <c r="AT37" s="2834"/>
      <c r="AU37" s="2834">
        <f>UnosPod!Y694</f>
        <v>0</v>
      </c>
      <c r="AV37" s="2834"/>
      <c r="AW37" s="2834"/>
      <c r="AX37" s="2834"/>
      <c r="AY37" s="2834"/>
      <c r="AZ37" s="2834">
        <f>UnosPod!AD694</f>
        <v>0</v>
      </c>
      <c r="BA37" s="2834"/>
      <c r="BB37" s="2834"/>
      <c r="BC37" s="2834"/>
      <c r="BD37" s="2834"/>
      <c r="BE37" s="2834">
        <f>UnosPod!AI694</f>
        <v>0</v>
      </c>
      <c r="BF37" s="2834"/>
      <c r="BG37" s="2834"/>
      <c r="BH37" s="2834"/>
      <c r="BI37" s="2834"/>
      <c r="BJ37" s="2834">
        <f>UnosPod!AN694</f>
        <v>0</v>
      </c>
      <c r="BK37" s="2834"/>
      <c r="BL37" s="2834"/>
      <c r="BM37" s="2834"/>
      <c r="BN37" s="2834"/>
      <c r="BO37" s="2834">
        <f>UnosPod!AS694</f>
        <v>0</v>
      </c>
      <c r="BP37" s="2834"/>
      <c r="BQ37" s="2834"/>
      <c r="BR37" s="2834"/>
      <c r="BS37" s="2835"/>
    </row>
    <row r="38" spans="1:71" s="1037" customFormat="1" ht="19.5" customHeight="1" x14ac:dyDescent="0.2">
      <c r="A38" s="2871" t="s">
        <v>242</v>
      </c>
      <c r="B38" s="2769"/>
      <c r="C38" s="2769"/>
      <c r="D38" s="2841" t="s">
        <v>1801</v>
      </c>
      <c r="E38" s="2842"/>
      <c r="F38" s="2842"/>
      <c r="G38" s="2842"/>
      <c r="H38" s="2842"/>
      <c r="I38" s="2842"/>
      <c r="J38" s="2842"/>
      <c r="K38" s="2842"/>
      <c r="L38" s="2842"/>
      <c r="M38" s="2842"/>
      <c r="N38" s="2842"/>
      <c r="O38" s="2842"/>
      <c r="P38" s="2842"/>
      <c r="Q38" s="2842"/>
      <c r="R38" s="2842"/>
      <c r="S38" s="2842"/>
      <c r="T38" s="2842"/>
      <c r="U38" s="2842"/>
      <c r="V38" s="2842"/>
      <c r="W38" s="2842"/>
      <c r="X38" s="2842"/>
      <c r="Y38" s="2842"/>
      <c r="Z38" s="2842"/>
      <c r="AA38" s="2842"/>
      <c r="AB38" s="2842"/>
      <c r="AC38" s="2843"/>
      <c r="AD38" s="2845">
        <v>921</v>
      </c>
      <c r="AE38" s="2845"/>
      <c r="AF38" s="2836">
        <f>UnosPod!I695</f>
        <v>0</v>
      </c>
      <c r="AG38" s="2836"/>
      <c r="AH38" s="2836"/>
      <c r="AI38" s="2836"/>
      <c r="AJ38" s="2836"/>
      <c r="AK38" s="2836">
        <f>UnosPod!N695</f>
        <v>0</v>
      </c>
      <c r="AL38" s="2836"/>
      <c r="AM38" s="2836"/>
      <c r="AN38" s="2836"/>
      <c r="AO38" s="2836"/>
      <c r="AP38" s="2836">
        <f>UnosPod!T695</f>
        <v>0</v>
      </c>
      <c r="AQ38" s="2836"/>
      <c r="AR38" s="2836"/>
      <c r="AS38" s="2836"/>
      <c r="AT38" s="2836"/>
      <c r="AU38" s="2836">
        <f>UnosPod!Y695</f>
        <v>0</v>
      </c>
      <c r="AV38" s="2836"/>
      <c r="AW38" s="2836"/>
      <c r="AX38" s="2836"/>
      <c r="AY38" s="2836"/>
      <c r="AZ38" s="2836">
        <f>UnosPod!AD695</f>
        <v>0</v>
      </c>
      <c r="BA38" s="2836"/>
      <c r="BB38" s="2836"/>
      <c r="BC38" s="2836"/>
      <c r="BD38" s="2836"/>
      <c r="BE38" s="2836">
        <f>UnosPod!AI695</f>
        <v>0</v>
      </c>
      <c r="BF38" s="2836"/>
      <c r="BG38" s="2836"/>
      <c r="BH38" s="2836"/>
      <c r="BI38" s="2836"/>
      <c r="BJ38" s="2836">
        <f>UnosPod!AN695</f>
        <v>0</v>
      </c>
      <c r="BK38" s="2836"/>
      <c r="BL38" s="2836"/>
      <c r="BM38" s="2836"/>
      <c r="BN38" s="2836"/>
      <c r="BO38" s="2836">
        <f>UnosPod!AS695</f>
        <v>0</v>
      </c>
      <c r="BP38" s="2836"/>
      <c r="BQ38" s="2836"/>
      <c r="BR38" s="2836"/>
      <c r="BS38" s="2837"/>
    </row>
    <row r="39" spans="1:71" s="1037" customFormat="1" ht="19.5" customHeight="1" x14ac:dyDescent="0.2">
      <c r="A39" s="2872" t="s">
        <v>243</v>
      </c>
      <c r="B39" s="2770"/>
      <c r="C39" s="2770"/>
      <c r="D39" s="2838" t="s">
        <v>1802</v>
      </c>
      <c r="E39" s="2839"/>
      <c r="F39" s="2839"/>
      <c r="G39" s="2839"/>
      <c r="H39" s="2839"/>
      <c r="I39" s="2839"/>
      <c r="J39" s="2839"/>
      <c r="K39" s="2839"/>
      <c r="L39" s="2839"/>
      <c r="M39" s="2839"/>
      <c r="N39" s="2839"/>
      <c r="O39" s="2839"/>
      <c r="P39" s="2839"/>
      <c r="Q39" s="2839"/>
      <c r="R39" s="2839"/>
      <c r="S39" s="2839"/>
      <c r="T39" s="2839"/>
      <c r="U39" s="2839"/>
      <c r="V39" s="2839"/>
      <c r="W39" s="2839"/>
      <c r="X39" s="2839"/>
      <c r="Y39" s="2839"/>
      <c r="Z39" s="2839"/>
      <c r="AA39" s="2839"/>
      <c r="AB39" s="2839"/>
      <c r="AC39" s="2840"/>
      <c r="AD39" s="2844">
        <v>922</v>
      </c>
      <c r="AE39" s="2844"/>
      <c r="AF39" s="2834">
        <f>UnosPod!I696</f>
        <v>0</v>
      </c>
      <c r="AG39" s="2834"/>
      <c r="AH39" s="2834"/>
      <c r="AI39" s="2834"/>
      <c r="AJ39" s="2834"/>
      <c r="AK39" s="2834">
        <f>UnosPod!N696</f>
        <v>0</v>
      </c>
      <c r="AL39" s="2834"/>
      <c r="AM39" s="2834"/>
      <c r="AN39" s="2834"/>
      <c r="AO39" s="2834"/>
      <c r="AP39" s="2834">
        <f>UnosPod!T696</f>
        <v>0</v>
      </c>
      <c r="AQ39" s="2834"/>
      <c r="AR39" s="2834"/>
      <c r="AS39" s="2834"/>
      <c r="AT39" s="2834"/>
      <c r="AU39" s="2834">
        <f>UnosPod!Y696</f>
        <v>0</v>
      </c>
      <c r="AV39" s="2834"/>
      <c r="AW39" s="2834"/>
      <c r="AX39" s="2834"/>
      <c r="AY39" s="2834"/>
      <c r="AZ39" s="2834">
        <f>UnosPod!AD696</f>
        <v>0</v>
      </c>
      <c r="BA39" s="2834"/>
      <c r="BB39" s="2834"/>
      <c r="BC39" s="2834"/>
      <c r="BD39" s="2834"/>
      <c r="BE39" s="2834">
        <f>UnosPod!AI696</f>
        <v>0</v>
      </c>
      <c r="BF39" s="2834"/>
      <c r="BG39" s="2834"/>
      <c r="BH39" s="2834"/>
      <c r="BI39" s="2834"/>
      <c r="BJ39" s="2834">
        <f>UnosPod!AN696</f>
        <v>0</v>
      </c>
      <c r="BK39" s="2834"/>
      <c r="BL39" s="2834"/>
      <c r="BM39" s="2834"/>
      <c r="BN39" s="2834"/>
      <c r="BO39" s="2834">
        <f>UnosPod!AS696</f>
        <v>0</v>
      </c>
      <c r="BP39" s="2834"/>
      <c r="BQ39" s="2834"/>
      <c r="BR39" s="2834"/>
      <c r="BS39" s="2835"/>
    </row>
    <row r="40" spans="1:71" s="1037" customFormat="1" ht="19.5" customHeight="1" x14ac:dyDescent="0.2">
      <c r="A40" s="2874" t="s">
        <v>1837</v>
      </c>
      <c r="B40" s="2817"/>
      <c r="C40" s="2817"/>
      <c r="D40" s="2868" t="str">
        <f ca="1">"Stanje na dan "&amp;UnosPod!M6&amp;UnosPod!N6&amp;"."&amp;UnosPod!O6&amp;UnosPod!P6&amp;"."&amp;PoslGod&amp;".god. (915±916±917±918±919±920-921+922)"</f>
        <v>Stanje na dan 31.12.2018.god. (915±916±917±918±919±920-921+922)</v>
      </c>
      <c r="E40" s="2869"/>
      <c r="F40" s="2869"/>
      <c r="G40" s="2869"/>
      <c r="H40" s="2869"/>
      <c r="I40" s="2869"/>
      <c r="J40" s="2869"/>
      <c r="K40" s="2869"/>
      <c r="L40" s="2869"/>
      <c r="M40" s="2869"/>
      <c r="N40" s="2869"/>
      <c r="O40" s="2869"/>
      <c r="P40" s="2869"/>
      <c r="Q40" s="2869"/>
      <c r="R40" s="2869"/>
      <c r="S40" s="2869"/>
      <c r="T40" s="2869"/>
      <c r="U40" s="2869"/>
      <c r="V40" s="2869"/>
      <c r="W40" s="2869"/>
      <c r="X40" s="2869"/>
      <c r="Y40" s="2869"/>
      <c r="Z40" s="2869"/>
      <c r="AA40" s="2869"/>
      <c r="AB40" s="2869"/>
      <c r="AC40" s="2870"/>
      <c r="AD40" s="2866">
        <v>923</v>
      </c>
      <c r="AE40" s="2866"/>
      <c r="AF40" s="2833">
        <f>UnosPod!I697</f>
        <v>0</v>
      </c>
      <c r="AG40" s="2833"/>
      <c r="AH40" s="2833"/>
      <c r="AI40" s="2833"/>
      <c r="AJ40" s="2833"/>
      <c r="AK40" s="2833">
        <f>UnosPod!N697</f>
        <v>0</v>
      </c>
      <c r="AL40" s="2833"/>
      <c r="AM40" s="2833"/>
      <c r="AN40" s="2833"/>
      <c r="AO40" s="2833"/>
      <c r="AP40" s="2833">
        <f>UnosPod!T697</f>
        <v>0</v>
      </c>
      <c r="AQ40" s="2833"/>
      <c r="AR40" s="2833"/>
      <c r="AS40" s="2833"/>
      <c r="AT40" s="2833"/>
      <c r="AU40" s="2833">
        <f>UnosPod!Y697</f>
        <v>0</v>
      </c>
      <c r="AV40" s="2833"/>
      <c r="AW40" s="2833"/>
      <c r="AX40" s="2833"/>
      <c r="AY40" s="2833"/>
      <c r="AZ40" s="2833">
        <f>UnosPod!AD697</f>
        <v>0</v>
      </c>
      <c r="BA40" s="2833"/>
      <c r="BB40" s="2833"/>
      <c r="BC40" s="2833"/>
      <c r="BD40" s="2833"/>
      <c r="BE40" s="2833">
        <f>UnosPod!AI697</f>
        <v>0</v>
      </c>
      <c r="BF40" s="2833"/>
      <c r="BG40" s="2833"/>
      <c r="BH40" s="2833"/>
      <c r="BI40" s="2833"/>
      <c r="BJ40" s="2833">
        <f>UnosPod!AN697</f>
        <v>0</v>
      </c>
      <c r="BK40" s="2833"/>
      <c r="BL40" s="2833"/>
      <c r="BM40" s="2833"/>
      <c r="BN40" s="2833"/>
      <c r="BO40" s="2833">
        <f>UnosPod!AS697</f>
        <v>0</v>
      </c>
      <c r="BP40" s="2833"/>
      <c r="BQ40" s="2833"/>
      <c r="BR40" s="2833"/>
      <c r="BS40" s="2867"/>
    </row>
    <row r="41" spans="1:71" ht="15.75" customHeight="1" x14ac:dyDescent="0.2">
      <c r="AG41" s="963"/>
    </row>
    <row r="42" spans="1:71" s="935" customFormat="1" ht="12.75" x14ac:dyDescent="0.2">
      <c r="A42" s="681"/>
      <c r="B42" s="681"/>
      <c r="C42" s="985" t="s">
        <v>1809</v>
      </c>
      <c r="D42" s="987" t="str">
        <f>Sjedište</f>
        <v>Banja Luka</v>
      </c>
      <c r="AP42" s="963"/>
      <c r="AQ42" s="963"/>
      <c r="AR42" s="963"/>
      <c r="AS42" s="963"/>
      <c r="AT42" s="963"/>
      <c r="AU42" s="963"/>
      <c r="AV42" s="963"/>
      <c r="AW42" s="963"/>
      <c r="AX42" s="963"/>
      <c r="AY42" s="1035"/>
      <c r="AZ42" s="963"/>
      <c r="BA42" s="963"/>
      <c r="BB42" s="963"/>
      <c r="BC42" s="963"/>
      <c r="BD42" s="963"/>
      <c r="BE42" s="963"/>
      <c r="BF42" s="963"/>
      <c r="BG42" s="963"/>
      <c r="BH42" s="963"/>
      <c r="BI42" s="963"/>
      <c r="BJ42" s="963"/>
      <c r="BK42" s="963"/>
      <c r="BL42" s="963"/>
      <c r="BM42" s="963"/>
      <c r="BN42" s="963"/>
      <c r="BO42" s="963"/>
      <c r="BP42" s="963"/>
      <c r="BQ42" s="963"/>
      <c r="BR42" s="963"/>
      <c r="BS42" s="963"/>
    </row>
    <row r="43" spans="1:71" s="935" customFormat="1" ht="15" x14ac:dyDescent="0.25">
      <c r="A43" s="678"/>
      <c r="B43" s="678"/>
      <c r="C43" s="986"/>
      <c r="D43" s="965"/>
      <c r="E43" s="966"/>
      <c r="F43" s="966"/>
      <c r="G43" s="966"/>
      <c r="H43" s="966"/>
      <c r="I43" s="966"/>
      <c r="J43" s="966"/>
      <c r="BB43" s="936"/>
      <c r="BE43" s="1038" t="s">
        <v>1807</v>
      </c>
      <c r="BF43" s="914" t="str">
        <f>UnosPod!$F$3</f>
        <v>Nxxxx Bxxxxxx</v>
      </c>
      <c r="BG43" s="950"/>
      <c r="BH43" s="950"/>
      <c r="BI43" s="950"/>
      <c r="BJ43" s="950"/>
      <c r="BK43" s="950"/>
      <c r="BL43" s="950"/>
      <c r="BM43" s="950"/>
      <c r="BN43" s="950"/>
      <c r="BO43" s="950"/>
      <c r="BP43" s="950"/>
      <c r="BQ43" s="950"/>
      <c r="BR43" s="950"/>
      <c r="BS43" s="950"/>
    </row>
    <row r="44" spans="1:71" s="935" customFormat="1" ht="15" x14ac:dyDescent="0.25">
      <c r="A44" s="681"/>
      <c r="B44" s="681"/>
      <c r="C44" s="985" t="s">
        <v>1810</v>
      </c>
      <c r="D44" s="956" t="str">
        <f>UnosPod!AC20&amp;UnosPod!AD20&amp;"."&amp;UnosPod!AE20&amp;UnosPod!AF20&amp;"."&amp;UnosPod!AG20&amp;UnosPod!AH20&amp;UnosPod!AI20&amp;UnosPod!AJ20&amp;". godine"</f>
        <v>28.02.2019. godine</v>
      </c>
      <c r="E44" s="950"/>
      <c r="F44" s="950"/>
      <c r="G44" s="950"/>
      <c r="H44" s="950"/>
      <c r="I44" s="950"/>
      <c r="J44" s="950"/>
      <c r="AP44" s="935" t="s">
        <v>1812</v>
      </c>
      <c r="BB44" s="936"/>
      <c r="BF44" s="680"/>
    </row>
    <row r="45" spans="1:71" s="935" customFormat="1" ht="15" x14ac:dyDescent="0.25">
      <c r="A45" s="681"/>
      <c r="B45" s="681"/>
      <c r="C45" s="681"/>
      <c r="D45" s="681"/>
      <c r="E45" s="681"/>
      <c r="F45" s="681"/>
      <c r="G45" s="934"/>
      <c r="BB45" s="936"/>
      <c r="BE45" s="1038" t="s">
        <v>1808</v>
      </c>
      <c r="BF45" s="914" t="str">
        <f>Direktor</f>
        <v>Mxxxx Mxxxxx</v>
      </c>
      <c r="BG45" s="950"/>
      <c r="BH45" s="950"/>
      <c r="BI45" s="950"/>
      <c r="BJ45" s="950"/>
      <c r="BK45" s="950"/>
      <c r="BL45" s="950"/>
      <c r="BM45" s="950"/>
      <c r="BN45" s="950"/>
      <c r="BO45" s="950"/>
      <c r="BP45" s="950"/>
      <c r="BQ45" s="950"/>
      <c r="BR45" s="950"/>
      <c r="BS45" s="950"/>
    </row>
    <row r="46" spans="1:71" ht="15.75" customHeight="1" x14ac:dyDescent="0.2">
      <c r="AP46" s="935"/>
      <c r="AQ46" s="935"/>
      <c r="AR46" s="935"/>
      <c r="AS46" s="935"/>
      <c r="AT46" s="935"/>
      <c r="AU46" s="935"/>
      <c r="AV46" s="935"/>
      <c r="AW46" s="935"/>
      <c r="AX46" s="935"/>
      <c r="AY46" s="935"/>
      <c r="AZ46" s="935"/>
      <c r="BA46" s="935"/>
      <c r="BB46" s="935"/>
      <c r="BC46" s="935"/>
      <c r="BD46" s="935"/>
      <c r="BE46" s="935"/>
      <c r="BF46" s="935"/>
      <c r="BG46" s="935"/>
      <c r="BH46" s="935"/>
      <c r="BI46" s="935"/>
      <c r="BJ46" s="935"/>
      <c r="BK46" s="935"/>
      <c r="BL46" s="935"/>
      <c r="BM46" s="935"/>
      <c r="BN46" s="935"/>
      <c r="BO46" s="935"/>
      <c r="BP46" s="935"/>
      <c r="BQ46" s="935"/>
      <c r="BR46" s="935"/>
      <c r="BS46" s="935"/>
    </row>
  </sheetData>
  <mergeCells count="318">
    <mergeCell ref="A17:C17"/>
    <mergeCell ref="D17:AC17"/>
    <mergeCell ref="A9:BS9"/>
    <mergeCell ref="A10:BS10"/>
    <mergeCell ref="D14:AC14"/>
    <mergeCell ref="D15:AC15"/>
    <mergeCell ref="D16:AC16"/>
    <mergeCell ref="D13:AC13"/>
    <mergeCell ref="D12:AC12"/>
    <mergeCell ref="A14:C14"/>
    <mergeCell ref="A15:C15"/>
    <mergeCell ref="A16:C16"/>
    <mergeCell ref="A13:C13"/>
    <mergeCell ref="A12:C12"/>
    <mergeCell ref="AU13:AU16"/>
    <mergeCell ref="AD12:AE16"/>
    <mergeCell ref="AF12:BI12"/>
    <mergeCell ref="AF13:AF16"/>
    <mergeCell ref="AG13:AG16"/>
    <mergeCell ref="AH13:AH16"/>
    <mergeCell ref="AI13:AI16"/>
    <mergeCell ref="AJ13:AJ16"/>
    <mergeCell ref="AK13:AK16"/>
    <mergeCell ref="AL13:AL16"/>
    <mergeCell ref="A33:C33"/>
    <mergeCell ref="A34:C34"/>
    <mergeCell ref="A35:C35"/>
    <mergeCell ref="A36:C36"/>
    <mergeCell ref="A37:C37"/>
    <mergeCell ref="A38:C38"/>
    <mergeCell ref="A39:C39"/>
    <mergeCell ref="A40:C40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BJ6:BS6"/>
    <mergeCell ref="A18:C18"/>
    <mergeCell ref="A19:C19"/>
    <mergeCell ref="A20:C20"/>
    <mergeCell ref="A21:C21"/>
    <mergeCell ref="A22:C22"/>
    <mergeCell ref="A23:C23"/>
    <mergeCell ref="BJ1:BS1"/>
    <mergeCell ref="BJ2:BS2"/>
    <mergeCell ref="BJ3:BS3"/>
    <mergeCell ref="BJ4:BS4"/>
    <mergeCell ref="BJ5:BS5"/>
    <mergeCell ref="AF17:AJ17"/>
    <mergeCell ref="AK17:AO17"/>
    <mergeCell ref="AD17:AE17"/>
    <mergeCell ref="AK19:AO19"/>
    <mergeCell ref="AZ22:BD22"/>
    <mergeCell ref="BE23:BI23"/>
    <mergeCell ref="D23:AC23"/>
    <mergeCell ref="BJ23:BN23"/>
    <mergeCell ref="AF22:AJ22"/>
    <mergeCell ref="AK22:AO22"/>
    <mergeCell ref="AZ23:BD23"/>
    <mergeCell ref="AK23:AO23"/>
    <mergeCell ref="D40:AC40"/>
    <mergeCell ref="D36:AC36"/>
    <mergeCell ref="BE20:BI20"/>
    <mergeCell ref="AP21:AT21"/>
    <mergeCell ref="AK21:AO21"/>
    <mergeCell ref="AU18:AY18"/>
    <mergeCell ref="AU21:AY21"/>
    <mergeCell ref="AF21:AJ21"/>
    <mergeCell ref="AU19:AY19"/>
    <mergeCell ref="AU20:AY20"/>
    <mergeCell ref="AP19:AT19"/>
    <mergeCell ref="AP20:AT20"/>
    <mergeCell ref="AP18:AT18"/>
    <mergeCell ref="AK18:AO18"/>
    <mergeCell ref="D26:AC26"/>
    <mergeCell ref="D33:AC33"/>
    <mergeCell ref="D37:AC37"/>
    <mergeCell ref="AK20:AO20"/>
    <mergeCell ref="AF18:AJ18"/>
    <mergeCell ref="AD18:AE18"/>
    <mergeCell ref="AD19:AE19"/>
    <mergeCell ref="AD20:AE20"/>
    <mergeCell ref="AF20:AJ20"/>
    <mergeCell ref="AF19:AJ19"/>
    <mergeCell ref="AF23:AJ23"/>
    <mergeCell ref="AU27:AY27"/>
    <mergeCell ref="AF30:AJ30"/>
    <mergeCell ref="AF29:AJ29"/>
    <mergeCell ref="AF28:AJ28"/>
    <mergeCell ref="AF26:AJ26"/>
    <mergeCell ref="AF24:AJ24"/>
    <mergeCell ref="AZ28:BD28"/>
    <mergeCell ref="AF25:AJ25"/>
    <mergeCell ref="AK25:AO25"/>
    <mergeCell ref="AK24:AO24"/>
    <mergeCell ref="BO26:BS26"/>
    <mergeCell ref="BO27:BS27"/>
    <mergeCell ref="BJ29:BN29"/>
    <mergeCell ref="AU31:AY31"/>
    <mergeCell ref="AP31:AT31"/>
    <mergeCell ref="AF32:AJ32"/>
    <mergeCell ref="AK35:AO35"/>
    <mergeCell ref="AF33:AJ33"/>
    <mergeCell ref="AU38:AY38"/>
    <mergeCell ref="BE30:BI30"/>
    <mergeCell ref="BE29:BI29"/>
    <mergeCell ref="AU28:AY28"/>
    <mergeCell ref="AP33:AT33"/>
    <mergeCell ref="AK33:AO33"/>
    <mergeCell ref="AF34:AJ34"/>
    <mergeCell ref="AP34:AT34"/>
    <mergeCell ref="AU33:AY33"/>
    <mergeCell ref="AK34:AO34"/>
    <mergeCell ref="AK32:AO32"/>
    <mergeCell ref="AZ33:BD33"/>
    <mergeCell ref="AF31:AJ31"/>
    <mergeCell ref="AU34:AY34"/>
    <mergeCell ref="AU32:AY32"/>
    <mergeCell ref="AP32:AT32"/>
    <mergeCell ref="BO36:BS36"/>
    <mergeCell ref="BJ36:BN36"/>
    <mergeCell ref="BO39:BS39"/>
    <mergeCell ref="AD35:AE35"/>
    <mergeCell ref="AD36:AE36"/>
    <mergeCell ref="AD37:AE37"/>
    <mergeCell ref="AF35:AJ35"/>
    <mergeCell ref="AP35:AT35"/>
    <mergeCell ref="AU35:AY35"/>
    <mergeCell ref="AD30:AE30"/>
    <mergeCell ref="AD31:AE31"/>
    <mergeCell ref="AD32:AE32"/>
    <mergeCell ref="AZ29:BD29"/>
    <mergeCell ref="AP27:AT27"/>
    <mergeCell ref="AK26:AO26"/>
    <mergeCell ref="AF27:AJ27"/>
    <mergeCell ref="AK29:AO29"/>
    <mergeCell ref="AK27:AO27"/>
    <mergeCell ref="AU30:AY30"/>
    <mergeCell ref="AK30:AO30"/>
    <mergeCell ref="AP28:AT28"/>
    <mergeCell ref="AK28:AO28"/>
    <mergeCell ref="AP29:AT29"/>
    <mergeCell ref="AP30:AT30"/>
    <mergeCell ref="AP26:AT26"/>
    <mergeCell ref="AZ31:BD31"/>
    <mergeCell ref="AK31:AO31"/>
    <mergeCell ref="AZ30:BD30"/>
    <mergeCell ref="AU26:AY26"/>
    <mergeCell ref="BE22:BI22"/>
    <mergeCell ref="BO40:BS40"/>
    <mergeCell ref="BJ40:BN40"/>
    <mergeCell ref="BO37:BS37"/>
    <mergeCell ref="BJ37:BN37"/>
    <mergeCell ref="BO38:BS38"/>
    <mergeCell ref="BJ38:BN38"/>
    <mergeCell ref="BE24:BI24"/>
    <mergeCell ref="AZ25:BD25"/>
    <mergeCell ref="AZ26:BD26"/>
    <mergeCell ref="BE28:BI28"/>
    <mergeCell ref="BE27:BI27"/>
    <mergeCell ref="BO28:BS28"/>
    <mergeCell ref="BJ28:BN28"/>
    <mergeCell ref="AZ27:BD27"/>
    <mergeCell ref="BE35:BI35"/>
    <mergeCell ref="AZ34:BD34"/>
    <mergeCell ref="AZ35:BD35"/>
    <mergeCell ref="BJ30:BN30"/>
    <mergeCell ref="BO30:BS30"/>
    <mergeCell ref="BO35:BS35"/>
    <mergeCell ref="BJ35:BN35"/>
    <mergeCell ref="AZ32:BD32"/>
    <mergeCell ref="BJ39:BN39"/>
    <mergeCell ref="AP22:AT22"/>
    <mergeCell ref="AP23:AT23"/>
    <mergeCell ref="AP24:AT24"/>
    <mergeCell ref="BO34:BS34"/>
    <mergeCell ref="BE32:BI32"/>
    <mergeCell ref="BE31:BI31"/>
    <mergeCell ref="BJ33:BN33"/>
    <mergeCell ref="BO33:BS33"/>
    <mergeCell ref="BO31:BS31"/>
    <mergeCell ref="BJ31:BN31"/>
    <mergeCell ref="BE33:BI33"/>
    <mergeCell ref="BO32:BS32"/>
    <mergeCell ref="BJ32:BN32"/>
    <mergeCell ref="AU23:AY23"/>
    <mergeCell ref="AU22:AY22"/>
    <mergeCell ref="AU29:AY29"/>
    <mergeCell ref="BO23:BS23"/>
    <mergeCell ref="BO22:BS22"/>
    <mergeCell ref="BJ22:BN22"/>
    <mergeCell ref="BJ24:BN24"/>
    <mergeCell ref="BJ25:BN25"/>
    <mergeCell ref="AP25:AT25"/>
    <mergeCell ref="AU24:AY24"/>
    <mergeCell ref="AU25:AY25"/>
    <mergeCell ref="AM13:AM16"/>
    <mergeCell ref="AN13:AN16"/>
    <mergeCell ref="BH13:BH16"/>
    <mergeCell ref="AO13:AO16"/>
    <mergeCell ref="AP13:AP16"/>
    <mergeCell ref="AQ13:AQ16"/>
    <mergeCell ref="AZ17:BD17"/>
    <mergeCell ref="AU17:AY17"/>
    <mergeCell ref="AD40:AE40"/>
    <mergeCell ref="AF37:AJ37"/>
    <mergeCell ref="AK36:AO36"/>
    <mergeCell ref="AP37:AT37"/>
    <mergeCell ref="AK37:AO37"/>
    <mergeCell ref="AF36:AJ36"/>
    <mergeCell ref="AP36:AT36"/>
    <mergeCell ref="AF40:AJ40"/>
    <mergeCell ref="AP40:AT40"/>
    <mergeCell ref="AK40:AO40"/>
    <mergeCell ref="AF38:AJ38"/>
    <mergeCell ref="AP38:AT38"/>
    <mergeCell ref="AK38:AO38"/>
    <mergeCell ref="AP39:AT39"/>
    <mergeCell ref="AF39:AJ39"/>
    <mergeCell ref="AK39:AO39"/>
    <mergeCell ref="BJ20:BN20"/>
    <mergeCell ref="BO21:BS21"/>
    <mergeCell ref="BJ21:BN21"/>
    <mergeCell ref="BO18:BS18"/>
    <mergeCell ref="BO17:BS17"/>
    <mergeCell ref="BJ17:BN17"/>
    <mergeCell ref="BS12:BS16"/>
    <mergeCell ref="BF13:BF16"/>
    <mergeCell ref="BI13:BI16"/>
    <mergeCell ref="BR12:BR16"/>
    <mergeCell ref="BJ12:BJ16"/>
    <mergeCell ref="BK12:BK16"/>
    <mergeCell ref="BL12:BL16"/>
    <mergeCell ref="BM12:BM16"/>
    <mergeCell ref="BN12:BN16"/>
    <mergeCell ref="BO12:BO16"/>
    <mergeCell ref="BJ18:BN18"/>
    <mergeCell ref="BO19:BS19"/>
    <mergeCell ref="BJ19:BN19"/>
    <mergeCell ref="BO20:BS20"/>
    <mergeCell ref="AZ21:BD21"/>
    <mergeCell ref="AZ20:BD20"/>
    <mergeCell ref="AZ19:BD19"/>
    <mergeCell ref="AZ18:BD18"/>
    <mergeCell ref="BE17:BI17"/>
    <mergeCell ref="AY13:AY16"/>
    <mergeCell ref="BC13:BC16"/>
    <mergeCell ref="BD13:BD16"/>
    <mergeCell ref="BE13:BE16"/>
    <mergeCell ref="AZ13:AZ16"/>
    <mergeCell ref="BE18:BI18"/>
    <mergeCell ref="BE19:BI19"/>
    <mergeCell ref="BE21:BI21"/>
    <mergeCell ref="AP17:AT17"/>
    <mergeCell ref="BG13:BG16"/>
    <mergeCell ref="BP12:BP16"/>
    <mergeCell ref="BQ12:BQ16"/>
    <mergeCell ref="AR13:AR16"/>
    <mergeCell ref="AS13:AS16"/>
    <mergeCell ref="AT13:AT16"/>
    <mergeCell ref="AV13:AV16"/>
    <mergeCell ref="AW13:AW16"/>
    <mergeCell ref="AX13:AX16"/>
    <mergeCell ref="BA13:BA16"/>
    <mergeCell ref="BB13:BB16"/>
    <mergeCell ref="D21:AC21"/>
    <mergeCell ref="D32:AC32"/>
    <mergeCell ref="D39:AC39"/>
    <mergeCell ref="D24:AC24"/>
    <mergeCell ref="D27:AC27"/>
    <mergeCell ref="D34:AC34"/>
    <mergeCell ref="D35:AC35"/>
    <mergeCell ref="D38:AC38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8:AE38"/>
    <mergeCell ref="AD39:AE39"/>
    <mergeCell ref="AD33:AE33"/>
    <mergeCell ref="AD34:AE34"/>
    <mergeCell ref="D22:AC22"/>
    <mergeCell ref="D29:AC29"/>
    <mergeCell ref="D28:AC28"/>
    <mergeCell ref="AU40:AY40"/>
    <mergeCell ref="AZ40:BD40"/>
    <mergeCell ref="BO25:BS25"/>
    <mergeCell ref="BO24:BS24"/>
    <mergeCell ref="BE26:BI26"/>
    <mergeCell ref="BJ26:BN26"/>
    <mergeCell ref="BJ27:BN27"/>
    <mergeCell ref="BE25:BI25"/>
    <mergeCell ref="BE40:BI40"/>
    <mergeCell ref="BE39:BI39"/>
    <mergeCell ref="AU39:AY39"/>
    <mergeCell ref="AZ39:BD39"/>
    <mergeCell ref="AU37:AY37"/>
    <mergeCell ref="AZ37:BD37"/>
    <mergeCell ref="BE37:BI37"/>
    <mergeCell ref="BO29:BS29"/>
    <mergeCell ref="BE38:BI38"/>
    <mergeCell ref="BE36:BI36"/>
    <mergeCell ref="BE34:BI34"/>
    <mergeCell ref="AZ36:BD36"/>
    <mergeCell ref="BJ34:BN34"/>
    <mergeCell ref="AU36:AY36"/>
    <mergeCell ref="AZ38:BD38"/>
    <mergeCell ref="AZ24:BD24"/>
  </mergeCells>
  <phoneticPr fontId="18" type="noConversion"/>
  <pageMargins left="0.62992125984251968" right="0.62992125984251968" top="0.55118110236220474" bottom="0.59055118110236227" header="0.31496062992125984" footer="0.31496062992125984"/>
  <pageSetup paperSize="9" scale="63" orientation="landscape" r:id="rId1"/>
  <headerFooter alignWithMargins="0">
    <oddHeader xml:space="preserve">&amp;C </oddHeader>
    <oddFooter>&amp;C 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rgb="FFFF0000"/>
    <pageSetUpPr fitToPage="1"/>
  </sheetPr>
  <dimension ref="A1:AV259"/>
  <sheetViews>
    <sheetView showGridLines="0" topLeftCell="B13" workbookViewId="0">
      <selection activeCell="X23" sqref="X23"/>
    </sheetView>
  </sheetViews>
  <sheetFormatPr defaultColWidth="2.42578125" defaultRowHeight="12.75" x14ac:dyDescent="0.2"/>
  <cols>
    <col min="1" max="1" width="3.140625" customWidth="1"/>
    <col min="28" max="28" width="2.7109375" customWidth="1"/>
  </cols>
  <sheetData>
    <row r="1" spans="1:16" ht="20.25" x14ac:dyDescent="0.3">
      <c r="A1" s="423" t="str">
        <f>Firma</f>
        <v>PREDUZEĆE d.o.o.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</row>
    <row r="3" spans="1:16" ht="18.75" x14ac:dyDescent="0.3">
      <c r="A3" s="424" t="str">
        <f>Sjedište&amp;", "&amp;Adresa</f>
        <v>Banja Luka, Banja Luka, Mala Lisa bb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">
      <c r="A4" s="2896"/>
      <c r="B4" s="2896"/>
      <c r="C4" s="2896"/>
      <c r="D4" s="2896"/>
      <c r="E4" s="2896"/>
      <c r="F4" s="2896"/>
      <c r="G4" s="2896"/>
      <c r="H4" s="2896"/>
      <c r="I4" s="2896"/>
      <c r="J4" s="2896"/>
      <c r="K4" s="2896"/>
      <c r="L4" s="2896"/>
      <c r="M4" s="2896"/>
      <c r="N4" s="2896"/>
      <c r="O4" s="2896"/>
      <c r="P4" s="2896"/>
    </row>
    <row r="5" spans="1:16" x14ac:dyDescent="0.2">
      <c r="A5" s="278">
        <f>UnosPod!AC8</f>
        <v>4</v>
      </c>
      <c r="B5" s="278">
        <f>UnosPod!AD8</f>
        <v>4</v>
      </c>
      <c r="C5" s="278">
        <f>UnosPod!AE8</f>
        <v>0</v>
      </c>
      <c r="D5" s="278">
        <f>UnosPod!AF8</f>
        <v>0</v>
      </c>
      <c r="E5" s="278">
        <f>UnosPod!AG8</f>
        <v>0</v>
      </c>
      <c r="F5" s="278">
        <f>UnosPod!AH8</f>
        <v>0</v>
      </c>
      <c r="G5" s="278">
        <f>UnosPod!AI8</f>
        <v>0</v>
      </c>
      <c r="H5" s="278">
        <f>UnosPod!AJ8</f>
        <v>0</v>
      </c>
      <c r="I5" s="278">
        <f>UnosPod!AK8</f>
        <v>0</v>
      </c>
      <c r="J5" s="278">
        <f>UnosPod!AL8</f>
        <v>0</v>
      </c>
      <c r="K5" s="278">
        <f>UnosPod!AM8</f>
        <v>0</v>
      </c>
      <c r="L5" s="278">
        <f>UnosPod!AN8</f>
        <v>0</v>
      </c>
      <c r="M5" s="278">
        <f>UnosPod!AO8</f>
        <v>9</v>
      </c>
    </row>
    <row r="6" spans="1:16" x14ac:dyDescent="0.2">
      <c r="A6" s="2897"/>
      <c r="B6" s="2897"/>
      <c r="C6" s="2897"/>
      <c r="D6" s="2897"/>
      <c r="E6" s="2897"/>
      <c r="F6" s="2897"/>
      <c r="G6" s="2897"/>
      <c r="H6" s="2897"/>
      <c r="I6" s="2897"/>
      <c r="J6" s="2897"/>
      <c r="K6" s="2897"/>
      <c r="L6" s="2897"/>
      <c r="M6" s="2897"/>
    </row>
    <row r="7" spans="1:16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</row>
    <row r="8" spans="1:16" x14ac:dyDescent="0.2">
      <c r="A8" s="30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</row>
    <row r="9" spans="1:16" x14ac:dyDescent="0.2">
      <c r="A9" s="30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6" x14ac:dyDescent="0.2">
      <c r="A10" s="30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x14ac:dyDescent="0.2">
      <c r="A11" s="30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6" x14ac:dyDescent="0.2">
      <c r="A12" s="30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</row>
    <row r="13" spans="1:16" x14ac:dyDescent="0.2">
      <c r="A13" s="30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</row>
    <row r="14" spans="1:16" x14ac:dyDescent="0.2">
      <c r="A14" s="30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</row>
    <row r="15" spans="1:16" x14ac:dyDescent="0.2">
      <c r="A15" s="30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</row>
    <row r="16" spans="1:16" x14ac:dyDescent="0.2">
      <c r="A16" s="30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</row>
    <row r="17" spans="1:46" x14ac:dyDescent="0.2">
      <c r="A17" s="30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</row>
    <row r="18" spans="1:46" x14ac:dyDescent="0.2">
      <c r="A18" s="30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46" x14ac:dyDescent="0.2">
      <c r="A19" s="30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</row>
    <row r="20" spans="1:46" x14ac:dyDescent="0.2">
      <c r="A20" s="30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</row>
    <row r="21" spans="1:46" x14ac:dyDescent="0.2">
      <c r="A21" s="30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</row>
    <row r="22" spans="1:46" x14ac:dyDescent="0.2">
      <c r="AE22" t="s">
        <v>127</v>
      </c>
    </row>
    <row r="29" spans="1:46" ht="20.25" x14ac:dyDescent="0.3">
      <c r="A29" s="2898"/>
      <c r="B29" s="2898"/>
      <c r="C29" s="2898"/>
      <c r="D29" s="2898"/>
      <c r="E29" s="2898"/>
      <c r="F29" s="2898"/>
      <c r="G29" s="2898"/>
      <c r="H29" s="2898"/>
      <c r="I29" s="2898"/>
      <c r="J29" s="2898"/>
      <c r="K29" s="2898"/>
      <c r="L29" s="2898"/>
      <c r="M29" s="2898"/>
      <c r="N29" s="2898"/>
      <c r="O29" s="2898"/>
      <c r="P29" s="2898"/>
      <c r="Q29" s="2898"/>
      <c r="R29" s="2898"/>
      <c r="S29" s="2898"/>
      <c r="T29" s="2898"/>
      <c r="U29" s="2898"/>
      <c r="V29" s="2898"/>
      <c r="W29" s="2898"/>
      <c r="X29" s="2898"/>
      <c r="Y29" s="2898"/>
      <c r="Z29" s="2898"/>
      <c r="AA29" s="2898"/>
      <c r="AB29" s="2898"/>
      <c r="AC29" s="2898"/>
      <c r="AD29" s="2898"/>
      <c r="AE29" s="2898"/>
      <c r="AF29" s="2898"/>
      <c r="AG29" s="2898"/>
      <c r="AH29" s="2898"/>
      <c r="AI29" s="2898"/>
      <c r="AJ29" s="2898"/>
      <c r="AK29" s="2898"/>
      <c r="AL29" s="2898"/>
      <c r="AM29" s="2898"/>
      <c r="AN29" s="2898"/>
      <c r="AO29" s="2898"/>
      <c r="AP29" s="2898"/>
      <c r="AQ29" s="2898"/>
      <c r="AR29" s="2898"/>
      <c r="AS29" s="2898"/>
      <c r="AT29" s="2898"/>
    </row>
    <row r="30" spans="1:46" ht="30" x14ac:dyDescent="0.4">
      <c r="A30" s="2899" t="s">
        <v>1296</v>
      </c>
      <c r="B30" s="2899"/>
      <c r="C30" s="2899"/>
      <c r="D30" s="2899"/>
      <c r="E30" s="2899"/>
      <c r="F30" s="2899"/>
      <c r="G30" s="2899"/>
      <c r="H30" s="2899"/>
      <c r="I30" s="2899"/>
      <c r="J30" s="2899"/>
      <c r="K30" s="2899"/>
      <c r="L30" s="2899"/>
      <c r="M30" s="2899"/>
      <c r="N30" s="2899"/>
      <c r="O30" s="2899"/>
      <c r="P30" s="2899"/>
      <c r="Q30" s="2899"/>
      <c r="R30" s="2899"/>
      <c r="S30" s="2899"/>
      <c r="T30" s="2899"/>
      <c r="U30" s="2899"/>
      <c r="V30" s="2899"/>
      <c r="W30" s="2899"/>
      <c r="X30" s="2899"/>
      <c r="Y30" s="2899"/>
      <c r="Z30" s="2899"/>
      <c r="AA30" s="2899"/>
      <c r="AB30" s="2899"/>
      <c r="AC30" s="2899"/>
      <c r="AD30" s="2899"/>
      <c r="AE30" s="2899"/>
      <c r="AF30" s="2899"/>
      <c r="AG30" s="2899"/>
      <c r="AH30" s="2899"/>
      <c r="AI30" s="2899"/>
      <c r="AJ30" s="2899"/>
      <c r="AK30" s="2899"/>
      <c r="AL30" s="2899"/>
      <c r="AM30" s="2899"/>
      <c r="AN30" s="2899"/>
      <c r="AO30" s="2899"/>
      <c r="AP30" s="2899"/>
      <c r="AQ30" s="2899"/>
      <c r="AR30" s="2899"/>
      <c r="AS30" s="2899"/>
      <c r="AT30" s="2899"/>
    </row>
    <row r="31" spans="1:46" ht="25.5" x14ac:dyDescent="0.35">
      <c r="A31" s="2900" t="s">
        <v>1267</v>
      </c>
      <c r="B31" s="2900"/>
      <c r="C31" s="2900"/>
      <c r="D31" s="2900"/>
      <c r="E31" s="2900"/>
      <c r="F31" s="2900"/>
      <c r="G31" s="2900"/>
      <c r="H31" s="2900"/>
      <c r="I31" s="2900"/>
      <c r="J31" s="2900"/>
      <c r="K31" s="2900"/>
      <c r="L31" s="2900"/>
      <c r="M31" s="2900"/>
      <c r="N31" s="2900"/>
      <c r="O31" s="2900"/>
      <c r="P31" s="2900"/>
      <c r="Q31" s="2900"/>
      <c r="R31" s="2900"/>
      <c r="S31" s="2900"/>
      <c r="T31" s="2900"/>
      <c r="U31" s="2900"/>
      <c r="V31" s="2900"/>
      <c r="W31" s="2900"/>
      <c r="X31" s="2900"/>
      <c r="Y31" s="2900"/>
      <c r="Z31" s="2900"/>
      <c r="AA31" s="2900"/>
      <c r="AB31" s="2900"/>
      <c r="AC31" s="2900"/>
      <c r="AD31" s="2900"/>
      <c r="AE31" s="2900"/>
      <c r="AF31" s="2900"/>
      <c r="AG31" s="2900"/>
      <c r="AH31" s="2900"/>
      <c r="AI31" s="2900"/>
      <c r="AJ31" s="2900"/>
      <c r="AK31" s="2900"/>
      <c r="AL31" s="2900"/>
      <c r="AM31" s="2900"/>
      <c r="AN31" s="2900"/>
      <c r="AO31" s="2900"/>
      <c r="AP31" s="2900"/>
      <c r="AQ31" s="2900"/>
      <c r="AR31" s="2900"/>
      <c r="AS31" s="2900"/>
      <c r="AT31" s="2900"/>
    </row>
    <row r="32" spans="1:46" ht="20.25" x14ac:dyDescent="0.3">
      <c r="A32" s="2898" t="str">
        <f ca="1">"za period "&amp;UnosPod!F6&amp;UnosPod!G6&amp;"."&amp;UnosPod!H6&amp;UnosPod!I6&amp;". do "&amp;UnosPod!M6&amp;UnosPod!N6&amp;"."&amp;UnosPod!O6&amp;UnosPod!P6&amp;"."&amp;PoslGod&amp;". godine"</f>
        <v>za period 01.01. do 31.12.2018. godine</v>
      </c>
      <c r="B32" s="2898"/>
      <c r="C32" s="2898"/>
      <c r="D32" s="2898"/>
      <c r="E32" s="2898"/>
      <c r="F32" s="2898"/>
      <c r="G32" s="2898"/>
      <c r="H32" s="2898"/>
      <c r="I32" s="2898"/>
      <c r="J32" s="2898"/>
      <c r="K32" s="2898"/>
      <c r="L32" s="2898"/>
      <c r="M32" s="2898"/>
      <c r="N32" s="2898"/>
      <c r="O32" s="2898"/>
      <c r="P32" s="2898"/>
      <c r="Q32" s="2898"/>
      <c r="R32" s="2898"/>
      <c r="S32" s="2898"/>
      <c r="T32" s="2898"/>
      <c r="U32" s="2898"/>
      <c r="V32" s="2898"/>
      <c r="W32" s="2898"/>
      <c r="X32" s="2898"/>
      <c r="Y32" s="2898"/>
      <c r="Z32" s="2898"/>
      <c r="AA32" s="2898"/>
      <c r="AB32" s="2898"/>
      <c r="AC32" s="2898"/>
      <c r="AD32" s="2898"/>
      <c r="AE32" s="2898"/>
      <c r="AF32" s="2898"/>
      <c r="AG32" s="2898"/>
      <c r="AH32" s="2898"/>
      <c r="AI32" s="2898"/>
      <c r="AJ32" s="2898"/>
      <c r="AK32" s="2898"/>
      <c r="AL32" s="2898"/>
      <c r="AM32" s="2898"/>
      <c r="AN32" s="2898"/>
      <c r="AO32" s="2898"/>
      <c r="AP32" s="2898"/>
      <c r="AQ32" s="2898"/>
      <c r="AR32" s="2898"/>
      <c r="AS32" s="2898"/>
      <c r="AT32" s="2898"/>
    </row>
    <row r="33" spans="1:48" ht="30" x14ac:dyDescent="0.4">
      <c r="A33" s="2901"/>
      <c r="B33" s="2901"/>
      <c r="C33" s="2901"/>
      <c r="D33" s="2901"/>
      <c r="E33" s="2901"/>
      <c r="F33" s="2901"/>
      <c r="G33" s="2901"/>
      <c r="H33" s="2901"/>
      <c r="I33" s="2901"/>
      <c r="J33" s="2901"/>
      <c r="K33" s="2901"/>
      <c r="L33" s="2901"/>
      <c r="M33" s="2901"/>
      <c r="N33" s="2901"/>
      <c r="O33" s="2901"/>
      <c r="P33" s="2901"/>
      <c r="Q33" s="2901"/>
      <c r="R33" s="2901"/>
      <c r="S33" s="2901"/>
      <c r="T33" s="2901"/>
      <c r="U33" s="2901"/>
      <c r="V33" s="2901"/>
      <c r="W33" s="2901"/>
      <c r="X33" s="2901"/>
      <c r="Y33" s="2901"/>
      <c r="Z33" s="2901"/>
      <c r="AA33" s="2901"/>
      <c r="AB33" s="2901"/>
      <c r="AC33" s="2901"/>
      <c r="AD33" s="2901"/>
      <c r="AE33" s="2901"/>
      <c r="AF33" s="2901"/>
      <c r="AG33" s="2901"/>
      <c r="AH33" s="2901"/>
      <c r="AI33" s="2901"/>
      <c r="AJ33" s="2901"/>
      <c r="AK33" s="2901"/>
      <c r="AL33" s="2901"/>
      <c r="AM33" s="2901"/>
      <c r="AN33" s="2901"/>
      <c r="AO33" s="2901"/>
      <c r="AP33" s="2901"/>
      <c r="AQ33" s="2901"/>
      <c r="AR33" s="2901"/>
      <c r="AS33" s="2901"/>
      <c r="AT33" s="2901"/>
    </row>
    <row r="34" spans="1:48" ht="30" x14ac:dyDescent="0.4">
      <c r="A34" s="53"/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45"/>
      <c r="AV34" s="45"/>
    </row>
    <row r="35" spans="1:48" ht="30.75" x14ac:dyDescent="0.45">
      <c r="A35" s="53"/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7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45"/>
      <c r="AV35" s="45"/>
    </row>
    <row r="52" spans="1:45" x14ac:dyDescent="0.2">
      <c r="A52" s="279" t="s">
        <v>21</v>
      </c>
      <c r="B52" s="8"/>
      <c r="C52" s="8"/>
      <c r="D52" s="15"/>
      <c r="E52" s="15"/>
      <c r="F52" s="15"/>
      <c r="G52" s="15"/>
      <c r="H52" s="15"/>
      <c r="I52" s="15"/>
      <c r="J52" s="15"/>
      <c r="K52" s="282"/>
      <c r="L52" s="282"/>
      <c r="M52" s="282"/>
      <c r="N52" s="282"/>
      <c r="X52" s="282"/>
      <c r="Y52" s="282"/>
      <c r="Z52" s="282"/>
      <c r="AA52" s="282"/>
      <c r="AB52" s="279"/>
      <c r="AC52" s="279" t="s">
        <v>1268</v>
      </c>
      <c r="AD52" s="279"/>
      <c r="AE52" s="279"/>
      <c r="AF52" s="279"/>
      <c r="AG52" s="279"/>
      <c r="AH52" s="279"/>
      <c r="AN52" s="282"/>
      <c r="AO52" s="282"/>
      <c r="AP52" s="282"/>
      <c r="AQ52" s="282"/>
      <c r="AR52" s="282"/>
      <c r="AS52" s="282"/>
    </row>
    <row r="53" spans="1:45" x14ac:dyDescent="0.2">
      <c r="A53" s="283" t="str">
        <f>UnosPod!$F$3</f>
        <v>Nxxxx Bxxxxxx</v>
      </c>
      <c r="B53" s="11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84"/>
      <c r="X53" s="430" t="s">
        <v>1269</v>
      </c>
      <c r="Y53" s="282"/>
      <c r="Z53" s="282"/>
      <c r="AA53" s="282"/>
      <c r="AB53" s="431"/>
      <c r="AC53" s="431"/>
      <c r="AD53" s="431"/>
      <c r="AE53" s="431"/>
      <c r="AF53" s="431"/>
      <c r="AG53" s="431"/>
      <c r="AH53" s="431"/>
      <c r="AI53" s="431"/>
      <c r="AJ53" s="431"/>
      <c r="AK53" s="431"/>
      <c r="AL53" s="431"/>
      <c r="AN53" s="282"/>
      <c r="AO53" s="282"/>
      <c r="AP53" s="282"/>
      <c r="AQ53" s="282"/>
      <c r="AR53" s="282"/>
      <c r="AS53" s="282"/>
    </row>
    <row r="54" spans="1:45" x14ac:dyDescent="0.2">
      <c r="A54" s="8"/>
      <c r="B54" s="8"/>
      <c r="C54" s="8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284"/>
      <c r="X54" s="282"/>
      <c r="Y54" s="282"/>
      <c r="Z54" s="282"/>
      <c r="AA54" s="282"/>
      <c r="AB54" s="2902" t="str">
        <f>Direktor</f>
        <v>Mxxxx Mxxxxx</v>
      </c>
      <c r="AC54" s="2902"/>
      <c r="AD54" s="2902"/>
      <c r="AE54" s="2902"/>
      <c r="AF54" s="2902"/>
      <c r="AG54" s="2902"/>
      <c r="AH54" s="2902"/>
      <c r="AI54" s="2902"/>
      <c r="AJ54" s="2902"/>
      <c r="AK54" s="2902"/>
      <c r="AL54" s="2902"/>
      <c r="AN54" s="282"/>
      <c r="AO54" s="282"/>
      <c r="AP54" s="282"/>
      <c r="AQ54" s="282"/>
      <c r="AR54" s="282"/>
      <c r="AS54" s="282"/>
    </row>
    <row r="55" spans="1:45" x14ac:dyDescent="0.2">
      <c r="A55" s="8" t="s">
        <v>199</v>
      </c>
      <c r="B55" s="8"/>
      <c r="C55" s="8"/>
      <c r="D55" s="15"/>
      <c r="E55" s="10"/>
      <c r="G55" s="18" t="str">
        <f>UnosPod!AC3</f>
        <v>0000/5</v>
      </c>
      <c r="H55" s="19"/>
      <c r="I55" s="19"/>
      <c r="J55" s="19"/>
      <c r="K55" s="19"/>
      <c r="L55" s="9"/>
      <c r="M55" s="9"/>
      <c r="N55" s="9"/>
      <c r="AA55" s="279"/>
      <c r="AB55" s="279"/>
      <c r="AC55" s="279"/>
      <c r="AD55" s="279"/>
      <c r="AE55" s="279"/>
      <c r="AF55" s="282"/>
      <c r="AG55" s="282"/>
      <c r="AH55" s="282"/>
      <c r="AI55" s="282"/>
      <c r="AJ55" s="282"/>
      <c r="AK55" s="282"/>
      <c r="AL55" s="282"/>
      <c r="AM55" s="279"/>
      <c r="AN55" s="279"/>
      <c r="AO55" s="279"/>
      <c r="AQ55" s="279"/>
      <c r="AR55" s="279"/>
      <c r="AS55" s="279"/>
    </row>
    <row r="56" spans="1:45" x14ac:dyDescent="0.2">
      <c r="A56" s="8" t="s">
        <v>109</v>
      </c>
      <c r="B56" s="8"/>
      <c r="C56" s="8"/>
      <c r="D56" s="15"/>
      <c r="E56" s="16"/>
      <c r="G56" s="20" t="str">
        <f>UnosPod!AN3</f>
        <v>057/000-000</v>
      </c>
      <c r="H56" s="21"/>
      <c r="I56" s="21"/>
      <c r="J56" s="21"/>
      <c r="K56" s="21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79"/>
      <c r="W56" s="279"/>
      <c r="X56" s="279"/>
      <c r="Y56" s="279"/>
      <c r="Z56" s="279"/>
      <c r="AA56" s="279"/>
      <c r="AB56" s="279"/>
      <c r="AR56" s="279"/>
      <c r="AS56" s="279"/>
    </row>
    <row r="57" spans="1:45" x14ac:dyDescent="0.2">
      <c r="AG57" s="23" t="s">
        <v>127</v>
      </c>
    </row>
    <row r="61" spans="1:45" ht="14.25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3"/>
      <c r="N61" s="13"/>
    </row>
    <row r="62" spans="1:45" ht="14.25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3"/>
      <c r="N62" s="13"/>
    </row>
    <row r="63" spans="1:45" ht="14.25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3"/>
      <c r="N63" s="13"/>
    </row>
    <row r="64" spans="1:45" ht="14.25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3"/>
      <c r="N64" s="13"/>
    </row>
    <row r="65" spans="1:46" ht="14.25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"/>
      <c r="N65" s="13"/>
    </row>
    <row r="66" spans="1:46" ht="14.25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"/>
      <c r="N66" s="13"/>
    </row>
    <row r="67" spans="1:46" ht="14.25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3"/>
      <c r="N67" s="13"/>
    </row>
    <row r="68" spans="1:46" s="277" customFormat="1" ht="18" x14ac:dyDescent="0.25">
      <c r="A68" s="432"/>
      <c r="B68" s="432" t="s">
        <v>1270</v>
      </c>
      <c r="C68" s="433"/>
      <c r="D68" s="434"/>
      <c r="E68" s="434"/>
      <c r="F68" s="434"/>
      <c r="G68" s="434"/>
      <c r="H68" s="434"/>
      <c r="I68" s="434"/>
      <c r="J68" s="434"/>
      <c r="K68" s="434"/>
      <c r="L68" s="434"/>
      <c r="M68" s="434"/>
      <c r="N68" s="434"/>
      <c r="O68" s="433"/>
      <c r="P68" s="433"/>
      <c r="Q68" s="433"/>
      <c r="R68" s="433"/>
      <c r="S68" s="433"/>
      <c r="T68" s="433"/>
      <c r="U68" s="433"/>
      <c r="V68" s="433"/>
      <c r="W68" s="433"/>
      <c r="X68" s="433"/>
      <c r="Y68" s="433"/>
      <c r="Z68" s="433"/>
      <c r="AA68" s="433"/>
      <c r="AB68" s="433"/>
      <c r="AC68" s="433"/>
      <c r="AD68" s="433"/>
      <c r="AE68" s="433"/>
      <c r="AF68" s="433"/>
      <c r="AG68" s="433"/>
      <c r="AH68" s="433"/>
      <c r="AI68" s="433"/>
      <c r="AJ68" s="433"/>
      <c r="AK68" s="433"/>
      <c r="AL68" s="433"/>
      <c r="AM68" s="433"/>
      <c r="AN68" s="433"/>
      <c r="AO68" s="433"/>
      <c r="AP68" s="433"/>
      <c r="AQ68" s="433"/>
      <c r="AR68" s="433"/>
      <c r="AS68" s="433"/>
      <c r="AT68" s="433"/>
    </row>
    <row r="69" spans="1:46" s="435" customFormat="1" ht="15" x14ac:dyDescent="0.2">
      <c r="A69" s="2893" t="str">
        <f ca="1">"Svi finansijski izvještaji "&amp;UnosPod!F8&amp;" "&amp;UnosPod!F9&amp;" za obračunski period "&amp;Baza!C12&amp;" - "&amp;Baza!C13&amp;PoslGod&amp;". godine u potpunosti su urađeni u skladu sa Zakona o računovodstvu i Međumarodnim standardima finansijskog izvještavanja (MSFI ) i tumačenjima Međunarodnog odbora za računovodstvene standarde (IASB)"</f>
        <v>Svi finansijski izvještaji PREDUZEĆE d.o.o. Banja Luka za obračunski period 01.01 - 31.12.2018. godine u potpunosti su urađeni u skladu sa Zakona o računovodstvu i Međumarodnim standardima finansijskog izvještavanja (MSFI ) i tumačenjima Međunarodnog odbora za računovodstvene standarde (IASB)</v>
      </c>
      <c r="B69" s="2893"/>
      <c r="C69" s="2893"/>
      <c r="D69" s="2893"/>
      <c r="E69" s="2893"/>
      <c r="F69" s="2893"/>
      <c r="G69" s="2893"/>
      <c r="H69" s="2893"/>
      <c r="I69" s="2893"/>
      <c r="J69" s="2893"/>
      <c r="K69" s="2893"/>
      <c r="L69" s="2893"/>
      <c r="M69" s="2893"/>
      <c r="N69" s="2893"/>
      <c r="O69" s="2893"/>
      <c r="P69" s="2893"/>
      <c r="Q69" s="2893"/>
      <c r="R69" s="2893"/>
      <c r="S69" s="2893"/>
      <c r="T69" s="2893"/>
      <c r="U69" s="2893"/>
      <c r="V69" s="2893"/>
      <c r="W69" s="2893"/>
      <c r="X69" s="2893"/>
      <c r="Y69" s="2893"/>
      <c r="Z69" s="2893"/>
      <c r="AA69" s="2893"/>
      <c r="AB69" s="2893"/>
      <c r="AC69" s="2893"/>
      <c r="AD69" s="2893"/>
      <c r="AE69" s="2893"/>
      <c r="AF69" s="2893"/>
      <c r="AG69" s="2893"/>
      <c r="AH69" s="2893"/>
      <c r="AI69" s="2893"/>
      <c r="AJ69" s="2893"/>
      <c r="AK69" s="2893"/>
      <c r="AL69" s="2893"/>
      <c r="AM69" s="2893"/>
      <c r="AN69" s="2893"/>
      <c r="AO69" s="2893"/>
      <c r="AP69" s="2893"/>
      <c r="AQ69" s="2893"/>
      <c r="AR69" s="2893"/>
      <c r="AS69" s="2893"/>
      <c r="AT69" s="2893"/>
    </row>
    <row r="70" spans="1:46" s="435" customFormat="1" ht="15" x14ac:dyDescent="0.2">
      <c r="A70" s="2893"/>
      <c r="B70" s="2893"/>
      <c r="C70" s="2893"/>
      <c r="D70" s="2893"/>
      <c r="E70" s="2893"/>
      <c r="F70" s="2893"/>
      <c r="G70" s="2893"/>
      <c r="H70" s="2893"/>
      <c r="I70" s="2893"/>
      <c r="J70" s="2893"/>
      <c r="K70" s="2893"/>
      <c r="L70" s="2893"/>
      <c r="M70" s="2893"/>
      <c r="N70" s="2893"/>
      <c r="O70" s="2893"/>
      <c r="P70" s="2893"/>
      <c r="Q70" s="2893"/>
      <c r="R70" s="2893"/>
      <c r="S70" s="2893"/>
      <c r="T70" s="2893"/>
      <c r="U70" s="2893"/>
      <c r="V70" s="2893"/>
      <c r="W70" s="2893"/>
      <c r="X70" s="2893"/>
      <c r="Y70" s="2893"/>
      <c r="Z70" s="2893"/>
      <c r="AA70" s="2893"/>
      <c r="AB70" s="2893"/>
      <c r="AC70" s="2893"/>
      <c r="AD70" s="2893"/>
      <c r="AE70" s="2893"/>
      <c r="AF70" s="2893"/>
      <c r="AG70" s="2893"/>
      <c r="AH70" s="2893"/>
      <c r="AI70" s="2893"/>
      <c r="AJ70" s="2893"/>
      <c r="AK70" s="2893"/>
      <c r="AL70" s="2893"/>
      <c r="AM70" s="2893"/>
      <c r="AN70" s="2893"/>
      <c r="AO70" s="2893"/>
      <c r="AP70" s="2893"/>
      <c r="AQ70" s="2893"/>
      <c r="AR70" s="2893"/>
      <c r="AS70" s="2893"/>
      <c r="AT70" s="2893"/>
    </row>
    <row r="71" spans="1:46" s="435" customFormat="1" ht="15" x14ac:dyDescent="0.2">
      <c r="A71" s="2893"/>
      <c r="B71" s="2893"/>
      <c r="C71" s="2893"/>
      <c r="D71" s="2893"/>
      <c r="E71" s="2893"/>
      <c r="F71" s="2893"/>
      <c r="G71" s="2893"/>
      <c r="H71" s="2893"/>
      <c r="I71" s="2893"/>
      <c r="J71" s="2893"/>
      <c r="K71" s="2893"/>
      <c r="L71" s="2893"/>
      <c r="M71" s="2893"/>
      <c r="N71" s="2893"/>
      <c r="O71" s="2893"/>
      <c r="P71" s="2893"/>
      <c r="Q71" s="2893"/>
      <c r="R71" s="2893"/>
      <c r="S71" s="2893"/>
      <c r="T71" s="2893"/>
      <c r="U71" s="2893"/>
      <c r="V71" s="2893"/>
      <c r="W71" s="2893"/>
      <c r="X71" s="2893"/>
      <c r="Y71" s="2893"/>
      <c r="Z71" s="2893"/>
      <c r="AA71" s="2893"/>
      <c r="AB71" s="2893"/>
      <c r="AC71" s="2893"/>
      <c r="AD71" s="2893"/>
      <c r="AE71" s="2893"/>
      <c r="AF71" s="2893"/>
      <c r="AG71" s="2893"/>
      <c r="AH71" s="2893"/>
      <c r="AI71" s="2893"/>
      <c r="AJ71" s="2893"/>
      <c r="AK71" s="2893"/>
      <c r="AL71" s="2893"/>
      <c r="AM71" s="2893"/>
      <c r="AN71" s="2893"/>
      <c r="AO71" s="2893"/>
      <c r="AP71" s="2893"/>
      <c r="AQ71" s="2893"/>
      <c r="AR71" s="2893"/>
      <c r="AS71" s="2893"/>
      <c r="AT71" s="2893"/>
    </row>
    <row r="72" spans="1:46" s="435" customFormat="1" ht="15" x14ac:dyDescent="0.2">
      <c r="A72" s="2893"/>
      <c r="B72" s="2893"/>
      <c r="C72" s="2893"/>
      <c r="D72" s="2893"/>
      <c r="E72" s="2893"/>
      <c r="F72" s="2893"/>
      <c r="G72" s="2893"/>
      <c r="H72" s="2893"/>
      <c r="I72" s="2893"/>
      <c r="J72" s="2893"/>
      <c r="K72" s="2893"/>
      <c r="L72" s="2893"/>
      <c r="M72" s="2893"/>
      <c r="N72" s="2893"/>
      <c r="O72" s="2893"/>
      <c r="P72" s="2893"/>
      <c r="Q72" s="2893"/>
      <c r="R72" s="2893"/>
      <c r="S72" s="2893"/>
      <c r="T72" s="2893"/>
      <c r="U72" s="2893"/>
      <c r="V72" s="2893"/>
      <c r="W72" s="2893"/>
      <c r="X72" s="2893"/>
      <c r="Y72" s="2893"/>
      <c r="Z72" s="2893"/>
      <c r="AA72" s="2893"/>
      <c r="AB72" s="2893"/>
      <c r="AC72" s="2893"/>
      <c r="AD72" s="2893"/>
      <c r="AE72" s="2893"/>
      <c r="AF72" s="2893"/>
      <c r="AG72" s="2893"/>
      <c r="AH72" s="2893"/>
      <c r="AI72" s="2893"/>
      <c r="AJ72" s="2893"/>
      <c r="AK72" s="2893"/>
      <c r="AL72" s="2893"/>
      <c r="AM72" s="2893"/>
      <c r="AN72" s="2893"/>
      <c r="AO72" s="2893"/>
      <c r="AP72" s="2893"/>
      <c r="AQ72" s="2893"/>
      <c r="AR72" s="2893"/>
      <c r="AS72" s="2893"/>
      <c r="AT72" s="2893"/>
    </row>
    <row r="73" spans="1:46" s="435" customFormat="1" ht="15" x14ac:dyDescent="0.2">
      <c r="A73" s="2893" t="s">
        <v>1290</v>
      </c>
      <c r="B73" s="2893"/>
      <c r="C73" s="2893"/>
      <c r="D73" s="2893"/>
      <c r="E73" s="2893"/>
      <c r="F73" s="2893"/>
      <c r="G73" s="2893"/>
      <c r="H73" s="2893"/>
      <c r="I73" s="2893"/>
      <c r="J73" s="2893"/>
      <c r="K73" s="2893"/>
      <c r="L73" s="2893"/>
      <c r="M73" s="2893"/>
      <c r="N73" s="2893"/>
      <c r="O73" s="2893"/>
      <c r="P73" s="2893"/>
      <c r="Q73" s="2893"/>
      <c r="R73" s="2893"/>
      <c r="S73" s="2893"/>
      <c r="T73" s="2893"/>
      <c r="U73" s="2893"/>
      <c r="V73" s="2893"/>
      <c r="W73" s="2893"/>
      <c r="X73" s="2893"/>
      <c r="Y73" s="2893"/>
      <c r="Z73" s="2893"/>
      <c r="AA73" s="2893"/>
      <c r="AB73" s="2893"/>
      <c r="AC73" s="2893"/>
      <c r="AD73" s="2893"/>
      <c r="AE73" s="2893"/>
      <c r="AF73" s="2893"/>
      <c r="AG73" s="2893"/>
      <c r="AH73" s="2893"/>
      <c r="AI73" s="2893"/>
      <c r="AJ73" s="2893"/>
      <c r="AK73" s="2893"/>
      <c r="AL73" s="2893"/>
      <c r="AM73" s="2893"/>
      <c r="AN73" s="2893"/>
      <c r="AO73" s="2893"/>
      <c r="AP73" s="2893"/>
      <c r="AQ73" s="2893"/>
      <c r="AR73" s="2893"/>
      <c r="AS73" s="2893"/>
      <c r="AT73" s="2893"/>
    </row>
    <row r="74" spans="1:46" s="435" customFormat="1" ht="15" x14ac:dyDescent="0.2">
      <c r="A74" s="2893"/>
      <c r="B74" s="2893"/>
      <c r="C74" s="2893"/>
      <c r="D74" s="2893"/>
      <c r="E74" s="2893"/>
      <c r="F74" s="2893"/>
      <c r="G74" s="2893"/>
      <c r="H74" s="2893"/>
      <c r="I74" s="2893"/>
      <c r="J74" s="2893"/>
      <c r="K74" s="2893"/>
      <c r="L74" s="2893"/>
      <c r="M74" s="2893"/>
      <c r="N74" s="2893"/>
      <c r="O74" s="2893"/>
      <c r="P74" s="2893"/>
      <c r="Q74" s="2893"/>
      <c r="R74" s="2893"/>
      <c r="S74" s="2893"/>
      <c r="T74" s="2893"/>
      <c r="U74" s="2893"/>
      <c r="V74" s="2893"/>
      <c r="W74" s="2893"/>
      <c r="X74" s="2893"/>
      <c r="Y74" s="2893"/>
      <c r="Z74" s="2893"/>
      <c r="AA74" s="2893"/>
      <c r="AB74" s="2893"/>
      <c r="AC74" s="2893"/>
      <c r="AD74" s="2893"/>
      <c r="AE74" s="2893"/>
      <c r="AF74" s="2893"/>
      <c r="AG74" s="2893"/>
      <c r="AH74" s="2893"/>
      <c r="AI74" s="2893"/>
      <c r="AJ74" s="2893"/>
      <c r="AK74" s="2893"/>
      <c r="AL74" s="2893"/>
      <c r="AM74" s="2893"/>
      <c r="AN74" s="2893"/>
      <c r="AO74" s="2893"/>
      <c r="AP74" s="2893"/>
      <c r="AQ74" s="2893"/>
      <c r="AR74" s="2893"/>
      <c r="AS74" s="2893"/>
      <c r="AT74" s="2893"/>
    </row>
    <row r="75" spans="1:46" s="435" customFormat="1" ht="15" x14ac:dyDescent="0.2">
      <c r="A75" s="2893"/>
      <c r="B75" s="2893"/>
      <c r="C75" s="2893"/>
      <c r="D75" s="2893"/>
      <c r="E75" s="2893"/>
      <c r="F75" s="2893"/>
      <c r="G75" s="2893"/>
      <c r="H75" s="2893"/>
      <c r="I75" s="2893"/>
      <c r="J75" s="2893"/>
      <c r="K75" s="2893"/>
      <c r="L75" s="2893"/>
      <c r="M75" s="2893"/>
      <c r="N75" s="2893"/>
      <c r="O75" s="2893"/>
      <c r="P75" s="2893"/>
      <c r="Q75" s="2893"/>
      <c r="R75" s="2893"/>
      <c r="S75" s="2893"/>
      <c r="T75" s="2893"/>
      <c r="U75" s="2893"/>
      <c r="V75" s="2893"/>
      <c r="W75" s="2893"/>
      <c r="X75" s="2893"/>
      <c r="Y75" s="2893"/>
      <c r="Z75" s="2893"/>
      <c r="AA75" s="2893"/>
      <c r="AB75" s="2893"/>
      <c r="AC75" s="2893"/>
      <c r="AD75" s="2893"/>
      <c r="AE75" s="2893"/>
      <c r="AF75" s="2893"/>
      <c r="AG75" s="2893"/>
      <c r="AH75" s="2893"/>
      <c r="AI75" s="2893"/>
      <c r="AJ75" s="2893"/>
      <c r="AK75" s="2893"/>
      <c r="AL75" s="2893"/>
      <c r="AM75" s="2893"/>
      <c r="AN75" s="2893"/>
      <c r="AO75" s="2893"/>
      <c r="AP75" s="2893"/>
      <c r="AQ75" s="2893"/>
      <c r="AR75" s="2893"/>
      <c r="AS75" s="2893"/>
      <c r="AT75" s="2893"/>
    </row>
    <row r="76" spans="1:46" s="435" customFormat="1" ht="15" x14ac:dyDescent="0.2">
      <c r="A76" s="2893"/>
      <c r="B76" s="2893"/>
      <c r="C76" s="2893"/>
      <c r="D76" s="2893"/>
      <c r="E76" s="2893"/>
      <c r="F76" s="2893"/>
      <c r="G76" s="2893"/>
      <c r="H76" s="2893"/>
      <c r="I76" s="2893"/>
      <c r="J76" s="2893"/>
      <c r="K76" s="2893"/>
      <c r="L76" s="2893"/>
      <c r="M76" s="2893"/>
      <c r="N76" s="2893"/>
      <c r="O76" s="2893"/>
      <c r="P76" s="2893"/>
      <c r="Q76" s="2893"/>
      <c r="R76" s="2893"/>
      <c r="S76" s="2893"/>
      <c r="T76" s="2893"/>
      <c r="U76" s="2893"/>
      <c r="V76" s="2893"/>
      <c r="W76" s="2893"/>
      <c r="X76" s="2893"/>
      <c r="Y76" s="2893"/>
      <c r="Z76" s="2893"/>
      <c r="AA76" s="2893"/>
      <c r="AB76" s="2893"/>
      <c r="AC76" s="2893"/>
      <c r="AD76" s="2893"/>
      <c r="AE76" s="2893"/>
      <c r="AF76" s="2893"/>
      <c r="AG76" s="2893"/>
      <c r="AH76" s="2893"/>
      <c r="AI76" s="2893"/>
      <c r="AJ76" s="2893"/>
      <c r="AK76" s="2893"/>
      <c r="AL76" s="2893"/>
      <c r="AM76" s="2893"/>
      <c r="AN76" s="2893"/>
      <c r="AO76" s="2893"/>
      <c r="AP76" s="2893"/>
      <c r="AQ76" s="2893"/>
      <c r="AR76" s="2893"/>
      <c r="AS76" s="2893"/>
      <c r="AT76" s="2893"/>
    </row>
    <row r="77" spans="1:46" s="435" customFormat="1" ht="15" x14ac:dyDescent="0.2">
      <c r="A77" s="436"/>
      <c r="B77" s="436"/>
      <c r="C77" s="436"/>
      <c r="D77" s="436"/>
      <c r="E77" s="436"/>
      <c r="F77" s="436"/>
      <c r="G77" s="436"/>
      <c r="H77" s="436"/>
      <c r="I77" s="436"/>
      <c r="J77" s="436"/>
      <c r="K77" s="436"/>
      <c r="L77" s="436"/>
      <c r="M77" s="436"/>
      <c r="N77" s="436"/>
      <c r="O77" s="436"/>
      <c r="P77" s="436"/>
      <c r="Q77" s="436"/>
      <c r="R77" s="436"/>
      <c r="S77" s="436"/>
      <c r="T77" s="436"/>
      <c r="U77" s="436"/>
      <c r="V77" s="436"/>
      <c r="W77" s="436"/>
      <c r="X77" s="436"/>
      <c r="Y77" s="436"/>
      <c r="Z77" s="436"/>
      <c r="AA77" s="436"/>
      <c r="AB77" s="436"/>
      <c r="AC77" s="436"/>
      <c r="AD77" s="436"/>
      <c r="AE77" s="436"/>
      <c r="AF77" s="436"/>
      <c r="AG77" s="436"/>
      <c r="AH77" s="436"/>
      <c r="AI77" s="436"/>
      <c r="AJ77" s="436"/>
      <c r="AK77" s="436"/>
      <c r="AL77" s="436"/>
      <c r="AM77" s="436"/>
      <c r="AN77" s="436"/>
      <c r="AO77" s="436"/>
      <c r="AP77" s="436"/>
      <c r="AQ77" s="436"/>
      <c r="AR77" s="436"/>
      <c r="AS77" s="436"/>
      <c r="AT77" s="436"/>
    </row>
    <row r="78" spans="1:46" s="435" customFormat="1" ht="15" x14ac:dyDescent="0.2">
      <c r="A78" s="383"/>
      <c r="B78" s="383"/>
      <c r="C78" s="383"/>
      <c r="D78" s="383"/>
      <c r="E78" s="383"/>
      <c r="F78" s="383"/>
      <c r="G78" s="383"/>
      <c r="H78" s="383"/>
      <c r="I78" s="383"/>
      <c r="J78" s="383"/>
      <c r="K78" s="383"/>
      <c r="L78" s="383"/>
    </row>
    <row r="79" spans="1:46" s="277" customFormat="1" ht="18" x14ac:dyDescent="0.25">
      <c r="A79" s="432"/>
      <c r="B79" s="432" t="s">
        <v>1271</v>
      </c>
      <c r="C79" s="433"/>
      <c r="D79" s="434"/>
      <c r="E79" s="434"/>
      <c r="F79" s="434"/>
      <c r="G79" s="434"/>
      <c r="H79" s="434"/>
      <c r="I79" s="434"/>
      <c r="J79" s="434"/>
      <c r="K79" s="434"/>
      <c r="L79" s="434"/>
      <c r="M79" s="434"/>
      <c r="N79" s="434"/>
      <c r="O79" s="433"/>
      <c r="P79" s="433"/>
      <c r="Q79" s="433"/>
      <c r="R79" s="433"/>
      <c r="S79" s="433"/>
      <c r="T79" s="433"/>
      <c r="U79" s="433"/>
      <c r="V79" s="433"/>
      <c r="W79" s="433"/>
      <c r="X79" s="433"/>
      <c r="Y79" s="433"/>
      <c r="Z79" s="433"/>
      <c r="AA79" s="433"/>
      <c r="AB79" s="433"/>
      <c r="AC79" s="433"/>
      <c r="AD79" s="433"/>
      <c r="AE79" s="433"/>
      <c r="AF79" s="433"/>
      <c r="AG79" s="433"/>
      <c r="AH79" s="433"/>
      <c r="AI79" s="433"/>
      <c r="AJ79" s="433"/>
      <c r="AK79" s="433"/>
      <c r="AL79" s="433"/>
      <c r="AM79" s="433"/>
      <c r="AN79" s="433"/>
      <c r="AO79" s="433"/>
      <c r="AP79" s="433"/>
      <c r="AQ79" s="433"/>
      <c r="AR79" s="433"/>
      <c r="AS79" s="433"/>
      <c r="AT79" s="433"/>
    </row>
    <row r="80" spans="1:46" s="277" customFormat="1" ht="15" x14ac:dyDescent="0.25">
      <c r="A80" s="393"/>
      <c r="B80" s="393"/>
      <c r="D80" s="379"/>
      <c r="E80" s="379"/>
      <c r="F80" s="379"/>
      <c r="G80" s="379"/>
      <c r="H80" s="379"/>
      <c r="I80" s="379"/>
      <c r="J80" s="379"/>
      <c r="K80" s="379"/>
      <c r="L80" s="379"/>
      <c r="M80" s="437"/>
      <c r="N80" s="437"/>
    </row>
    <row r="81" spans="1:46" s="435" customFormat="1" ht="15.75" x14ac:dyDescent="0.25">
      <c r="B81" s="438" t="s">
        <v>1272</v>
      </c>
    </row>
    <row r="82" spans="1:46" s="435" customFormat="1" ht="15" x14ac:dyDescent="0.2">
      <c r="A82" s="2893" t="s">
        <v>1291</v>
      </c>
      <c r="B82" s="2893"/>
      <c r="C82" s="2893"/>
      <c r="D82" s="2893"/>
      <c r="E82" s="2893"/>
      <c r="F82" s="2893"/>
      <c r="G82" s="2893"/>
      <c r="H82" s="2893"/>
      <c r="I82" s="2893"/>
      <c r="J82" s="2893"/>
      <c r="K82" s="2893"/>
      <c r="L82" s="2893"/>
      <c r="M82" s="2893"/>
      <c r="N82" s="2893"/>
      <c r="O82" s="2893"/>
      <c r="P82" s="2893"/>
      <c r="Q82" s="2893"/>
      <c r="R82" s="2893"/>
      <c r="S82" s="2893"/>
      <c r="T82" s="2893"/>
      <c r="U82" s="2893"/>
      <c r="V82" s="2893"/>
      <c r="W82" s="2893"/>
      <c r="X82" s="2893"/>
      <c r="Y82" s="2893"/>
      <c r="Z82" s="2893"/>
      <c r="AA82" s="2893"/>
      <c r="AB82" s="2893"/>
      <c r="AC82" s="2893"/>
      <c r="AD82" s="2893"/>
      <c r="AE82" s="2893"/>
      <c r="AF82" s="2893"/>
      <c r="AG82" s="2893"/>
      <c r="AH82" s="2893"/>
      <c r="AI82" s="2893"/>
      <c r="AJ82" s="2893"/>
      <c r="AK82" s="2893"/>
      <c r="AL82" s="2893"/>
      <c r="AM82" s="2893"/>
      <c r="AN82" s="2893"/>
      <c r="AO82" s="2893"/>
      <c r="AP82" s="2893"/>
      <c r="AQ82" s="2893"/>
      <c r="AR82" s="2893"/>
      <c r="AS82" s="2893"/>
      <c r="AT82" s="2893"/>
    </row>
    <row r="83" spans="1:46" s="435" customFormat="1" ht="15" x14ac:dyDescent="0.2">
      <c r="A83" s="2893"/>
      <c r="B83" s="2893"/>
      <c r="C83" s="2893"/>
      <c r="D83" s="2893"/>
      <c r="E83" s="2893"/>
      <c r="F83" s="2893"/>
      <c r="G83" s="2893"/>
      <c r="H83" s="2893"/>
      <c r="I83" s="2893"/>
      <c r="J83" s="2893"/>
      <c r="K83" s="2893"/>
      <c r="L83" s="2893"/>
      <c r="M83" s="2893"/>
      <c r="N83" s="2893"/>
      <c r="O83" s="2893"/>
      <c r="P83" s="2893"/>
      <c r="Q83" s="2893"/>
      <c r="R83" s="2893"/>
      <c r="S83" s="2893"/>
      <c r="T83" s="2893"/>
      <c r="U83" s="2893"/>
      <c r="V83" s="2893"/>
      <c r="W83" s="2893"/>
      <c r="X83" s="2893"/>
      <c r="Y83" s="2893"/>
      <c r="Z83" s="2893"/>
      <c r="AA83" s="2893"/>
      <c r="AB83" s="2893"/>
      <c r="AC83" s="2893"/>
      <c r="AD83" s="2893"/>
      <c r="AE83" s="2893"/>
      <c r="AF83" s="2893"/>
      <c r="AG83" s="2893"/>
      <c r="AH83" s="2893"/>
      <c r="AI83" s="2893"/>
      <c r="AJ83" s="2893"/>
      <c r="AK83" s="2893"/>
      <c r="AL83" s="2893"/>
      <c r="AM83" s="2893"/>
      <c r="AN83" s="2893"/>
      <c r="AO83" s="2893"/>
      <c r="AP83" s="2893"/>
      <c r="AQ83" s="2893"/>
      <c r="AR83" s="2893"/>
      <c r="AS83" s="2893"/>
      <c r="AT83" s="2893"/>
    </row>
    <row r="84" spans="1:46" s="435" customFormat="1" ht="15" x14ac:dyDescent="0.2">
      <c r="A84" s="2893"/>
      <c r="B84" s="2893"/>
      <c r="C84" s="2893"/>
      <c r="D84" s="2893"/>
      <c r="E84" s="2893"/>
      <c r="F84" s="2893"/>
      <c r="G84" s="2893"/>
      <c r="H84" s="2893"/>
      <c r="I84" s="2893"/>
      <c r="J84" s="2893"/>
      <c r="K84" s="2893"/>
      <c r="L84" s="2893"/>
      <c r="M84" s="2893"/>
      <c r="N84" s="2893"/>
      <c r="O84" s="2893"/>
      <c r="P84" s="2893"/>
      <c r="Q84" s="2893"/>
      <c r="R84" s="2893"/>
      <c r="S84" s="2893"/>
      <c r="T84" s="2893"/>
      <c r="U84" s="2893"/>
      <c r="V84" s="2893"/>
      <c r="W84" s="2893"/>
      <c r="X84" s="2893"/>
      <c r="Y84" s="2893"/>
      <c r="Z84" s="2893"/>
      <c r="AA84" s="2893"/>
      <c r="AB84" s="2893"/>
      <c r="AC84" s="2893"/>
      <c r="AD84" s="2893"/>
      <c r="AE84" s="2893"/>
      <c r="AF84" s="2893"/>
      <c r="AG84" s="2893"/>
      <c r="AH84" s="2893"/>
      <c r="AI84" s="2893"/>
      <c r="AJ84" s="2893"/>
      <c r="AK84" s="2893"/>
      <c r="AL84" s="2893"/>
      <c r="AM84" s="2893"/>
      <c r="AN84" s="2893"/>
      <c r="AO84" s="2893"/>
      <c r="AP84" s="2893"/>
      <c r="AQ84" s="2893"/>
      <c r="AR84" s="2893"/>
      <c r="AS84" s="2893"/>
      <c r="AT84" s="2893"/>
    </row>
    <row r="85" spans="1:46" s="435" customFormat="1" ht="15" x14ac:dyDescent="0.2">
      <c r="A85" s="2893" t="s">
        <v>1292</v>
      </c>
      <c r="B85" s="2893"/>
      <c r="C85" s="2893"/>
      <c r="D85" s="2893"/>
      <c r="E85" s="2893"/>
      <c r="F85" s="2893"/>
      <c r="G85" s="2893"/>
      <c r="H85" s="2893"/>
      <c r="I85" s="2893"/>
      <c r="J85" s="2893"/>
      <c r="K85" s="2893"/>
      <c r="L85" s="2893"/>
      <c r="M85" s="2893"/>
      <c r="N85" s="2893"/>
      <c r="O85" s="2893"/>
      <c r="P85" s="2893"/>
      <c r="Q85" s="2893"/>
      <c r="R85" s="2893"/>
      <c r="S85" s="2893"/>
      <c r="T85" s="2893"/>
      <c r="U85" s="2893"/>
      <c r="V85" s="2893"/>
      <c r="W85" s="2893"/>
      <c r="X85" s="2893"/>
      <c r="Y85" s="2893"/>
      <c r="Z85" s="2893"/>
      <c r="AA85" s="2893"/>
      <c r="AB85" s="2893"/>
      <c r="AC85" s="2893"/>
      <c r="AD85" s="2893"/>
      <c r="AE85" s="2893"/>
      <c r="AF85" s="2893"/>
      <c r="AG85" s="2893"/>
      <c r="AH85" s="2893"/>
      <c r="AI85" s="2893"/>
      <c r="AJ85" s="2893"/>
      <c r="AK85" s="2893"/>
      <c r="AL85" s="2893"/>
      <c r="AM85" s="2893"/>
      <c r="AN85" s="2893"/>
      <c r="AO85" s="2893"/>
      <c r="AP85" s="2893"/>
      <c r="AQ85" s="2893"/>
      <c r="AR85" s="2893"/>
      <c r="AS85" s="2893"/>
      <c r="AT85" s="2893"/>
    </row>
    <row r="86" spans="1:46" s="435" customFormat="1" ht="15" x14ac:dyDescent="0.2">
      <c r="A86" s="2893"/>
      <c r="B86" s="2893"/>
      <c r="C86" s="2893"/>
      <c r="D86" s="2893"/>
      <c r="E86" s="2893"/>
      <c r="F86" s="2893"/>
      <c r="G86" s="2893"/>
      <c r="H86" s="2893"/>
      <c r="I86" s="2893"/>
      <c r="J86" s="2893"/>
      <c r="K86" s="2893"/>
      <c r="L86" s="2893"/>
      <c r="M86" s="2893"/>
      <c r="N86" s="2893"/>
      <c r="O86" s="2893"/>
      <c r="P86" s="2893"/>
      <c r="Q86" s="2893"/>
      <c r="R86" s="2893"/>
      <c r="S86" s="2893"/>
      <c r="T86" s="2893"/>
      <c r="U86" s="2893"/>
      <c r="V86" s="2893"/>
      <c r="W86" s="2893"/>
      <c r="X86" s="2893"/>
      <c r="Y86" s="2893"/>
      <c r="Z86" s="2893"/>
      <c r="AA86" s="2893"/>
      <c r="AB86" s="2893"/>
      <c r="AC86" s="2893"/>
      <c r="AD86" s="2893"/>
      <c r="AE86" s="2893"/>
      <c r="AF86" s="2893"/>
      <c r="AG86" s="2893"/>
      <c r="AH86" s="2893"/>
      <c r="AI86" s="2893"/>
      <c r="AJ86" s="2893"/>
      <c r="AK86" s="2893"/>
      <c r="AL86" s="2893"/>
      <c r="AM86" s="2893"/>
      <c r="AN86" s="2893"/>
      <c r="AO86" s="2893"/>
      <c r="AP86" s="2893"/>
      <c r="AQ86" s="2893"/>
      <c r="AR86" s="2893"/>
      <c r="AS86" s="2893"/>
      <c r="AT86" s="2893"/>
    </row>
    <row r="87" spans="1:46" s="435" customFormat="1" ht="15" x14ac:dyDescent="0.2">
      <c r="A87" s="2893"/>
      <c r="B87" s="2893"/>
      <c r="C87" s="2893"/>
      <c r="D87" s="2893"/>
      <c r="E87" s="2893"/>
      <c r="F87" s="2893"/>
      <c r="G87" s="2893"/>
      <c r="H87" s="2893"/>
      <c r="I87" s="2893"/>
      <c r="J87" s="2893"/>
      <c r="K87" s="2893"/>
      <c r="L87" s="2893"/>
      <c r="M87" s="2893"/>
      <c r="N87" s="2893"/>
      <c r="O87" s="2893"/>
      <c r="P87" s="2893"/>
      <c r="Q87" s="2893"/>
      <c r="R87" s="2893"/>
      <c r="S87" s="2893"/>
      <c r="T87" s="2893"/>
      <c r="U87" s="2893"/>
      <c r="V87" s="2893"/>
      <c r="W87" s="2893"/>
      <c r="X87" s="2893"/>
      <c r="Y87" s="2893"/>
      <c r="Z87" s="2893"/>
      <c r="AA87" s="2893"/>
      <c r="AB87" s="2893"/>
      <c r="AC87" s="2893"/>
      <c r="AD87" s="2893"/>
      <c r="AE87" s="2893"/>
      <c r="AF87" s="2893"/>
      <c r="AG87" s="2893"/>
      <c r="AH87" s="2893"/>
      <c r="AI87" s="2893"/>
      <c r="AJ87" s="2893"/>
      <c r="AK87" s="2893"/>
      <c r="AL87" s="2893"/>
      <c r="AM87" s="2893"/>
      <c r="AN87" s="2893"/>
      <c r="AO87" s="2893"/>
      <c r="AP87" s="2893"/>
      <c r="AQ87" s="2893"/>
      <c r="AR87" s="2893"/>
      <c r="AS87" s="2893"/>
      <c r="AT87" s="2893"/>
    </row>
    <row r="88" spans="1:46" s="435" customFormat="1" ht="15" x14ac:dyDescent="0.2">
      <c r="A88" s="2893" t="s">
        <v>1293</v>
      </c>
      <c r="B88" s="2893"/>
      <c r="C88" s="2893"/>
      <c r="D88" s="2893"/>
      <c r="E88" s="2893"/>
      <c r="F88" s="2893"/>
      <c r="G88" s="2893"/>
      <c r="H88" s="2893"/>
      <c r="I88" s="2893"/>
      <c r="J88" s="2893"/>
      <c r="K88" s="2893"/>
      <c r="L88" s="2893"/>
      <c r="M88" s="2893"/>
      <c r="N88" s="2893"/>
      <c r="O88" s="2893"/>
      <c r="P88" s="2893"/>
      <c r="Q88" s="2893"/>
      <c r="R88" s="2893"/>
      <c r="S88" s="2893"/>
      <c r="T88" s="2893"/>
      <c r="U88" s="2893"/>
      <c r="V88" s="2893"/>
      <c r="W88" s="2893"/>
      <c r="X88" s="2893"/>
      <c r="Y88" s="2893"/>
      <c r="Z88" s="2893"/>
      <c r="AA88" s="2893"/>
      <c r="AB88" s="2893"/>
      <c r="AC88" s="2893"/>
      <c r="AD88" s="2893"/>
      <c r="AE88" s="2893"/>
      <c r="AF88" s="2893"/>
      <c r="AG88" s="2893"/>
      <c r="AH88" s="2893"/>
      <c r="AI88" s="2893"/>
      <c r="AJ88" s="2893"/>
      <c r="AK88" s="2893"/>
      <c r="AL88" s="2893"/>
      <c r="AM88" s="2893"/>
      <c r="AN88" s="2893"/>
      <c r="AO88" s="2893"/>
      <c r="AP88" s="2893"/>
      <c r="AQ88" s="2893"/>
      <c r="AR88" s="2893"/>
      <c r="AS88" s="2893"/>
      <c r="AT88" s="2893"/>
    </row>
    <row r="89" spans="1:46" s="435" customFormat="1" ht="15" x14ac:dyDescent="0.2">
      <c r="A89" s="2893"/>
      <c r="B89" s="2893"/>
      <c r="C89" s="2893"/>
      <c r="D89" s="2893"/>
      <c r="E89" s="2893"/>
      <c r="F89" s="2893"/>
      <c r="G89" s="2893"/>
      <c r="H89" s="2893"/>
      <c r="I89" s="2893"/>
      <c r="J89" s="2893"/>
      <c r="K89" s="2893"/>
      <c r="L89" s="2893"/>
      <c r="M89" s="2893"/>
      <c r="N89" s="2893"/>
      <c r="O89" s="2893"/>
      <c r="P89" s="2893"/>
      <c r="Q89" s="2893"/>
      <c r="R89" s="2893"/>
      <c r="S89" s="2893"/>
      <c r="T89" s="2893"/>
      <c r="U89" s="2893"/>
      <c r="V89" s="2893"/>
      <c r="W89" s="2893"/>
      <c r="X89" s="2893"/>
      <c r="Y89" s="2893"/>
      <c r="Z89" s="2893"/>
      <c r="AA89" s="2893"/>
      <c r="AB89" s="2893"/>
      <c r="AC89" s="2893"/>
      <c r="AD89" s="2893"/>
      <c r="AE89" s="2893"/>
      <c r="AF89" s="2893"/>
      <c r="AG89" s="2893"/>
      <c r="AH89" s="2893"/>
      <c r="AI89" s="2893"/>
      <c r="AJ89" s="2893"/>
      <c r="AK89" s="2893"/>
      <c r="AL89" s="2893"/>
      <c r="AM89" s="2893"/>
      <c r="AN89" s="2893"/>
      <c r="AO89" s="2893"/>
      <c r="AP89" s="2893"/>
      <c r="AQ89" s="2893"/>
      <c r="AR89" s="2893"/>
      <c r="AS89" s="2893"/>
      <c r="AT89" s="2893"/>
    </row>
    <row r="90" spans="1:46" s="435" customFormat="1" ht="15" x14ac:dyDescent="0.2">
      <c r="A90" s="2893"/>
      <c r="B90" s="2893"/>
      <c r="C90" s="2893"/>
      <c r="D90" s="2893"/>
      <c r="E90" s="2893"/>
      <c r="F90" s="2893"/>
      <c r="G90" s="2893"/>
      <c r="H90" s="2893"/>
      <c r="I90" s="2893"/>
      <c r="J90" s="2893"/>
      <c r="K90" s="2893"/>
      <c r="L90" s="2893"/>
      <c r="M90" s="2893"/>
      <c r="N90" s="2893"/>
      <c r="O90" s="2893"/>
      <c r="P90" s="2893"/>
      <c r="Q90" s="2893"/>
      <c r="R90" s="2893"/>
      <c r="S90" s="2893"/>
      <c r="T90" s="2893"/>
      <c r="U90" s="2893"/>
      <c r="V90" s="2893"/>
      <c r="W90" s="2893"/>
      <c r="X90" s="2893"/>
      <c r="Y90" s="2893"/>
      <c r="Z90" s="2893"/>
      <c r="AA90" s="2893"/>
      <c r="AB90" s="2893"/>
      <c r="AC90" s="2893"/>
      <c r="AD90" s="2893"/>
      <c r="AE90" s="2893"/>
      <c r="AF90" s="2893"/>
      <c r="AG90" s="2893"/>
      <c r="AH90" s="2893"/>
      <c r="AI90" s="2893"/>
      <c r="AJ90" s="2893"/>
      <c r="AK90" s="2893"/>
      <c r="AL90" s="2893"/>
      <c r="AM90" s="2893"/>
      <c r="AN90" s="2893"/>
      <c r="AO90" s="2893"/>
      <c r="AP90" s="2893"/>
      <c r="AQ90" s="2893"/>
      <c r="AR90" s="2893"/>
      <c r="AS90" s="2893"/>
      <c r="AT90" s="2893"/>
    </row>
    <row r="91" spans="1:46" s="435" customFormat="1" ht="15" x14ac:dyDescent="0.2">
      <c r="A91" s="2893" t="s">
        <v>1294</v>
      </c>
      <c r="B91" s="2893"/>
      <c r="C91" s="2893"/>
      <c r="D91" s="2893"/>
      <c r="E91" s="2893"/>
      <c r="F91" s="2893"/>
      <c r="G91" s="2893"/>
      <c r="H91" s="2893"/>
      <c r="I91" s="2893"/>
      <c r="J91" s="2893"/>
      <c r="K91" s="2893"/>
      <c r="L91" s="2893"/>
      <c r="M91" s="2893"/>
      <c r="N91" s="2893"/>
      <c r="O91" s="2893"/>
      <c r="P91" s="2893"/>
      <c r="Q91" s="2893"/>
      <c r="R91" s="2893"/>
      <c r="S91" s="2893"/>
      <c r="T91" s="2893"/>
      <c r="U91" s="2893"/>
      <c r="V91" s="2893"/>
      <c r="W91" s="2893"/>
      <c r="X91" s="2893"/>
      <c r="Y91" s="2893"/>
      <c r="Z91" s="2893"/>
      <c r="AA91" s="2893"/>
      <c r="AB91" s="2893"/>
      <c r="AC91" s="2893"/>
      <c r="AD91" s="2893"/>
      <c r="AE91" s="2893"/>
      <c r="AF91" s="2893"/>
      <c r="AG91" s="2893"/>
      <c r="AH91" s="2893"/>
      <c r="AI91" s="2893"/>
      <c r="AJ91" s="2893"/>
      <c r="AK91" s="2893"/>
      <c r="AL91" s="2893"/>
      <c r="AM91" s="2893"/>
      <c r="AN91" s="2893"/>
      <c r="AO91" s="2893"/>
      <c r="AP91" s="2893"/>
      <c r="AQ91" s="2893"/>
      <c r="AR91" s="2893"/>
      <c r="AS91" s="2893"/>
      <c r="AT91" s="2893"/>
    </row>
    <row r="92" spans="1:46" s="435" customFormat="1" ht="15" x14ac:dyDescent="0.2">
      <c r="A92" s="2893"/>
      <c r="B92" s="2893"/>
      <c r="C92" s="2893"/>
      <c r="D92" s="2893"/>
      <c r="E92" s="2893"/>
      <c r="F92" s="2893"/>
      <c r="G92" s="2893"/>
      <c r="H92" s="2893"/>
      <c r="I92" s="2893"/>
      <c r="J92" s="2893"/>
      <c r="K92" s="2893"/>
      <c r="L92" s="2893"/>
      <c r="M92" s="2893"/>
      <c r="N92" s="2893"/>
      <c r="O92" s="2893"/>
      <c r="P92" s="2893"/>
      <c r="Q92" s="2893"/>
      <c r="R92" s="2893"/>
      <c r="S92" s="2893"/>
      <c r="T92" s="2893"/>
      <c r="U92" s="2893"/>
      <c r="V92" s="2893"/>
      <c r="W92" s="2893"/>
      <c r="X92" s="2893"/>
      <c r="Y92" s="2893"/>
      <c r="Z92" s="2893"/>
      <c r="AA92" s="2893"/>
      <c r="AB92" s="2893"/>
      <c r="AC92" s="2893"/>
      <c r="AD92" s="2893"/>
      <c r="AE92" s="2893"/>
      <c r="AF92" s="2893"/>
      <c r="AG92" s="2893"/>
      <c r="AH92" s="2893"/>
      <c r="AI92" s="2893"/>
      <c r="AJ92" s="2893"/>
      <c r="AK92" s="2893"/>
      <c r="AL92" s="2893"/>
      <c r="AM92" s="2893"/>
      <c r="AN92" s="2893"/>
      <c r="AO92" s="2893"/>
      <c r="AP92" s="2893"/>
      <c r="AQ92" s="2893"/>
      <c r="AR92" s="2893"/>
      <c r="AS92" s="2893"/>
      <c r="AT92" s="2893"/>
    </row>
    <row r="93" spans="1:46" s="435" customFormat="1" ht="15" x14ac:dyDescent="0.2">
      <c r="A93" s="2893"/>
      <c r="B93" s="2893"/>
      <c r="C93" s="2893"/>
      <c r="D93" s="2893"/>
      <c r="E93" s="2893"/>
      <c r="F93" s="2893"/>
      <c r="G93" s="2893"/>
      <c r="H93" s="2893"/>
      <c r="I93" s="2893"/>
      <c r="J93" s="2893"/>
      <c r="K93" s="2893"/>
      <c r="L93" s="2893"/>
      <c r="M93" s="2893"/>
      <c r="N93" s="2893"/>
      <c r="O93" s="2893"/>
      <c r="P93" s="2893"/>
      <c r="Q93" s="2893"/>
      <c r="R93" s="2893"/>
      <c r="S93" s="2893"/>
      <c r="T93" s="2893"/>
      <c r="U93" s="2893"/>
      <c r="V93" s="2893"/>
      <c r="W93" s="2893"/>
      <c r="X93" s="2893"/>
      <c r="Y93" s="2893"/>
      <c r="Z93" s="2893"/>
      <c r="AA93" s="2893"/>
      <c r="AB93" s="2893"/>
      <c r="AC93" s="2893"/>
      <c r="AD93" s="2893"/>
      <c r="AE93" s="2893"/>
      <c r="AF93" s="2893"/>
      <c r="AG93" s="2893"/>
      <c r="AH93" s="2893"/>
      <c r="AI93" s="2893"/>
      <c r="AJ93" s="2893"/>
      <c r="AK93" s="2893"/>
      <c r="AL93" s="2893"/>
      <c r="AM93" s="2893"/>
      <c r="AN93" s="2893"/>
      <c r="AO93" s="2893"/>
      <c r="AP93" s="2893"/>
      <c r="AQ93" s="2893"/>
      <c r="AR93" s="2893"/>
      <c r="AS93" s="2893"/>
      <c r="AT93" s="2893"/>
    </row>
    <row r="94" spans="1:46" s="435" customFormat="1" ht="15" x14ac:dyDescent="0.2">
      <c r="A94" s="436"/>
      <c r="B94" s="436"/>
      <c r="C94" s="436"/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  <c r="R94" s="436"/>
      <c r="S94" s="436"/>
      <c r="T94" s="436"/>
      <c r="U94" s="436"/>
      <c r="V94" s="436"/>
      <c r="W94" s="436"/>
      <c r="X94" s="436"/>
      <c r="Y94" s="436"/>
      <c r="Z94" s="436"/>
      <c r="AA94" s="436"/>
      <c r="AB94" s="436"/>
      <c r="AC94" s="436"/>
      <c r="AD94" s="436"/>
      <c r="AE94" s="436"/>
      <c r="AF94" s="436"/>
      <c r="AG94" s="436"/>
      <c r="AH94" s="436"/>
      <c r="AI94" s="436"/>
      <c r="AJ94" s="436"/>
      <c r="AK94" s="436"/>
      <c r="AL94" s="436"/>
      <c r="AM94" s="436"/>
      <c r="AN94" s="436"/>
      <c r="AO94" s="436"/>
      <c r="AP94" s="436"/>
      <c r="AQ94" s="436"/>
      <c r="AR94" s="436"/>
      <c r="AS94" s="436"/>
      <c r="AT94" s="436"/>
    </row>
    <row r="95" spans="1:46" s="435" customFormat="1" ht="15" x14ac:dyDescent="0.2">
      <c r="A95" s="383" t="s">
        <v>1295</v>
      </c>
      <c r="B95" s="383"/>
      <c r="C95" s="383"/>
      <c r="E95" s="383"/>
      <c r="F95" s="383"/>
      <c r="G95" s="383"/>
      <c r="H95" s="383"/>
      <c r="I95" s="383"/>
      <c r="J95" s="383"/>
      <c r="K95" s="383"/>
      <c r="L95" s="383"/>
    </row>
    <row r="96" spans="1:46" s="435" customFormat="1" ht="24" customHeight="1" x14ac:dyDescent="0.2">
      <c r="A96" s="2895" t="str">
        <f>Analiza!A74</f>
        <v>-U obračunskom periodu nisu ostvareni prihodi.</v>
      </c>
      <c r="B96" s="2895"/>
      <c r="C96" s="2895"/>
      <c r="D96" s="2895"/>
      <c r="E96" s="2895"/>
      <c r="F96" s="2895"/>
      <c r="G96" s="2895"/>
      <c r="H96" s="2895"/>
      <c r="I96" s="2895"/>
      <c r="J96" s="2895"/>
      <c r="K96" s="2895"/>
      <c r="L96" s="2895"/>
      <c r="M96" s="2895"/>
      <c r="N96" s="2895"/>
      <c r="O96" s="2895"/>
      <c r="P96" s="2895"/>
      <c r="Q96" s="2895"/>
      <c r="R96" s="2895"/>
      <c r="S96" s="2895"/>
      <c r="T96" s="2895"/>
      <c r="U96" s="2895"/>
      <c r="V96" s="2895"/>
      <c r="W96" s="2895"/>
      <c r="X96" s="2895"/>
      <c r="Y96" s="2895"/>
      <c r="Z96" s="2895"/>
      <c r="AA96" s="2895"/>
      <c r="AB96" s="2895"/>
      <c r="AC96" s="2895"/>
      <c r="AD96" s="2895"/>
      <c r="AE96" s="2895"/>
      <c r="AF96" s="2895"/>
      <c r="AG96" s="2895"/>
      <c r="AH96" s="2895"/>
      <c r="AI96" s="2895"/>
      <c r="AJ96" s="2895"/>
      <c r="AK96" s="2895"/>
      <c r="AL96" s="2895"/>
      <c r="AM96" s="2895"/>
      <c r="AN96" s="2895"/>
      <c r="AO96" s="2895"/>
      <c r="AP96" s="2895"/>
      <c r="AQ96" s="2895"/>
      <c r="AR96" s="2895"/>
      <c r="AS96" s="2895"/>
      <c r="AT96" s="2895"/>
    </row>
    <row r="97" spans="1:46" s="435" customFormat="1" ht="15" x14ac:dyDescent="0.2">
      <c r="A97" s="2895"/>
      <c r="B97" s="2895"/>
      <c r="C97" s="2895"/>
      <c r="D97" s="2895"/>
      <c r="E97" s="2895"/>
      <c r="F97" s="2895"/>
      <c r="G97" s="2895"/>
      <c r="H97" s="2895"/>
      <c r="I97" s="2895"/>
      <c r="J97" s="2895"/>
      <c r="K97" s="2895"/>
      <c r="L97" s="2895"/>
      <c r="M97" s="2895"/>
      <c r="N97" s="2895"/>
      <c r="O97" s="2895"/>
      <c r="P97" s="2895"/>
      <c r="Q97" s="2895"/>
      <c r="R97" s="2895"/>
      <c r="S97" s="2895"/>
      <c r="T97" s="2895"/>
      <c r="U97" s="2895"/>
      <c r="V97" s="2895"/>
      <c r="W97" s="2895"/>
      <c r="X97" s="2895"/>
      <c r="Y97" s="2895"/>
      <c r="Z97" s="2895"/>
      <c r="AA97" s="2895"/>
      <c r="AB97" s="2895"/>
      <c r="AC97" s="2895"/>
      <c r="AD97" s="2895"/>
      <c r="AE97" s="2895"/>
      <c r="AF97" s="2895"/>
      <c r="AG97" s="2895"/>
      <c r="AH97" s="2895"/>
      <c r="AI97" s="2895"/>
      <c r="AJ97" s="2895"/>
      <c r="AK97" s="2895"/>
      <c r="AL97" s="2895"/>
      <c r="AM97" s="2895"/>
      <c r="AN97" s="2895"/>
      <c r="AO97" s="2895"/>
      <c r="AP97" s="2895"/>
      <c r="AQ97" s="2895"/>
      <c r="AR97" s="2895"/>
      <c r="AS97" s="2895"/>
      <c r="AT97" s="2895"/>
    </row>
    <row r="98" spans="1:46" s="435" customFormat="1" ht="16.5" customHeight="1" x14ac:dyDescent="0.2">
      <c r="A98" s="2895" t="str">
        <f>Analiza!A76</f>
        <v>-</v>
      </c>
      <c r="B98" s="2895"/>
      <c r="C98" s="2895"/>
      <c r="D98" s="2895"/>
      <c r="E98" s="2895"/>
      <c r="F98" s="2895"/>
      <c r="G98" s="2895"/>
      <c r="H98" s="2895"/>
      <c r="I98" s="2895"/>
      <c r="J98" s="2895"/>
      <c r="K98" s="2895"/>
      <c r="L98" s="2895"/>
      <c r="M98" s="2895"/>
      <c r="N98" s="2895"/>
      <c r="O98" s="2895"/>
      <c r="P98" s="2895"/>
      <c r="Q98" s="2895"/>
      <c r="R98" s="2895"/>
      <c r="S98" s="2895"/>
      <c r="T98" s="2895"/>
      <c r="U98" s="2895"/>
      <c r="V98" s="2895"/>
      <c r="W98" s="2895"/>
      <c r="X98" s="2895"/>
      <c r="Y98" s="2895"/>
      <c r="Z98" s="2895"/>
      <c r="AA98" s="2895"/>
      <c r="AB98" s="2895"/>
      <c r="AC98" s="2895"/>
      <c r="AD98" s="2895"/>
      <c r="AE98" s="2895"/>
      <c r="AF98" s="2895"/>
      <c r="AG98" s="2895"/>
      <c r="AH98" s="2895"/>
      <c r="AI98" s="2895"/>
      <c r="AJ98" s="2895"/>
      <c r="AK98" s="2895"/>
      <c r="AL98" s="2895"/>
      <c r="AM98" s="2895"/>
      <c r="AN98" s="2895"/>
      <c r="AO98" s="2895"/>
      <c r="AP98" s="2895"/>
      <c r="AQ98" s="2895"/>
      <c r="AR98" s="2895"/>
      <c r="AS98" s="2895"/>
      <c r="AT98" s="2895"/>
    </row>
    <row r="99" spans="1:46" s="435" customFormat="1" ht="15.75" customHeight="1" x14ac:dyDescent="0.2">
      <c r="A99" s="2895"/>
      <c r="B99" s="2895"/>
      <c r="C99" s="2895"/>
      <c r="D99" s="2895"/>
      <c r="E99" s="2895"/>
      <c r="F99" s="2895"/>
      <c r="G99" s="2895"/>
      <c r="H99" s="2895"/>
      <c r="I99" s="2895"/>
      <c r="J99" s="2895"/>
      <c r="K99" s="2895"/>
      <c r="L99" s="2895"/>
      <c r="M99" s="2895"/>
      <c r="N99" s="2895"/>
      <c r="O99" s="2895"/>
      <c r="P99" s="2895"/>
      <c r="Q99" s="2895"/>
      <c r="R99" s="2895"/>
      <c r="S99" s="2895"/>
      <c r="T99" s="2895"/>
      <c r="U99" s="2895"/>
      <c r="V99" s="2895"/>
      <c r="W99" s="2895"/>
      <c r="X99" s="2895"/>
      <c r="Y99" s="2895"/>
      <c r="Z99" s="2895"/>
      <c r="AA99" s="2895"/>
      <c r="AB99" s="2895"/>
      <c r="AC99" s="2895"/>
      <c r="AD99" s="2895"/>
      <c r="AE99" s="2895"/>
      <c r="AF99" s="2895"/>
      <c r="AG99" s="2895"/>
      <c r="AH99" s="2895"/>
      <c r="AI99" s="2895"/>
      <c r="AJ99" s="2895"/>
      <c r="AK99" s="2895"/>
      <c r="AL99" s="2895"/>
      <c r="AM99" s="2895"/>
      <c r="AN99" s="2895"/>
      <c r="AO99" s="2895"/>
      <c r="AP99" s="2895"/>
      <c r="AQ99" s="2895"/>
      <c r="AR99" s="2895"/>
      <c r="AS99" s="2895"/>
      <c r="AT99" s="2895"/>
    </row>
    <row r="100" spans="1:46" s="435" customFormat="1" ht="15.75" customHeight="1" x14ac:dyDescent="0.2">
      <c r="A100" s="2895" t="str">
        <f>Analiza!A78</f>
        <v>-</v>
      </c>
      <c r="B100" s="2895"/>
      <c r="C100" s="2895"/>
      <c r="D100" s="2895"/>
      <c r="E100" s="2895"/>
      <c r="F100" s="2895"/>
      <c r="G100" s="2895"/>
      <c r="H100" s="2895"/>
      <c r="I100" s="2895"/>
      <c r="J100" s="2895"/>
      <c r="K100" s="2895"/>
      <c r="L100" s="2895"/>
      <c r="M100" s="2895"/>
      <c r="N100" s="2895"/>
      <c r="O100" s="2895"/>
      <c r="P100" s="2895"/>
      <c r="Q100" s="2895"/>
      <c r="R100" s="2895"/>
      <c r="S100" s="2895"/>
      <c r="T100" s="2895"/>
      <c r="U100" s="2895"/>
      <c r="V100" s="2895"/>
      <c r="W100" s="2895"/>
      <c r="X100" s="2895"/>
      <c r="Y100" s="2895"/>
      <c r="Z100" s="2895"/>
      <c r="AA100" s="2895"/>
      <c r="AB100" s="2895"/>
      <c r="AC100" s="2895"/>
      <c r="AD100" s="2895"/>
      <c r="AE100" s="2895"/>
      <c r="AF100" s="2895"/>
      <c r="AG100" s="2895"/>
      <c r="AH100" s="2895"/>
      <c r="AI100" s="2895"/>
      <c r="AJ100" s="2895"/>
      <c r="AK100" s="2895"/>
      <c r="AL100" s="2895"/>
      <c r="AM100" s="2895"/>
      <c r="AN100" s="2895"/>
      <c r="AO100" s="2895"/>
      <c r="AP100" s="2895"/>
      <c r="AQ100" s="2895"/>
      <c r="AR100" s="2895"/>
      <c r="AS100" s="2895"/>
      <c r="AT100" s="2895"/>
    </row>
    <row r="101" spans="1:46" s="435" customFormat="1" ht="21.75" customHeight="1" x14ac:dyDescent="0.2">
      <c r="A101" s="2895" t="str">
        <f>Analiza!A79</f>
        <v>-</v>
      </c>
      <c r="B101" s="2895"/>
      <c r="C101" s="2895"/>
      <c r="D101" s="2895"/>
      <c r="E101" s="2895"/>
      <c r="F101" s="2895"/>
      <c r="G101" s="2895"/>
      <c r="H101" s="2895"/>
      <c r="I101" s="2895"/>
      <c r="J101" s="2895"/>
      <c r="K101" s="2895"/>
      <c r="L101" s="2895"/>
      <c r="M101" s="2895"/>
      <c r="N101" s="2895"/>
      <c r="O101" s="2895"/>
      <c r="P101" s="2895"/>
      <c r="Q101" s="2895"/>
      <c r="R101" s="2895"/>
      <c r="S101" s="2895"/>
      <c r="T101" s="2895"/>
      <c r="U101" s="2895"/>
      <c r="V101" s="2895"/>
      <c r="W101" s="2895"/>
      <c r="X101" s="2895"/>
      <c r="Y101" s="2895"/>
      <c r="Z101" s="2895"/>
      <c r="AA101" s="2895"/>
      <c r="AB101" s="2895"/>
      <c r="AC101" s="2895"/>
      <c r="AD101" s="2895"/>
      <c r="AE101" s="2895"/>
      <c r="AF101" s="2895"/>
      <c r="AG101" s="2895"/>
      <c r="AH101" s="2895"/>
      <c r="AI101" s="2895"/>
      <c r="AJ101" s="2895"/>
      <c r="AK101" s="2895"/>
      <c r="AL101" s="2895"/>
      <c r="AM101" s="2895"/>
      <c r="AN101" s="2895"/>
      <c r="AO101" s="2895"/>
      <c r="AP101" s="2895"/>
      <c r="AQ101" s="2895"/>
      <c r="AR101" s="2895"/>
      <c r="AS101" s="2895"/>
      <c r="AT101" s="2895"/>
    </row>
    <row r="102" spans="1:46" s="435" customFormat="1" ht="15.75" customHeight="1" x14ac:dyDescent="0.2">
      <c r="A102" s="2895"/>
      <c r="B102" s="2895"/>
      <c r="C102" s="2895"/>
      <c r="D102" s="2895"/>
      <c r="E102" s="2895"/>
      <c r="F102" s="2895"/>
      <c r="G102" s="2895"/>
      <c r="H102" s="2895"/>
      <c r="I102" s="2895"/>
      <c r="J102" s="2895"/>
      <c r="K102" s="2895"/>
      <c r="L102" s="2895"/>
      <c r="M102" s="2895"/>
      <c r="N102" s="2895"/>
      <c r="O102" s="2895"/>
      <c r="P102" s="2895"/>
      <c r="Q102" s="2895"/>
      <c r="R102" s="2895"/>
      <c r="S102" s="2895"/>
      <c r="T102" s="2895"/>
      <c r="U102" s="2895"/>
      <c r="V102" s="2895"/>
      <c r="W102" s="2895"/>
      <c r="X102" s="2895"/>
      <c r="Y102" s="2895"/>
      <c r="Z102" s="2895"/>
      <c r="AA102" s="2895"/>
      <c r="AB102" s="2895"/>
      <c r="AC102" s="2895"/>
      <c r="AD102" s="2895"/>
      <c r="AE102" s="2895"/>
      <c r="AF102" s="2895"/>
      <c r="AG102" s="2895"/>
      <c r="AH102" s="2895"/>
      <c r="AI102" s="2895"/>
      <c r="AJ102" s="2895"/>
      <c r="AK102" s="2895"/>
      <c r="AL102" s="2895"/>
      <c r="AM102" s="2895"/>
      <c r="AN102" s="2895"/>
      <c r="AO102" s="2895"/>
      <c r="AP102" s="2895"/>
      <c r="AQ102" s="2895"/>
      <c r="AR102" s="2895"/>
      <c r="AS102" s="2895"/>
      <c r="AT102" s="2895"/>
    </row>
    <row r="103" spans="1:46" s="435" customFormat="1" ht="15.75" customHeight="1" x14ac:dyDescent="0.2">
      <c r="A103" s="2895" t="str">
        <f>Analiza!A81</f>
        <v>-</v>
      </c>
      <c r="B103" s="2895"/>
      <c r="C103" s="2895"/>
      <c r="D103" s="2895"/>
      <c r="E103" s="2895"/>
      <c r="F103" s="2895"/>
      <c r="G103" s="2895"/>
      <c r="H103" s="2895"/>
      <c r="I103" s="2895"/>
      <c r="J103" s="2895"/>
      <c r="K103" s="2895"/>
      <c r="L103" s="2895"/>
      <c r="M103" s="2895"/>
      <c r="N103" s="2895"/>
      <c r="O103" s="2895"/>
      <c r="P103" s="2895"/>
      <c r="Q103" s="2895"/>
      <c r="R103" s="2895"/>
      <c r="S103" s="2895"/>
      <c r="T103" s="2895"/>
      <c r="U103" s="2895"/>
      <c r="V103" s="2895"/>
      <c r="W103" s="2895"/>
      <c r="X103" s="2895"/>
      <c r="Y103" s="2895"/>
      <c r="Z103" s="2895"/>
      <c r="AA103" s="2895"/>
      <c r="AB103" s="2895"/>
      <c r="AC103" s="2895"/>
      <c r="AD103" s="2895"/>
      <c r="AE103" s="2895"/>
      <c r="AF103" s="2895"/>
      <c r="AG103" s="2895"/>
      <c r="AH103" s="2895"/>
      <c r="AI103" s="2895"/>
      <c r="AJ103" s="2895"/>
      <c r="AK103" s="2895"/>
      <c r="AL103" s="2895"/>
      <c r="AM103" s="2895"/>
      <c r="AN103" s="2895"/>
      <c r="AO103" s="2895"/>
      <c r="AP103" s="2895"/>
      <c r="AQ103" s="2895"/>
      <c r="AR103" s="2895"/>
      <c r="AS103" s="2895"/>
      <c r="AT103" s="2895"/>
    </row>
    <row r="104" spans="1:46" s="435" customFormat="1" ht="30" customHeight="1" x14ac:dyDescent="0.2">
      <c r="A104" s="2895" t="str">
        <f>Analiza!A82</f>
        <v>-</v>
      </c>
      <c r="B104" s="2895"/>
      <c r="C104" s="2895"/>
      <c r="D104" s="2895"/>
      <c r="E104" s="2895"/>
      <c r="F104" s="2895"/>
      <c r="G104" s="2895"/>
      <c r="H104" s="2895"/>
      <c r="I104" s="2895"/>
      <c r="J104" s="2895"/>
      <c r="K104" s="2895"/>
      <c r="L104" s="2895"/>
      <c r="M104" s="2895"/>
      <c r="N104" s="2895"/>
      <c r="O104" s="2895"/>
      <c r="P104" s="2895"/>
      <c r="Q104" s="2895"/>
      <c r="R104" s="2895"/>
      <c r="S104" s="2895"/>
      <c r="T104" s="2895"/>
      <c r="U104" s="2895"/>
      <c r="V104" s="2895"/>
      <c r="W104" s="2895"/>
      <c r="X104" s="2895"/>
      <c r="Y104" s="2895"/>
      <c r="Z104" s="2895"/>
      <c r="AA104" s="2895"/>
      <c r="AB104" s="2895"/>
      <c r="AC104" s="2895"/>
      <c r="AD104" s="2895"/>
      <c r="AE104" s="2895"/>
      <c r="AF104" s="2895"/>
      <c r="AG104" s="2895"/>
      <c r="AH104" s="2895"/>
      <c r="AI104" s="2895"/>
      <c r="AJ104" s="2895"/>
      <c r="AK104" s="2895"/>
      <c r="AL104" s="2895"/>
      <c r="AM104" s="2895"/>
      <c r="AN104" s="2895"/>
      <c r="AO104" s="2895"/>
      <c r="AP104" s="2895"/>
      <c r="AQ104" s="2895"/>
      <c r="AR104" s="2895"/>
      <c r="AS104" s="2895"/>
      <c r="AT104" s="2895"/>
    </row>
    <row r="105" spans="1:46" s="435" customFormat="1" ht="15" x14ac:dyDescent="0.2">
      <c r="A105" s="2895"/>
      <c r="B105" s="2895"/>
      <c r="C105" s="2895"/>
      <c r="D105" s="2895"/>
      <c r="E105" s="2895"/>
      <c r="F105" s="2895"/>
      <c r="G105" s="2895"/>
      <c r="H105" s="2895"/>
      <c r="I105" s="2895"/>
      <c r="J105" s="2895"/>
      <c r="K105" s="2895"/>
      <c r="L105" s="2895"/>
      <c r="M105" s="2895"/>
      <c r="N105" s="2895"/>
      <c r="O105" s="2895"/>
      <c r="P105" s="2895"/>
      <c r="Q105" s="2895"/>
      <c r="R105" s="2895"/>
      <c r="S105" s="2895"/>
      <c r="T105" s="2895"/>
      <c r="U105" s="2895"/>
      <c r="V105" s="2895"/>
      <c r="W105" s="2895"/>
      <c r="X105" s="2895"/>
      <c r="Y105" s="2895"/>
      <c r="Z105" s="2895"/>
      <c r="AA105" s="2895"/>
      <c r="AB105" s="2895"/>
      <c r="AC105" s="2895"/>
      <c r="AD105" s="2895"/>
      <c r="AE105" s="2895"/>
      <c r="AF105" s="2895"/>
      <c r="AG105" s="2895"/>
      <c r="AH105" s="2895"/>
      <c r="AI105" s="2895"/>
      <c r="AJ105" s="2895"/>
      <c r="AK105" s="2895"/>
      <c r="AL105" s="2895"/>
      <c r="AM105" s="2895"/>
      <c r="AN105" s="2895"/>
      <c r="AO105" s="2895"/>
      <c r="AP105" s="2895"/>
      <c r="AQ105" s="2895"/>
      <c r="AR105" s="2895"/>
      <c r="AS105" s="2895"/>
      <c r="AT105" s="2895"/>
    </row>
    <row r="106" spans="1:46" s="435" customFormat="1" ht="15.75" customHeight="1" x14ac:dyDescent="0.2">
      <c r="A106" s="2895" t="str">
        <f>Analiza!A84</f>
        <v>-</v>
      </c>
      <c r="B106" s="2895"/>
      <c r="C106" s="2895"/>
      <c r="D106" s="2895"/>
      <c r="E106" s="2895"/>
      <c r="F106" s="2895"/>
      <c r="G106" s="2895"/>
      <c r="H106" s="2895"/>
      <c r="I106" s="2895"/>
      <c r="J106" s="2895"/>
      <c r="K106" s="2895"/>
      <c r="L106" s="2895"/>
      <c r="M106" s="2895"/>
      <c r="N106" s="2895"/>
      <c r="O106" s="2895"/>
      <c r="P106" s="2895"/>
      <c r="Q106" s="2895"/>
      <c r="R106" s="2895"/>
      <c r="S106" s="2895"/>
      <c r="T106" s="2895"/>
      <c r="U106" s="2895"/>
      <c r="V106" s="2895"/>
      <c r="W106" s="2895"/>
      <c r="X106" s="2895"/>
      <c r="Y106" s="2895"/>
      <c r="Z106" s="2895"/>
      <c r="AA106" s="2895"/>
      <c r="AB106" s="2895"/>
      <c r="AC106" s="2895"/>
      <c r="AD106" s="2895"/>
      <c r="AE106" s="2895"/>
      <c r="AF106" s="2895"/>
      <c r="AG106" s="2895"/>
      <c r="AH106" s="2895"/>
      <c r="AI106" s="2895"/>
      <c r="AJ106" s="2895"/>
      <c r="AK106" s="2895"/>
      <c r="AL106" s="2895"/>
      <c r="AM106" s="2895"/>
      <c r="AN106" s="2895"/>
      <c r="AO106" s="2895"/>
      <c r="AP106" s="2895"/>
      <c r="AQ106" s="2895"/>
      <c r="AR106" s="2895"/>
      <c r="AS106" s="2895"/>
      <c r="AT106" s="2895"/>
    </row>
    <row r="107" spans="1:46" s="435" customFormat="1" ht="24" customHeight="1" x14ac:dyDescent="0.2">
      <c r="A107" s="2895" t="str">
        <f>Analiza!A85</f>
        <v>-</v>
      </c>
      <c r="B107" s="2895"/>
      <c r="C107" s="2895"/>
      <c r="D107" s="2895"/>
      <c r="E107" s="2895"/>
      <c r="F107" s="2895"/>
      <c r="G107" s="2895"/>
      <c r="H107" s="2895"/>
      <c r="I107" s="2895"/>
      <c r="J107" s="2895"/>
      <c r="K107" s="2895"/>
      <c r="L107" s="2895"/>
      <c r="M107" s="2895"/>
      <c r="N107" s="2895"/>
      <c r="O107" s="2895"/>
      <c r="P107" s="2895"/>
      <c r="Q107" s="2895"/>
      <c r="R107" s="2895"/>
      <c r="S107" s="2895"/>
      <c r="T107" s="2895"/>
      <c r="U107" s="2895"/>
      <c r="V107" s="2895"/>
      <c r="W107" s="2895"/>
      <c r="X107" s="2895"/>
      <c r="Y107" s="2895"/>
      <c r="Z107" s="2895"/>
      <c r="AA107" s="2895"/>
      <c r="AB107" s="2895"/>
      <c r="AC107" s="2895"/>
      <c r="AD107" s="2895"/>
      <c r="AE107" s="2895"/>
      <c r="AF107" s="2895"/>
      <c r="AG107" s="2895"/>
      <c r="AH107" s="2895"/>
      <c r="AI107" s="2895"/>
      <c r="AJ107" s="2895"/>
      <c r="AK107" s="2895"/>
      <c r="AL107" s="2895"/>
      <c r="AM107" s="2895"/>
      <c r="AN107" s="2895"/>
      <c r="AO107" s="2895"/>
      <c r="AP107" s="2895"/>
      <c r="AQ107" s="2895"/>
      <c r="AR107" s="2895"/>
      <c r="AS107" s="2895"/>
      <c r="AT107" s="2895"/>
    </row>
    <row r="108" spans="1:46" s="435" customFormat="1" ht="15" x14ac:dyDescent="0.2">
      <c r="A108" s="2895"/>
      <c r="B108" s="2895"/>
      <c r="C108" s="2895"/>
      <c r="D108" s="2895"/>
      <c r="E108" s="2895"/>
      <c r="F108" s="2895"/>
      <c r="G108" s="2895"/>
      <c r="H108" s="2895"/>
      <c r="I108" s="2895"/>
      <c r="J108" s="2895"/>
      <c r="K108" s="2895"/>
      <c r="L108" s="2895"/>
      <c r="M108" s="2895"/>
      <c r="N108" s="2895"/>
      <c r="O108" s="2895"/>
      <c r="P108" s="2895"/>
      <c r="Q108" s="2895"/>
      <c r="R108" s="2895"/>
      <c r="S108" s="2895"/>
      <c r="T108" s="2895"/>
      <c r="U108" s="2895"/>
      <c r="V108" s="2895"/>
      <c r="W108" s="2895"/>
      <c r="X108" s="2895"/>
      <c r="Y108" s="2895"/>
      <c r="Z108" s="2895"/>
      <c r="AA108" s="2895"/>
      <c r="AB108" s="2895"/>
      <c r="AC108" s="2895"/>
      <c r="AD108" s="2895"/>
      <c r="AE108" s="2895"/>
      <c r="AF108" s="2895"/>
      <c r="AG108" s="2895"/>
      <c r="AH108" s="2895"/>
      <c r="AI108" s="2895"/>
      <c r="AJ108" s="2895"/>
      <c r="AK108" s="2895"/>
      <c r="AL108" s="2895"/>
      <c r="AM108" s="2895"/>
      <c r="AN108" s="2895"/>
      <c r="AO108" s="2895"/>
      <c r="AP108" s="2895"/>
      <c r="AQ108" s="2895"/>
      <c r="AR108" s="2895"/>
      <c r="AS108" s="2895"/>
      <c r="AT108" s="2895"/>
    </row>
    <row r="109" spans="1:46" s="435" customFormat="1" ht="15.75" customHeight="1" x14ac:dyDescent="0.2">
      <c r="A109" s="2895" t="str">
        <f>Analiza!A87</f>
        <v>-</v>
      </c>
      <c r="B109" s="2895"/>
      <c r="C109" s="2895"/>
      <c r="D109" s="2895"/>
      <c r="E109" s="2895"/>
      <c r="F109" s="2895"/>
      <c r="G109" s="2895"/>
      <c r="H109" s="2895"/>
      <c r="I109" s="2895"/>
      <c r="J109" s="2895"/>
      <c r="K109" s="2895"/>
      <c r="L109" s="2895"/>
      <c r="M109" s="2895"/>
      <c r="N109" s="2895"/>
      <c r="O109" s="2895"/>
      <c r="P109" s="2895"/>
      <c r="Q109" s="2895"/>
      <c r="R109" s="2895"/>
      <c r="S109" s="2895"/>
      <c r="T109" s="2895"/>
      <c r="U109" s="2895"/>
      <c r="V109" s="2895"/>
      <c r="W109" s="2895"/>
      <c r="X109" s="2895"/>
      <c r="Y109" s="2895"/>
      <c r="Z109" s="2895"/>
      <c r="AA109" s="2895"/>
      <c r="AB109" s="2895"/>
      <c r="AC109" s="2895"/>
      <c r="AD109" s="2895"/>
      <c r="AE109" s="2895"/>
      <c r="AF109" s="2895"/>
      <c r="AG109" s="2895"/>
      <c r="AH109" s="2895"/>
      <c r="AI109" s="2895"/>
      <c r="AJ109" s="2895"/>
      <c r="AK109" s="2895"/>
      <c r="AL109" s="2895"/>
      <c r="AM109" s="2895"/>
      <c r="AN109" s="2895"/>
      <c r="AO109" s="2895"/>
      <c r="AP109" s="2895"/>
      <c r="AQ109" s="2895"/>
      <c r="AR109" s="2895"/>
      <c r="AS109" s="2895"/>
      <c r="AT109" s="2895"/>
    </row>
    <row r="110" spans="1:46" s="435" customFormat="1" ht="24" customHeight="1" x14ac:dyDescent="0.2">
      <c r="A110" s="2895" t="str">
        <f>Analiza!A88</f>
        <v>-</v>
      </c>
      <c r="B110" s="2895"/>
      <c r="C110" s="2895"/>
      <c r="D110" s="2895"/>
      <c r="E110" s="2895"/>
      <c r="F110" s="2895"/>
      <c r="G110" s="2895"/>
      <c r="H110" s="2895"/>
      <c r="I110" s="2895"/>
      <c r="J110" s="2895"/>
      <c r="K110" s="2895"/>
      <c r="L110" s="2895"/>
      <c r="M110" s="2895"/>
      <c r="N110" s="2895"/>
      <c r="O110" s="2895"/>
      <c r="P110" s="2895"/>
      <c r="Q110" s="2895"/>
      <c r="R110" s="2895"/>
      <c r="S110" s="2895"/>
      <c r="T110" s="2895"/>
      <c r="U110" s="2895"/>
      <c r="V110" s="2895"/>
      <c r="W110" s="2895"/>
      <c r="X110" s="2895"/>
      <c r="Y110" s="2895"/>
      <c r="Z110" s="2895"/>
      <c r="AA110" s="2895"/>
      <c r="AB110" s="2895"/>
      <c r="AC110" s="2895"/>
      <c r="AD110" s="2895"/>
      <c r="AE110" s="2895"/>
      <c r="AF110" s="2895"/>
      <c r="AG110" s="2895"/>
      <c r="AH110" s="2895"/>
      <c r="AI110" s="2895"/>
      <c r="AJ110" s="2895"/>
      <c r="AK110" s="2895"/>
      <c r="AL110" s="2895"/>
      <c r="AM110" s="2895"/>
      <c r="AN110" s="2895"/>
      <c r="AO110" s="2895"/>
      <c r="AP110" s="2895"/>
      <c r="AQ110" s="2895"/>
      <c r="AR110" s="2895"/>
      <c r="AS110" s="2895"/>
      <c r="AT110" s="2895"/>
    </row>
    <row r="111" spans="1:46" s="435" customFormat="1" ht="15" x14ac:dyDescent="0.2">
      <c r="A111" s="2895"/>
      <c r="B111" s="2895"/>
      <c r="C111" s="2895"/>
      <c r="D111" s="2895"/>
      <c r="E111" s="2895"/>
      <c r="F111" s="2895"/>
      <c r="G111" s="2895"/>
      <c r="H111" s="2895"/>
      <c r="I111" s="2895"/>
      <c r="J111" s="2895"/>
      <c r="K111" s="2895"/>
      <c r="L111" s="2895"/>
      <c r="M111" s="2895"/>
      <c r="N111" s="2895"/>
      <c r="O111" s="2895"/>
      <c r="P111" s="2895"/>
      <c r="Q111" s="2895"/>
      <c r="R111" s="2895"/>
      <c r="S111" s="2895"/>
      <c r="T111" s="2895"/>
      <c r="U111" s="2895"/>
      <c r="V111" s="2895"/>
      <c r="W111" s="2895"/>
      <c r="X111" s="2895"/>
      <c r="Y111" s="2895"/>
      <c r="Z111" s="2895"/>
      <c r="AA111" s="2895"/>
      <c r="AB111" s="2895"/>
      <c r="AC111" s="2895"/>
      <c r="AD111" s="2895"/>
      <c r="AE111" s="2895"/>
      <c r="AF111" s="2895"/>
      <c r="AG111" s="2895"/>
      <c r="AH111" s="2895"/>
      <c r="AI111" s="2895"/>
      <c r="AJ111" s="2895"/>
      <c r="AK111" s="2895"/>
      <c r="AL111" s="2895"/>
      <c r="AM111" s="2895"/>
      <c r="AN111" s="2895"/>
      <c r="AO111" s="2895"/>
      <c r="AP111" s="2895"/>
      <c r="AQ111" s="2895"/>
      <c r="AR111" s="2895"/>
      <c r="AS111" s="2895"/>
      <c r="AT111" s="2895"/>
    </row>
    <row r="112" spans="1:46" s="435" customFormat="1" ht="15.75" customHeight="1" x14ac:dyDescent="0.2">
      <c r="A112" s="2895" t="str">
        <f>Analiza!A90</f>
        <v>-</v>
      </c>
      <c r="B112" s="2895"/>
      <c r="C112" s="2895"/>
      <c r="D112" s="2895"/>
      <c r="E112" s="2895"/>
      <c r="F112" s="2895"/>
      <c r="G112" s="2895"/>
      <c r="H112" s="2895"/>
      <c r="I112" s="2895"/>
      <c r="J112" s="2895"/>
      <c r="K112" s="2895"/>
      <c r="L112" s="2895"/>
      <c r="M112" s="2895"/>
      <c r="N112" s="2895"/>
      <c r="O112" s="2895"/>
      <c r="P112" s="2895"/>
      <c r="Q112" s="2895"/>
      <c r="R112" s="2895"/>
      <c r="S112" s="2895"/>
      <c r="T112" s="2895"/>
      <c r="U112" s="2895"/>
      <c r="V112" s="2895"/>
      <c r="W112" s="2895"/>
      <c r="X112" s="2895"/>
      <c r="Y112" s="2895"/>
      <c r="Z112" s="2895"/>
      <c r="AA112" s="2895"/>
      <c r="AB112" s="2895"/>
      <c r="AC112" s="2895"/>
      <c r="AD112" s="2895"/>
      <c r="AE112" s="2895"/>
      <c r="AF112" s="2895"/>
      <c r="AG112" s="2895"/>
      <c r="AH112" s="2895"/>
      <c r="AI112" s="2895"/>
      <c r="AJ112" s="2895"/>
      <c r="AK112" s="2895"/>
      <c r="AL112" s="2895"/>
      <c r="AM112" s="2895"/>
      <c r="AN112" s="2895"/>
      <c r="AO112" s="2895"/>
      <c r="AP112" s="2895"/>
      <c r="AQ112" s="2895"/>
      <c r="AR112" s="2895"/>
      <c r="AS112" s="2895"/>
      <c r="AT112" s="2895"/>
    </row>
    <row r="113" spans="1:46" s="435" customFormat="1" ht="15.75" customHeight="1" x14ac:dyDescent="0.2">
      <c r="A113" s="439"/>
      <c r="B113" s="439"/>
      <c r="C113" s="4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39"/>
      <c r="O113" s="439"/>
      <c r="P113" s="439"/>
      <c r="Q113" s="439"/>
      <c r="R113" s="439"/>
      <c r="S113" s="439"/>
      <c r="T113" s="439"/>
      <c r="U113" s="439"/>
      <c r="V113" s="439"/>
      <c r="W113" s="439"/>
      <c r="X113" s="439"/>
      <c r="Y113" s="439"/>
      <c r="Z113" s="439"/>
      <c r="AA113" s="439"/>
      <c r="AB113" s="439"/>
      <c r="AC113" s="439"/>
      <c r="AD113" s="439"/>
      <c r="AE113" s="439"/>
      <c r="AF113" s="439"/>
      <c r="AG113" s="439"/>
      <c r="AH113" s="439"/>
      <c r="AI113" s="439"/>
      <c r="AJ113" s="439"/>
      <c r="AK113" s="439"/>
      <c r="AL113" s="439"/>
      <c r="AM113" s="439"/>
      <c r="AN113" s="439"/>
      <c r="AO113" s="439"/>
      <c r="AP113" s="439"/>
      <c r="AQ113" s="439"/>
      <c r="AR113" s="439"/>
      <c r="AS113" s="439"/>
      <c r="AT113" s="439"/>
    </row>
    <row r="114" spans="1:46" s="435" customFormat="1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46" s="435" customFormat="1" ht="15.75" x14ac:dyDescent="0.25">
      <c r="A115" s="440"/>
      <c r="B115" s="440" t="s">
        <v>1273</v>
      </c>
      <c r="D115" s="383"/>
      <c r="E115" s="383"/>
      <c r="F115" s="383"/>
      <c r="G115" s="383"/>
      <c r="H115" s="383"/>
      <c r="I115" s="383"/>
      <c r="J115" s="383"/>
      <c r="K115" s="383"/>
      <c r="L115" s="383"/>
    </row>
    <row r="116" spans="1:46" s="435" customFormat="1" ht="15" x14ac:dyDescent="0.2">
      <c r="A116" s="2893" t="s">
        <v>1274</v>
      </c>
      <c r="B116" s="2893"/>
      <c r="C116" s="2893"/>
      <c r="D116" s="2893"/>
      <c r="E116" s="2893"/>
      <c r="F116" s="2893"/>
      <c r="G116" s="2893"/>
      <c r="H116" s="2893"/>
      <c r="I116" s="2893"/>
      <c r="J116" s="2893"/>
      <c r="K116" s="2893"/>
      <c r="L116" s="2893"/>
      <c r="M116" s="2893"/>
      <c r="N116" s="2893"/>
      <c r="O116" s="2893"/>
      <c r="P116" s="2893"/>
      <c r="Q116" s="2893"/>
      <c r="R116" s="2893"/>
      <c r="S116" s="2893"/>
      <c r="T116" s="2893"/>
      <c r="U116" s="2893"/>
      <c r="V116" s="2893"/>
      <c r="W116" s="2893"/>
      <c r="X116" s="2893"/>
      <c r="Y116" s="2893"/>
      <c r="Z116" s="2893"/>
      <c r="AA116" s="2893"/>
      <c r="AB116" s="2893"/>
      <c r="AC116" s="2893"/>
      <c r="AD116" s="2893"/>
      <c r="AE116" s="2893"/>
      <c r="AF116" s="2893"/>
      <c r="AG116" s="2893"/>
      <c r="AH116" s="2893"/>
      <c r="AI116" s="2893"/>
      <c r="AJ116" s="2893"/>
      <c r="AK116" s="2893"/>
      <c r="AL116" s="2893"/>
      <c r="AM116" s="2893"/>
      <c r="AN116" s="2893"/>
      <c r="AO116" s="2893"/>
      <c r="AP116" s="2893"/>
      <c r="AQ116" s="2893"/>
      <c r="AR116" s="2893"/>
      <c r="AS116" s="2893"/>
      <c r="AT116" s="2893"/>
    </row>
    <row r="117" spans="1:46" s="435" customFormat="1" ht="15" x14ac:dyDescent="0.2">
      <c r="A117" s="2893"/>
      <c r="B117" s="2893"/>
      <c r="C117" s="2893"/>
      <c r="D117" s="2893"/>
      <c r="E117" s="2893"/>
      <c r="F117" s="2893"/>
      <c r="G117" s="2893"/>
      <c r="H117" s="2893"/>
      <c r="I117" s="2893"/>
      <c r="J117" s="2893"/>
      <c r="K117" s="2893"/>
      <c r="L117" s="2893"/>
      <c r="M117" s="2893"/>
      <c r="N117" s="2893"/>
      <c r="O117" s="2893"/>
      <c r="P117" s="2893"/>
      <c r="Q117" s="2893"/>
      <c r="R117" s="2893"/>
      <c r="S117" s="2893"/>
      <c r="T117" s="2893"/>
      <c r="U117" s="2893"/>
      <c r="V117" s="2893"/>
      <c r="W117" s="2893"/>
      <c r="X117" s="2893"/>
      <c r="Y117" s="2893"/>
      <c r="Z117" s="2893"/>
      <c r="AA117" s="2893"/>
      <c r="AB117" s="2893"/>
      <c r="AC117" s="2893"/>
      <c r="AD117" s="2893"/>
      <c r="AE117" s="2893"/>
      <c r="AF117" s="2893"/>
      <c r="AG117" s="2893"/>
      <c r="AH117" s="2893"/>
      <c r="AI117" s="2893"/>
      <c r="AJ117" s="2893"/>
      <c r="AK117" s="2893"/>
      <c r="AL117" s="2893"/>
      <c r="AM117" s="2893"/>
      <c r="AN117" s="2893"/>
      <c r="AO117" s="2893"/>
      <c r="AP117" s="2893"/>
      <c r="AQ117" s="2893"/>
      <c r="AR117" s="2893"/>
      <c r="AS117" s="2893"/>
      <c r="AT117" s="2893"/>
    </row>
    <row r="118" spans="1:46" s="435" customFormat="1" ht="15" x14ac:dyDescent="0.2">
      <c r="A118" s="2893"/>
      <c r="B118" s="2893"/>
      <c r="C118" s="2893"/>
      <c r="D118" s="2893"/>
      <c r="E118" s="2893"/>
      <c r="F118" s="2893"/>
      <c r="G118" s="2893"/>
      <c r="H118" s="2893"/>
      <c r="I118" s="2893"/>
      <c r="J118" s="2893"/>
      <c r="K118" s="2893"/>
      <c r="L118" s="2893"/>
      <c r="M118" s="2893"/>
      <c r="N118" s="2893"/>
      <c r="O118" s="2893"/>
      <c r="P118" s="2893"/>
      <c r="Q118" s="2893"/>
      <c r="R118" s="2893"/>
      <c r="S118" s="2893"/>
      <c r="T118" s="2893"/>
      <c r="U118" s="2893"/>
      <c r="V118" s="2893"/>
      <c r="W118" s="2893"/>
      <c r="X118" s="2893"/>
      <c r="Y118" s="2893"/>
      <c r="Z118" s="2893"/>
      <c r="AA118" s="2893"/>
      <c r="AB118" s="2893"/>
      <c r="AC118" s="2893"/>
      <c r="AD118" s="2893"/>
      <c r="AE118" s="2893"/>
      <c r="AF118" s="2893"/>
      <c r="AG118" s="2893"/>
      <c r="AH118" s="2893"/>
      <c r="AI118" s="2893"/>
      <c r="AJ118" s="2893"/>
      <c r="AK118" s="2893"/>
      <c r="AL118" s="2893"/>
      <c r="AM118" s="2893"/>
      <c r="AN118" s="2893"/>
      <c r="AO118" s="2893"/>
      <c r="AP118" s="2893"/>
      <c r="AQ118" s="2893"/>
      <c r="AR118" s="2893"/>
      <c r="AS118" s="2893"/>
      <c r="AT118" s="2893"/>
    </row>
    <row r="119" spans="1:46" s="435" customFormat="1" ht="15" x14ac:dyDescent="0.2">
      <c r="A119" s="2893"/>
      <c r="B119" s="2893"/>
      <c r="C119" s="2893"/>
      <c r="D119" s="2893"/>
      <c r="E119" s="2893"/>
      <c r="F119" s="2893"/>
      <c r="G119" s="2893"/>
      <c r="H119" s="2893"/>
      <c r="I119" s="2893"/>
      <c r="J119" s="2893"/>
      <c r="K119" s="2893"/>
      <c r="L119" s="2893"/>
      <c r="M119" s="2893"/>
      <c r="N119" s="2893"/>
      <c r="O119" s="2893"/>
      <c r="P119" s="2893"/>
      <c r="Q119" s="2893"/>
      <c r="R119" s="2893"/>
      <c r="S119" s="2893"/>
      <c r="T119" s="2893"/>
      <c r="U119" s="2893"/>
      <c r="V119" s="2893"/>
      <c r="W119" s="2893"/>
      <c r="X119" s="2893"/>
      <c r="Y119" s="2893"/>
      <c r="Z119" s="2893"/>
      <c r="AA119" s="2893"/>
      <c r="AB119" s="2893"/>
      <c r="AC119" s="2893"/>
      <c r="AD119" s="2893"/>
      <c r="AE119" s="2893"/>
      <c r="AF119" s="2893"/>
      <c r="AG119" s="2893"/>
      <c r="AH119" s="2893"/>
      <c r="AI119" s="2893"/>
      <c r="AJ119" s="2893"/>
      <c r="AK119" s="2893"/>
      <c r="AL119" s="2893"/>
      <c r="AM119" s="2893"/>
      <c r="AN119" s="2893"/>
      <c r="AO119" s="2893"/>
      <c r="AP119" s="2893"/>
      <c r="AQ119" s="2893"/>
      <c r="AR119" s="2893"/>
      <c r="AS119" s="2893"/>
      <c r="AT119" s="2893"/>
    </row>
    <row r="120" spans="1:46" s="435" customFormat="1" ht="15" x14ac:dyDescent="0.2">
      <c r="A120" s="2893"/>
      <c r="B120" s="2893"/>
      <c r="C120" s="2893"/>
      <c r="D120" s="2893"/>
      <c r="E120" s="2893"/>
      <c r="F120" s="2893"/>
      <c r="G120" s="2893"/>
      <c r="H120" s="2893"/>
      <c r="I120" s="2893"/>
      <c r="J120" s="2893"/>
      <c r="K120" s="2893"/>
      <c r="L120" s="2893"/>
      <c r="M120" s="2893"/>
      <c r="N120" s="2893"/>
      <c r="O120" s="2893"/>
      <c r="P120" s="2893"/>
      <c r="Q120" s="2893"/>
      <c r="R120" s="2893"/>
      <c r="S120" s="2893"/>
      <c r="T120" s="2893"/>
      <c r="U120" s="2893"/>
      <c r="V120" s="2893"/>
      <c r="W120" s="2893"/>
      <c r="X120" s="2893"/>
      <c r="Y120" s="2893"/>
      <c r="Z120" s="2893"/>
      <c r="AA120" s="2893"/>
      <c r="AB120" s="2893"/>
      <c r="AC120" s="2893"/>
      <c r="AD120" s="2893"/>
      <c r="AE120" s="2893"/>
      <c r="AF120" s="2893"/>
      <c r="AG120" s="2893"/>
      <c r="AH120" s="2893"/>
      <c r="AI120" s="2893"/>
      <c r="AJ120" s="2893"/>
      <c r="AK120" s="2893"/>
      <c r="AL120" s="2893"/>
      <c r="AM120" s="2893"/>
      <c r="AN120" s="2893"/>
      <c r="AO120" s="2893"/>
      <c r="AP120" s="2893"/>
      <c r="AQ120" s="2893"/>
      <c r="AR120" s="2893"/>
      <c r="AS120" s="2893"/>
      <c r="AT120" s="2893"/>
    </row>
    <row r="121" spans="1:46" s="435" customFormat="1" ht="15" x14ac:dyDescent="0.2">
      <c r="A121" s="2893"/>
      <c r="B121" s="2893"/>
      <c r="C121" s="2893"/>
      <c r="D121" s="2893"/>
      <c r="E121" s="2893"/>
      <c r="F121" s="2893"/>
      <c r="G121" s="2893"/>
      <c r="H121" s="2893"/>
      <c r="I121" s="2893"/>
      <c r="J121" s="2893"/>
      <c r="K121" s="2893"/>
      <c r="L121" s="2893"/>
      <c r="M121" s="2893"/>
      <c r="N121" s="2893"/>
      <c r="O121" s="2893"/>
      <c r="P121" s="2893"/>
      <c r="Q121" s="2893"/>
      <c r="R121" s="2893"/>
      <c r="S121" s="2893"/>
      <c r="T121" s="2893"/>
      <c r="U121" s="2893"/>
      <c r="V121" s="2893"/>
      <c r="W121" s="2893"/>
      <c r="X121" s="2893"/>
      <c r="Y121" s="2893"/>
      <c r="Z121" s="2893"/>
      <c r="AA121" s="2893"/>
      <c r="AB121" s="2893"/>
      <c r="AC121" s="2893"/>
      <c r="AD121" s="2893"/>
      <c r="AE121" s="2893"/>
      <c r="AF121" s="2893"/>
      <c r="AG121" s="2893"/>
      <c r="AH121" s="2893"/>
      <c r="AI121" s="2893"/>
      <c r="AJ121" s="2893"/>
      <c r="AK121" s="2893"/>
      <c r="AL121" s="2893"/>
      <c r="AM121" s="2893"/>
      <c r="AN121" s="2893"/>
      <c r="AO121" s="2893"/>
      <c r="AP121" s="2893"/>
      <c r="AQ121" s="2893"/>
      <c r="AR121" s="2893"/>
      <c r="AS121" s="2893"/>
      <c r="AT121" s="2893"/>
    </row>
    <row r="122" spans="1:46" s="435" customFormat="1" ht="15" x14ac:dyDescent="0.2">
      <c r="A122" s="2893"/>
      <c r="B122" s="2893"/>
      <c r="C122" s="2893"/>
      <c r="D122" s="2893"/>
      <c r="E122" s="2893"/>
      <c r="F122" s="2893"/>
      <c r="G122" s="2893"/>
      <c r="H122" s="2893"/>
      <c r="I122" s="2893"/>
      <c r="J122" s="2893"/>
      <c r="K122" s="2893"/>
      <c r="L122" s="2893"/>
      <c r="M122" s="2893"/>
      <c r="N122" s="2893"/>
      <c r="O122" s="2893"/>
      <c r="P122" s="2893"/>
      <c r="Q122" s="2893"/>
      <c r="R122" s="2893"/>
      <c r="S122" s="2893"/>
      <c r="T122" s="2893"/>
      <c r="U122" s="2893"/>
      <c r="V122" s="2893"/>
      <c r="W122" s="2893"/>
      <c r="X122" s="2893"/>
      <c r="Y122" s="2893"/>
      <c r="Z122" s="2893"/>
      <c r="AA122" s="2893"/>
      <c r="AB122" s="2893"/>
      <c r="AC122" s="2893"/>
      <c r="AD122" s="2893"/>
      <c r="AE122" s="2893"/>
      <c r="AF122" s="2893"/>
      <c r="AG122" s="2893"/>
      <c r="AH122" s="2893"/>
      <c r="AI122" s="2893"/>
      <c r="AJ122" s="2893"/>
      <c r="AK122" s="2893"/>
      <c r="AL122" s="2893"/>
      <c r="AM122" s="2893"/>
      <c r="AN122" s="2893"/>
      <c r="AO122" s="2893"/>
      <c r="AP122" s="2893"/>
      <c r="AQ122" s="2893"/>
      <c r="AR122" s="2893"/>
      <c r="AS122" s="2893"/>
      <c r="AT122" s="2893"/>
    </row>
    <row r="123" spans="1:46" s="435" customFormat="1" ht="15" x14ac:dyDescent="0.2">
      <c r="A123" s="2893"/>
      <c r="B123" s="2893"/>
      <c r="C123" s="2893"/>
      <c r="D123" s="2893"/>
      <c r="E123" s="2893"/>
      <c r="F123" s="2893"/>
      <c r="G123" s="2893"/>
      <c r="H123" s="2893"/>
      <c r="I123" s="2893"/>
      <c r="J123" s="2893"/>
      <c r="K123" s="2893"/>
      <c r="L123" s="2893"/>
      <c r="M123" s="2893"/>
      <c r="N123" s="2893"/>
      <c r="O123" s="2893"/>
      <c r="P123" s="2893"/>
      <c r="Q123" s="2893"/>
      <c r="R123" s="2893"/>
      <c r="S123" s="2893"/>
      <c r="T123" s="2893"/>
      <c r="U123" s="2893"/>
      <c r="V123" s="2893"/>
      <c r="W123" s="2893"/>
      <c r="X123" s="2893"/>
      <c r="Y123" s="2893"/>
      <c r="Z123" s="2893"/>
      <c r="AA123" s="2893"/>
      <c r="AB123" s="2893"/>
      <c r="AC123" s="2893"/>
      <c r="AD123" s="2893"/>
      <c r="AE123" s="2893"/>
      <c r="AF123" s="2893"/>
      <c r="AG123" s="2893"/>
      <c r="AH123" s="2893"/>
      <c r="AI123" s="2893"/>
      <c r="AJ123" s="2893"/>
      <c r="AK123" s="2893"/>
      <c r="AL123" s="2893"/>
      <c r="AM123" s="2893"/>
      <c r="AN123" s="2893"/>
      <c r="AO123" s="2893"/>
      <c r="AP123" s="2893"/>
      <c r="AQ123" s="2893"/>
      <c r="AR123" s="2893"/>
      <c r="AS123" s="2893"/>
      <c r="AT123" s="2893"/>
    </row>
    <row r="124" spans="1:46" s="435" customFormat="1" ht="15" x14ac:dyDescent="0.2">
      <c r="A124" s="2893"/>
      <c r="B124" s="2893"/>
      <c r="C124" s="2893"/>
      <c r="D124" s="2893"/>
      <c r="E124" s="2893"/>
      <c r="F124" s="2893"/>
      <c r="G124" s="2893"/>
      <c r="H124" s="2893"/>
      <c r="I124" s="2893"/>
      <c r="J124" s="2893"/>
      <c r="K124" s="2893"/>
      <c r="L124" s="2893"/>
      <c r="M124" s="2893"/>
      <c r="N124" s="2893"/>
      <c r="O124" s="2893"/>
      <c r="P124" s="2893"/>
      <c r="Q124" s="2893"/>
      <c r="R124" s="2893"/>
      <c r="S124" s="2893"/>
      <c r="T124" s="2893"/>
      <c r="U124" s="2893"/>
      <c r="V124" s="2893"/>
      <c r="W124" s="2893"/>
      <c r="X124" s="2893"/>
      <c r="Y124" s="2893"/>
      <c r="Z124" s="2893"/>
      <c r="AA124" s="2893"/>
      <c r="AB124" s="2893"/>
      <c r="AC124" s="2893"/>
      <c r="AD124" s="2893"/>
      <c r="AE124" s="2893"/>
      <c r="AF124" s="2893"/>
      <c r="AG124" s="2893"/>
      <c r="AH124" s="2893"/>
      <c r="AI124" s="2893"/>
      <c r="AJ124" s="2893"/>
      <c r="AK124" s="2893"/>
      <c r="AL124" s="2893"/>
      <c r="AM124" s="2893"/>
      <c r="AN124" s="2893"/>
      <c r="AO124" s="2893"/>
      <c r="AP124" s="2893"/>
      <c r="AQ124" s="2893"/>
      <c r="AR124" s="2893"/>
      <c r="AS124" s="2893"/>
      <c r="AT124" s="2893"/>
    </row>
    <row r="125" spans="1:46" s="435" customFormat="1" ht="21.75" customHeight="1" x14ac:dyDescent="0.2">
      <c r="A125" s="2895" t="str">
        <f>Analiza!A168</f>
        <v>1.2. -U obračunskom periodu nisu evidentirani rashodi.</v>
      </c>
      <c r="B125" s="2895"/>
      <c r="C125" s="2895"/>
      <c r="D125" s="2895"/>
      <c r="E125" s="2895"/>
      <c r="F125" s="2895"/>
      <c r="G125" s="2895"/>
      <c r="H125" s="2895"/>
      <c r="I125" s="2895"/>
      <c r="J125" s="2895"/>
      <c r="K125" s="2895"/>
      <c r="L125" s="2895"/>
      <c r="M125" s="2895"/>
      <c r="N125" s="2895"/>
      <c r="O125" s="2895"/>
      <c r="P125" s="2895"/>
      <c r="Q125" s="2895"/>
      <c r="R125" s="2895"/>
      <c r="S125" s="2895"/>
      <c r="T125" s="2895"/>
      <c r="U125" s="2895"/>
      <c r="V125" s="2895"/>
      <c r="W125" s="2895"/>
      <c r="X125" s="2895"/>
      <c r="Y125" s="2895"/>
      <c r="Z125" s="2895"/>
      <c r="AA125" s="2895"/>
      <c r="AB125" s="2895"/>
      <c r="AC125" s="2895"/>
      <c r="AD125" s="2895"/>
      <c r="AE125" s="2895"/>
      <c r="AF125" s="2895"/>
      <c r="AG125" s="2895"/>
      <c r="AH125" s="2895"/>
      <c r="AI125" s="2895"/>
      <c r="AJ125" s="2895"/>
      <c r="AK125" s="2895"/>
      <c r="AL125" s="2895"/>
      <c r="AM125" s="2895"/>
      <c r="AN125" s="2895"/>
      <c r="AO125" s="2895"/>
      <c r="AP125" s="2895"/>
      <c r="AQ125" s="2895"/>
      <c r="AR125" s="2895"/>
      <c r="AS125" s="2895"/>
      <c r="AT125" s="2895"/>
    </row>
    <row r="126" spans="1:46" s="435" customFormat="1" ht="15" x14ac:dyDescent="0.2">
      <c r="A126" s="2895"/>
      <c r="B126" s="2895"/>
      <c r="C126" s="2895"/>
      <c r="D126" s="2895"/>
      <c r="E126" s="2895"/>
      <c r="F126" s="2895"/>
      <c r="G126" s="2895"/>
      <c r="H126" s="2895"/>
      <c r="I126" s="2895"/>
      <c r="J126" s="2895"/>
      <c r="K126" s="2895"/>
      <c r="L126" s="2895"/>
      <c r="M126" s="2895"/>
      <c r="N126" s="2895"/>
      <c r="O126" s="2895"/>
      <c r="P126" s="2895"/>
      <c r="Q126" s="2895"/>
      <c r="R126" s="2895"/>
      <c r="S126" s="2895"/>
      <c r="T126" s="2895"/>
      <c r="U126" s="2895"/>
      <c r="V126" s="2895"/>
      <c r="W126" s="2895"/>
      <c r="X126" s="2895"/>
      <c r="Y126" s="2895"/>
      <c r="Z126" s="2895"/>
      <c r="AA126" s="2895"/>
      <c r="AB126" s="2895"/>
      <c r="AC126" s="2895"/>
      <c r="AD126" s="2895"/>
      <c r="AE126" s="2895"/>
      <c r="AF126" s="2895"/>
      <c r="AG126" s="2895"/>
      <c r="AH126" s="2895"/>
      <c r="AI126" s="2895"/>
      <c r="AJ126" s="2895"/>
      <c r="AK126" s="2895"/>
      <c r="AL126" s="2895"/>
      <c r="AM126" s="2895"/>
      <c r="AN126" s="2895"/>
      <c r="AO126" s="2895"/>
      <c r="AP126" s="2895"/>
      <c r="AQ126" s="2895"/>
      <c r="AR126" s="2895"/>
      <c r="AS126" s="2895"/>
      <c r="AT126" s="2895"/>
    </row>
    <row r="127" spans="1:46" s="435" customFormat="1" ht="22.5" customHeight="1" x14ac:dyDescent="0.2">
      <c r="A127" s="2895" t="str">
        <f>Analiza!A170</f>
        <v>-</v>
      </c>
      <c r="B127" s="2895"/>
      <c r="C127" s="2895"/>
      <c r="D127" s="2895"/>
      <c r="E127" s="2895"/>
      <c r="F127" s="2895"/>
      <c r="G127" s="2895"/>
      <c r="H127" s="2895"/>
      <c r="I127" s="2895"/>
      <c r="J127" s="2895"/>
      <c r="K127" s="2895"/>
      <c r="L127" s="2895"/>
      <c r="M127" s="2895"/>
      <c r="N127" s="2895"/>
      <c r="O127" s="2895"/>
      <c r="P127" s="2895"/>
      <c r="Q127" s="2895"/>
      <c r="R127" s="2895"/>
      <c r="S127" s="2895"/>
      <c r="T127" s="2895"/>
      <c r="U127" s="2895"/>
      <c r="V127" s="2895"/>
      <c r="W127" s="2895"/>
      <c r="X127" s="2895"/>
      <c r="Y127" s="2895"/>
      <c r="Z127" s="2895"/>
      <c r="AA127" s="2895"/>
      <c r="AB127" s="2895"/>
      <c r="AC127" s="2895"/>
      <c r="AD127" s="2895"/>
      <c r="AE127" s="2895"/>
      <c r="AF127" s="2895"/>
      <c r="AG127" s="2895"/>
      <c r="AH127" s="2895"/>
      <c r="AI127" s="2895"/>
      <c r="AJ127" s="2895"/>
      <c r="AK127" s="2895"/>
      <c r="AL127" s="2895"/>
      <c r="AM127" s="2895"/>
      <c r="AN127" s="2895"/>
      <c r="AO127" s="2895"/>
      <c r="AP127" s="2895"/>
      <c r="AQ127" s="2895"/>
      <c r="AR127" s="2895"/>
      <c r="AS127" s="2895"/>
      <c r="AT127" s="2895"/>
    </row>
    <row r="128" spans="1:46" s="435" customFormat="1" ht="15" x14ac:dyDescent="0.2">
      <c r="A128" s="2895"/>
      <c r="B128" s="2895"/>
      <c r="C128" s="2895"/>
      <c r="D128" s="2895"/>
      <c r="E128" s="2895"/>
      <c r="F128" s="2895"/>
      <c r="G128" s="2895"/>
      <c r="H128" s="2895"/>
      <c r="I128" s="2895"/>
      <c r="J128" s="2895"/>
      <c r="K128" s="2895"/>
      <c r="L128" s="2895"/>
      <c r="M128" s="2895"/>
      <c r="N128" s="2895"/>
      <c r="O128" s="2895"/>
      <c r="P128" s="2895"/>
      <c r="Q128" s="2895"/>
      <c r="R128" s="2895"/>
      <c r="S128" s="2895"/>
      <c r="T128" s="2895"/>
      <c r="U128" s="2895"/>
      <c r="V128" s="2895"/>
      <c r="W128" s="2895"/>
      <c r="X128" s="2895"/>
      <c r="Y128" s="2895"/>
      <c r="Z128" s="2895"/>
      <c r="AA128" s="2895"/>
      <c r="AB128" s="2895"/>
      <c r="AC128" s="2895"/>
      <c r="AD128" s="2895"/>
      <c r="AE128" s="2895"/>
      <c r="AF128" s="2895"/>
      <c r="AG128" s="2895"/>
      <c r="AH128" s="2895"/>
      <c r="AI128" s="2895"/>
      <c r="AJ128" s="2895"/>
      <c r="AK128" s="2895"/>
      <c r="AL128" s="2895"/>
      <c r="AM128" s="2895"/>
      <c r="AN128" s="2895"/>
      <c r="AO128" s="2895"/>
      <c r="AP128" s="2895"/>
      <c r="AQ128" s="2895"/>
      <c r="AR128" s="2895"/>
      <c r="AS128" s="2895"/>
      <c r="AT128" s="2895"/>
    </row>
    <row r="129" spans="1:46" s="435" customFormat="1" ht="15.75" customHeight="1" x14ac:dyDescent="0.2">
      <c r="A129" s="2895" t="str">
        <f>Analiza!A172</f>
        <v>-</v>
      </c>
      <c r="B129" s="2895"/>
      <c r="C129" s="2895"/>
      <c r="D129" s="2895"/>
      <c r="E129" s="2895"/>
      <c r="F129" s="2895"/>
      <c r="G129" s="2895"/>
      <c r="H129" s="2895"/>
      <c r="I129" s="2895"/>
      <c r="J129" s="2895"/>
      <c r="K129" s="2895"/>
      <c r="L129" s="2895"/>
      <c r="M129" s="2895"/>
      <c r="N129" s="2895"/>
      <c r="O129" s="2895"/>
      <c r="P129" s="2895"/>
      <c r="Q129" s="2895"/>
      <c r="R129" s="2895"/>
      <c r="S129" s="2895"/>
      <c r="T129" s="2895"/>
      <c r="U129" s="2895"/>
      <c r="V129" s="2895"/>
      <c r="W129" s="2895"/>
      <c r="X129" s="2895"/>
      <c r="Y129" s="2895"/>
      <c r="Z129" s="2895"/>
      <c r="AA129" s="2895"/>
      <c r="AB129" s="2895"/>
      <c r="AC129" s="2895"/>
      <c r="AD129" s="2895"/>
      <c r="AE129" s="2895"/>
      <c r="AF129" s="2895"/>
      <c r="AG129" s="2895"/>
      <c r="AH129" s="2895"/>
      <c r="AI129" s="2895"/>
      <c r="AJ129" s="2895"/>
      <c r="AK129" s="2895"/>
      <c r="AL129" s="2895"/>
      <c r="AM129" s="2895"/>
      <c r="AN129" s="2895"/>
      <c r="AO129" s="2895"/>
      <c r="AP129" s="2895"/>
      <c r="AQ129" s="2895"/>
      <c r="AR129" s="2895"/>
      <c r="AS129" s="2895"/>
      <c r="AT129" s="2895"/>
    </row>
    <row r="130" spans="1:46" s="435" customFormat="1" ht="22.5" customHeight="1" x14ac:dyDescent="0.2">
      <c r="A130" s="2895" t="str">
        <f>Analiza!A173</f>
        <v>-</v>
      </c>
      <c r="B130" s="2895"/>
      <c r="C130" s="2895"/>
      <c r="D130" s="2895"/>
      <c r="E130" s="2895"/>
      <c r="F130" s="2895"/>
      <c r="G130" s="2895"/>
      <c r="H130" s="2895"/>
      <c r="I130" s="2895"/>
      <c r="J130" s="2895"/>
      <c r="K130" s="2895"/>
      <c r="L130" s="2895"/>
      <c r="M130" s="2895"/>
      <c r="N130" s="2895"/>
      <c r="O130" s="2895"/>
      <c r="P130" s="2895"/>
      <c r="Q130" s="2895"/>
      <c r="R130" s="2895"/>
      <c r="S130" s="2895"/>
      <c r="T130" s="2895"/>
      <c r="U130" s="2895"/>
      <c r="V130" s="2895"/>
      <c r="W130" s="2895"/>
      <c r="X130" s="2895"/>
      <c r="Y130" s="2895"/>
      <c r="Z130" s="2895"/>
      <c r="AA130" s="2895"/>
      <c r="AB130" s="2895"/>
      <c r="AC130" s="2895"/>
      <c r="AD130" s="2895"/>
      <c r="AE130" s="2895"/>
      <c r="AF130" s="2895"/>
      <c r="AG130" s="2895"/>
      <c r="AH130" s="2895"/>
      <c r="AI130" s="2895"/>
      <c r="AJ130" s="2895"/>
      <c r="AK130" s="2895"/>
      <c r="AL130" s="2895"/>
      <c r="AM130" s="2895"/>
      <c r="AN130" s="2895"/>
      <c r="AO130" s="2895"/>
      <c r="AP130" s="2895"/>
      <c r="AQ130" s="2895"/>
      <c r="AR130" s="2895"/>
      <c r="AS130" s="2895"/>
      <c r="AT130" s="2895"/>
    </row>
    <row r="131" spans="1:46" s="435" customFormat="1" ht="15" x14ac:dyDescent="0.2">
      <c r="A131" s="2895"/>
      <c r="B131" s="2895"/>
      <c r="C131" s="2895"/>
      <c r="D131" s="2895"/>
      <c r="E131" s="2895"/>
      <c r="F131" s="2895"/>
      <c r="G131" s="2895"/>
      <c r="H131" s="2895"/>
      <c r="I131" s="2895"/>
      <c r="J131" s="2895"/>
      <c r="K131" s="2895"/>
      <c r="L131" s="2895"/>
      <c r="M131" s="2895"/>
      <c r="N131" s="2895"/>
      <c r="O131" s="2895"/>
      <c r="P131" s="2895"/>
      <c r="Q131" s="2895"/>
      <c r="R131" s="2895"/>
      <c r="S131" s="2895"/>
      <c r="T131" s="2895"/>
      <c r="U131" s="2895"/>
      <c r="V131" s="2895"/>
      <c r="W131" s="2895"/>
      <c r="X131" s="2895"/>
      <c r="Y131" s="2895"/>
      <c r="Z131" s="2895"/>
      <c r="AA131" s="2895"/>
      <c r="AB131" s="2895"/>
      <c r="AC131" s="2895"/>
      <c r="AD131" s="2895"/>
      <c r="AE131" s="2895"/>
      <c r="AF131" s="2895"/>
      <c r="AG131" s="2895"/>
      <c r="AH131" s="2895"/>
      <c r="AI131" s="2895"/>
      <c r="AJ131" s="2895"/>
      <c r="AK131" s="2895"/>
      <c r="AL131" s="2895"/>
      <c r="AM131" s="2895"/>
      <c r="AN131" s="2895"/>
      <c r="AO131" s="2895"/>
      <c r="AP131" s="2895"/>
      <c r="AQ131" s="2895"/>
      <c r="AR131" s="2895"/>
      <c r="AS131" s="2895"/>
      <c r="AT131" s="2895"/>
    </row>
    <row r="132" spans="1:46" s="435" customFormat="1" ht="15.75" customHeight="1" x14ac:dyDescent="0.2">
      <c r="A132" s="2895" t="str">
        <f>Analiza!A175</f>
        <v>-</v>
      </c>
      <c r="B132" s="2895"/>
      <c r="C132" s="2895"/>
      <c r="D132" s="2895"/>
      <c r="E132" s="2895"/>
      <c r="F132" s="2895"/>
      <c r="G132" s="2895"/>
      <c r="H132" s="2895"/>
      <c r="I132" s="2895"/>
      <c r="J132" s="2895"/>
      <c r="K132" s="2895"/>
      <c r="L132" s="2895"/>
      <c r="M132" s="2895"/>
      <c r="N132" s="2895"/>
      <c r="O132" s="2895"/>
      <c r="P132" s="2895"/>
      <c r="Q132" s="2895"/>
      <c r="R132" s="2895"/>
      <c r="S132" s="2895"/>
      <c r="T132" s="2895"/>
      <c r="U132" s="2895"/>
      <c r="V132" s="2895"/>
      <c r="W132" s="2895"/>
      <c r="X132" s="2895"/>
      <c r="Y132" s="2895"/>
      <c r="Z132" s="2895"/>
      <c r="AA132" s="2895"/>
      <c r="AB132" s="2895"/>
      <c r="AC132" s="2895"/>
      <c r="AD132" s="2895"/>
      <c r="AE132" s="2895"/>
      <c r="AF132" s="2895"/>
      <c r="AG132" s="2895"/>
      <c r="AH132" s="2895"/>
      <c r="AI132" s="2895"/>
      <c r="AJ132" s="2895"/>
      <c r="AK132" s="2895"/>
      <c r="AL132" s="2895"/>
      <c r="AM132" s="2895"/>
      <c r="AN132" s="2895"/>
      <c r="AO132" s="2895"/>
      <c r="AP132" s="2895"/>
      <c r="AQ132" s="2895"/>
      <c r="AR132" s="2895"/>
      <c r="AS132" s="2895"/>
      <c r="AT132" s="2895"/>
    </row>
    <row r="133" spans="1:46" s="435" customFormat="1" ht="21.75" customHeight="1" x14ac:dyDescent="0.2">
      <c r="A133" s="2895" t="str">
        <f>Analiza!A176</f>
        <v>-</v>
      </c>
      <c r="B133" s="2895"/>
      <c r="C133" s="2895"/>
      <c r="D133" s="2895"/>
      <c r="E133" s="2895"/>
      <c r="F133" s="2895"/>
      <c r="G133" s="2895"/>
      <c r="H133" s="2895"/>
      <c r="I133" s="2895"/>
      <c r="J133" s="2895"/>
      <c r="K133" s="2895"/>
      <c r="L133" s="2895"/>
      <c r="M133" s="2895"/>
      <c r="N133" s="2895"/>
      <c r="O133" s="2895"/>
      <c r="P133" s="2895"/>
      <c r="Q133" s="2895"/>
      <c r="R133" s="2895"/>
      <c r="S133" s="2895"/>
      <c r="T133" s="2895"/>
      <c r="U133" s="2895"/>
      <c r="V133" s="2895"/>
      <c r="W133" s="2895"/>
      <c r="X133" s="2895"/>
      <c r="Y133" s="2895"/>
      <c r="Z133" s="2895"/>
      <c r="AA133" s="2895"/>
      <c r="AB133" s="2895"/>
      <c r="AC133" s="2895"/>
      <c r="AD133" s="2895"/>
      <c r="AE133" s="2895"/>
      <c r="AF133" s="2895"/>
      <c r="AG133" s="2895"/>
      <c r="AH133" s="2895"/>
      <c r="AI133" s="2895"/>
      <c r="AJ133" s="2895"/>
      <c r="AK133" s="2895"/>
      <c r="AL133" s="2895"/>
      <c r="AM133" s="2895"/>
      <c r="AN133" s="2895"/>
      <c r="AO133" s="2895"/>
      <c r="AP133" s="2895"/>
      <c r="AQ133" s="2895"/>
      <c r="AR133" s="2895"/>
      <c r="AS133" s="2895"/>
      <c r="AT133" s="2895"/>
    </row>
    <row r="134" spans="1:46" s="435" customFormat="1" ht="15" x14ac:dyDescent="0.2">
      <c r="A134" s="2895"/>
      <c r="B134" s="2895"/>
      <c r="C134" s="2895"/>
      <c r="D134" s="2895"/>
      <c r="E134" s="2895"/>
      <c r="F134" s="2895"/>
      <c r="G134" s="2895"/>
      <c r="H134" s="2895"/>
      <c r="I134" s="2895"/>
      <c r="J134" s="2895"/>
      <c r="K134" s="2895"/>
      <c r="L134" s="2895"/>
      <c r="M134" s="2895"/>
      <c r="N134" s="2895"/>
      <c r="O134" s="2895"/>
      <c r="P134" s="2895"/>
      <c r="Q134" s="2895"/>
      <c r="R134" s="2895"/>
      <c r="S134" s="2895"/>
      <c r="T134" s="2895"/>
      <c r="U134" s="2895"/>
      <c r="V134" s="2895"/>
      <c r="W134" s="2895"/>
      <c r="X134" s="2895"/>
      <c r="Y134" s="2895"/>
      <c r="Z134" s="2895"/>
      <c r="AA134" s="2895"/>
      <c r="AB134" s="2895"/>
      <c r="AC134" s="2895"/>
      <c r="AD134" s="2895"/>
      <c r="AE134" s="2895"/>
      <c r="AF134" s="2895"/>
      <c r="AG134" s="2895"/>
      <c r="AH134" s="2895"/>
      <c r="AI134" s="2895"/>
      <c r="AJ134" s="2895"/>
      <c r="AK134" s="2895"/>
      <c r="AL134" s="2895"/>
      <c r="AM134" s="2895"/>
      <c r="AN134" s="2895"/>
      <c r="AO134" s="2895"/>
      <c r="AP134" s="2895"/>
      <c r="AQ134" s="2895"/>
      <c r="AR134" s="2895"/>
      <c r="AS134" s="2895"/>
      <c r="AT134" s="2895"/>
    </row>
    <row r="135" spans="1:46" s="435" customFormat="1" ht="15" x14ac:dyDescent="0.2">
      <c r="A135" s="2895" t="str">
        <f>Analiza!A178</f>
        <v>-</v>
      </c>
      <c r="B135" s="2895"/>
      <c r="C135" s="2895"/>
      <c r="D135" s="2895"/>
      <c r="E135" s="2895"/>
      <c r="F135" s="2895"/>
      <c r="G135" s="2895"/>
      <c r="H135" s="2895"/>
      <c r="I135" s="2895"/>
      <c r="J135" s="2895"/>
      <c r="K135" s="2895"/>
      <c r="L135" s="2895"/>
      <c r="M135" s="2895"/>
      <c r="N135" s="2895"/>
      <c r="O135" s="2895"/>
      <c r="P135" s="2895"/>
      <c r="Q135" s="2895"/>
      <c r="R135" s="2895"/>
      <c r="S135" s="2895"/>
      <c r="T135" s="2895"/>
      <c r="U135" s="2895"/>
      <c r="V135" s="2895"/>
      <c r="W135" s="2895"/>
      <c r="X135" s="2895"/>
      <c r="Y135" s="2895"/>
      <c r="Z135" s="2895"/>
      <c r="AA135" s="2895"/>
      <c r="AB135" s="2895"/>
      <c r="AC135" s="2895"/>
      <c r="AD135" s="2895"/>
      <c r="AE135" s="2895"/>
      <c r="AF135" s="2895"/>
      <c r="AG135" s="2895"/>
      <c r="AH135" s="2895"/>
      <c r="AI135" s="2895"/>
      <c r="AJ135" s="2895"/>
      <c r="AK135" s="2895"/>
      <c r="AL135" s="2895"/>
      <c r="AM135" s="2895"/>
      <c r="AN135" s="2895"/>
      <c r="AO135" s="2895"/>
      <c r="AP135" s="2895"/>
      <c r="AQ135" s="2895"/>
      <c r="AR135" s="2895"/>
      <c r="AS135" s="2895"/>
      <c r="AT135" s="2895"/>
    </row>
    <row r="136" spans="1:46" s="435" customFormat="1" ht="24.75" customHeight="1" x14ac:dyDescent="0.2">
      <c r="A136" s="2895" t="str">
        <f>Analiza!A179</f>
        <v>-</v>
      </c>
      <c r="B136" s="2895"/>
      <c r="C136" s="2895"/>
      <c r="D136" s="2895"/>
      <c r="E136" s="2895"/>
      <c r="F136" s="2895"/>
      <c r="G136" s="2895"/>
      <c r="H136" s="2895"/>
      <c r="I136" s="2895"/>
      <c r="J136" s="2895"/>
      <c r="K136" s="2895"/>
      <c r="L136" s="2895"/>
      <c r="M136" s="2895"/>
      <c r="N136" s="2895"/>
      <c r="O136" s="2895"/>
      <c r="P136" s="2895"/>
      <c r="Q136" s="2895"/>
      <c r="R136" s="2895"/>
      <c r="S136" s="2895"/>
      <c r="T136" s="2895"/>
      <c r="U136" s="2895"/>
      <c r="V136" s="2895"/>
      <c r="W136" s="2895"/>
      <c r="X136" s="2895"/>
      <c r="Y136" s="2895"/>
      <c r="Z136" s="2895"/>
      <c r="AA136" s="2895"/>
      <c r="AB136" s="2895"/>
      <c r="AC136" s="2895"/>
      <c r="AD136" s="2895"/>
      <c r="AE136" s="2895"/>
      <c r="AF136" s="2895"/>
      <c r="AG136" s="2895"/>
      <c r="AH136" s="2895"/>
      <c r="AI136" s="2895"/>
      <c r="AJ136" s="2895"/>
      <c r="AK136" s="2895"/>
      <c r="AL136" s="2895"/>
      <c r="AM136" s="2895"/>
      <c r="AN136" s="2895"/>
      <c r="AO136" s="2895"/>
      <c r="AP136" s="2895"/>
      <c r="AQ136" s="2895"/>
      <c r="AR136" s="2895"/>
      <c r="AS136" s="2895"/>
      <c r="AT136" s="2895"/>
    </row>
    <row r="137" spans="1:46" s="435" customFormat="1" ht="15" x14ac:dyDescent="0.2">
      <c r="A137" s="2895"/>
      <c r="B137" s="2895"/>
      <c r="C137" s="2895"/>
      <c r="D137" s="2895"/>
      <c r="E137" s="2895"/>
      <c r="F137" s="2895"/>
      <c r="G137" s="2895"/>
      <c r="H137" s="2895"/>
      <c r="I137" s="2895"/>
      <c r="J137" s="2895"/>
      <c r="K137" s="2895"/>
      <c r="L137" s="2895"/>
      <c r="M137" s="2895"/>
      <c r="N137" s="2895"/>
      <c r="O137" s="2895"/>
      <c r="P137" s="2895"/>
      <c r="Q137" s="2895"/>
      <c r="R137" s="2895"/>
      <c r="S137" s="2895"/>
      <c r="T137" s="2895"/>
      <c r="U137" s="2895"/>
      <c r="V137" s="2895"/>
      <c r="W137" s="2895"/>
      <c r="X137" s="2895"/>
      <c r="Y137" s="2895"/>
      <c r="Z137" s="2895"/>
      <c r="AA137" s="2895"/>
      <c r="AB137" s="2895"/>
      <c r="AC137" s="2895"/>
      <c r="AD137" s="2895"/>
      <c r="AE137" s="2895"/>
      <c r="AF137" s="2895"/>
      <c r="AG137" s="2895"/>
      <c r="AH137" s="2895"/>
      <c r="AI137" s="2895"/>
      <c r="AJ137" s="2895"/>
      <c r="AK137" s="2895"/>
      <c r="AL137" s="2895"/>
      <c r="AM137" s="2895"/>
      <c r="AN137" s="2895"/>
      <c r="AO137" s="2895"/>
      <c r="AP137" s="2895"/>
      <c r="AQ137" s="2895"/>
      <c r="AR137" s="2895"/>
      <c r="AS137" s="2895"/>
      <c r="AT137" s="2895"/>
    </row>
    <row r="138" spans="1:46" s="435" customFormat="1" ht="15" x14ac:dyDescent="0.2">
      <c r="A138" s="2895" t="str">
        <f>Analiza!A181</f>
        <v>-</v>
      </c>
      <c r="B138" s="2895"/>
      <c r="C138" s="2895"/>
      <c r="D138" s="2895"/>
      <c r="E138" s="2895"/>
      <c r="F138" s="2895"/>
      <c r="G138" s="2895"/>
      <c r="H138" s="2895"/>
      <c r="I138" s="2895"/>
      <c r="J138" s="2895"/>
      <c r="K138" s="2895"/>
      <c r="L138" s="2895"/>
      <c r="M138" s="2895"/>
      <c r="N138" s="2895"/>
      <c r="O138" s="2895"/>
      <c r="P138" s="2895"/>
      <c r="Q138" s="2895"/>
      <c r="R138" s="2895"/>
      <c r="S138" s="2895"/>
      <c r="T138" s="2895"/>
      <c r="U138" s="2895"/>
      <c r="V138" s="2895"/>
      <c r="W138" s="2895"/>
      <c r="X138" s="2895"/>
      <c r="Y138" s="2895"/>
      <c r="Z138" s="2895"/>
      <c r="AA138" s="2895"/>
      <c r="AB138" s="2895"/>
      <c r="AC138" s="2895"/>
      <c r="AD138" s="2895"/>
      <c r="AE138" s="2895"/>
      <c r="AF138" s="2895"/>
      <c r="AG138" s="2895"/>
      <c r="AH138" s="2895"/>
      <c r="AI138" s="2895"/>
      <c r="AJ138" s="2895"/>
      <c r="AK138" s="2895"/>
      <c r="AL138" s="2895"/>
      <c r="AM138" s="2895"/>
      <c r="AN138" s="2895"/>
      <c r="AO138" s="2895"/>
      <c r="AP138" s="2895"/>
      <c r="AQ138" s="2895"/>
      <c r="AR138" s="2895"/>
      <c r="AS138" s="2895"/>
      <c r="AT138" s="2895"/>
    </row>
    <row r="139" spans="1:46" s="435" customFormat="1" ht="15" x14ac:dyDescent="0.2">
      <c r="A139" s="2895" t="str">
        <f>Analiza!A182</f>
        <v>-</v>
      </c>
      <c r="B139" s="2895"/>
      <c r="C139" s="2895"/>
      <c r="D139" s="2895"/>
      <c r="E139" s="2895"/>
      <c r="F139" s="2895"/>
      <c r="G139" s="2895"/>
      <c r="H139" s="2895"/>
      <c r="I139" s="2895"/>
      <c r="J139" s="2895"/>
      <c r="K139" s="2895"/>
      <c r="L139" s="2895"/>
      <c r="M139" s="2895"/>
      <c r="N139" s="2895"/>
      <c r="O139" s="2895"/>
      <c r="P139" s="2895"/>
      <c r="Q139" s="2895"/>
      <c r="R139" s="2895"/>
      <c r="S139" s="2895"/>
      <c r="T139" s="2895"/>
      <c r="U139" s="2895"/>
      <c r="V139" s="2895"/>
      <c r="W139" s="2895"/>
      <c r="X139" s="2895"/>
      <c r="Y139" s="2895"/>
      <c r="Z139" s="2895"/>
      <c r="AA139" s="2895"/>
      <c r="AB139" s="2895"/>
      <c r="AC139" s="2895"/>
      <c r="AD139" s="2895"/>
      <c r="AE139" s="2895"/>
      <c r="AF139" s="2895"/>
      <c r="AG139" s="2895"/>
      <c r="AH139" s="2895"/>
      <c r="AI139" s="2895"/>
      <c r="AJ139" s="2895"/>
      <c r="AK139" s="2895"/>
      <c r="AL139" s="2895"/>
      <c r="AM139" s="2895"/>
      <c r="AN139" s="2895"/>
      <c r="AO139" s="2895"/>
      <c r="AP139" s="2895"/>
      <c r="AQ139" s="2895"/>
      <c r="AR139" s="2895"/>
      <c r="AS139" s="2895"/>
      <c r="AT139" s="2895"/>
    </row>
    <row r="140" spans="1:46" s="435" customFormat="1" ht="15" x14ac:dyDescent="0.2">
      <c r="A140" s="2895"/>
      <c r="B140" s="2895"/>
      <c r="C140" s="2895"/>
      <c r="D140" s="2895"/>
      <c r="E140" s="2895"/>
      <c r="F140" s="2895"/>
      <c r="G140" s="2895"/>
      <c r="H140" s="2895"/>
      <c r="I140" s="2895"/>
      <c r="J140" s="2895"/>
      <c r="K140" s="2895"/>
      <c r="L140" s="2895"/>
      <c r="M140" s="2895"/>
      <c r="N140" s="2895"/>
      <c r="O140" s="2895"/>
      <c r="P140" s="2895"/>
      <c r="Q140" s="2895"/>
      <c r="R140" s="2895"/>
      <c r="S140" s="2895"/>
      <c r="T140" s="2895"/>
      <c r="U140" s="2895"/>
      <c r="V140" s="2895"/>
      <c r="W140" s="2895"/>
      <c r="X140" s="2895"/>
      <c r="Y140" s="2895"/>
      <c r="Z140" s="2895"/>
      <c r="AA140" s="2895"/>
      <c r="AB140" s="2895"/>
      <c r="AC140" s="2895"/>
      <c r="AD140" s="2895"/>
      <c r="AE140" s="2895"/>
      <c r="AF140" s="2895"/>
      <c r="AG140" s="2895"/>
      <c r="AH140" s="2895"/>
      <c r="AI140" s="2895"/>
      <c r="AJ140" s="2895"/>
      <c r="AK140" s="2895"/>
      <c r="AL140" s="2895"/>
      <c r="AM140" s="2895"/>
      <c r="AN140" s="2895"/>
      <c r="AO140" s="2895"/>
      <c r="AP140" s="2895"/>
      <c r="AQ140" s="2895"/>
      <c r="AR140" s="2895"/>
      <c r="AS140" s="2895"/>
      <c r="AT140" s="2895"/>
    </row>
    <row r="141" spans="1:46" s="435" customFormat="1" ht="15" x14ac:dyDescent="0.2">
      <c r="A141" s="2895" t="str">
        <f>Analiza!A184</f>
        <v>-</v>
      </c>
      <c r="B141" s="2895"/>
      <c r="C141" s="2895"/>
      <c r="D141" s="2895"/>
      <c r="E141" s="2895"/>
      <c r="F141" s="2895"/>
      <c r="G141" s="2895"/>
      <c r="H141" s="2895"/>
      <c r="I141" s="2895"/>
      <c r="J141" s="2895"/>
      <c r="K141" s="2895"/>
      <c r="L141" s="2895"/>
      <c r="M141" s="2895"/>
      <c r="N141" s="2895"/>
      <c r="O141" s="2895"/>
      <c r="P141" s="2895"/>
      <c r="Q141" s="2895"/>
      <c r="R141" s="2895"/>
      <c r="S141" s="2895"/>
      <c r="T141" s="2895"/>
      <c r="U141" s="2895"/>
      <c r="V141" s="2895"/>
      <c r="W141" s="2895"/>
      <c r="X141" s="2895"/>
      <c r="Y141" s="2895"/>
      <c r="Z141" s="2895"/>
      <c r="AA141" s="2895"/>
      <c r="AB141" s="2895"/>
      <c r="AC141" s="2895"/>
      <c r="AD141" s="2895"/>
      <c r="AE141" s="2895"/>
      <c r="AF141" s="2895"/>
      <c r="AG141" s="2895"/>
      <c r="AH141" s="2895"/>
      <c r="AI141" s="2895"/>
      <c r="AJ141" s="2895"/>
      <c r="AK141" s="2895"/>
      <c r="AL141" s="2895"/>
      <c r="AM141" s="2895"/>
      <c r="AN141" s="2895"/>
      <c r="AO141" s="2895"/>
      <c r="AP141" s="2895"/>
      <c r="AQ141" s="2895"/>
      <c r="AR141" s="2895"/>
      <c r="AS141" s="2895"/>
      <c r="AT141" s="2895"/>
    </row>
    <row r="142" spans="1:46" s="435" customFormat="1" ht="24.75" customHeight="1" x14ac:dyDescent="0.2">
      <c r="A142" s="2895" t="str">
        <f>Analiza!A185</f>
        <v>-</v>
      </c>
      <c r="B142" s="2895"/>
      <c r="C142" s="2895"/>
      <c r="D142" s="2895"/>
      <c r="E142" s="2895"/>
      <c r="F142" s="2895"/>
      <c r="G142" s="2895"/>
      <c r="H142" s="2895"/>
      <c r="I142" s="2895"/>
      <c r="J142" s="2895"/>
      <c r="K142" s="2895"/>
      <c r="L142" s="2895"/>
      <c r="M142" s="2895"/>
      <c r="N142" s="2895"/>
      <c r="O142" s="2895"/>
      <c r="P142" s="2895"/>
      <c r="Q142" s="2895"/>
      <c r="R142" s="2895"/>
      <c r="S142" s="2895"/>
      <c r="T142" s="2895"/>
      <c r="U142" s="2895"/>
      <c r="V142" s="2895"/>
      <c r="W142" s="2895"/>
      <c r="X142" s="2895"/>
      <c r="Y142" s="2895"/>
      <c r="Z142" s="2895"/>
      <c r="AA142" s="2895"/>
      <c r="AB142" s="2895"/>
      <c r="AC142" s="2895"/>
      <c r="AD142" s="2895"/>
      <c r="AE142" s="2895"/>
      <c r="AF142" s="2895"/>
      <c r="AG142" s="2895"/>
      <c r="AH142" s="2895"/>
      <c r="AI142" s="2895"/>
      <c r="AJ142" s="2895"/>
      <c r="AK142" s="2895"/>
      <c r="AL142" s="2895"/>
      <c r="AM142" s="2895"/>
      <c r="AN142" s="2895"/>
      <c r="AO142" s="2895"/>
      <c r="AP142" s="2895"/>
      <c r="AQ142" s="2895"/>
      <c r="AR142" s="2895"/>
      <c r="AS142" s="2895"/>
      <c r="AT142" s="2895"/>
    </row>
    <row r="143" spans="1:46" s="435" customFormat="1" ht="15" x14ac:dyDescent="0.2">
      <c r="A143" s="2895"/>
      <c r="B143" s="2895"/>
      <c r="C143" s="2895"/>
      <c r="D143" s="2895"/>
      <c r="E143" s="2895"/>
      <c r="F143" s="2895"/>
      <c r="G143" s="2895"/>
      <c r="H143" s="2895"/>
      <c r="I143" s="2895"/>
      <c r="J143" s="2895"/>
      <c r="K143" s="2895"/>
      <c r="L143" s="2895"/>
      <c r="M143" s="2895"/>
      <c r="N143" s="2895"/>
      <c r="O143" s="2895"/>
      <c r="P143" s="2895"/>
      <c r="Q143" s="2895"/>
      <c r="R143" s="2895"/>
      <c r="S143" s="2895"/>
      <c r="T143" s="2895"/>
      <c r="U143" s="2895"/>
      <c r="V143" s="2895"/>
      <c r="W143" s="2895"/>
      <c r="X143" s="2895"/>
      <c r="Y143" s="2895"/>
      <c r="Z143" s="2895"/>
      <c r="AA143" s="2895"/>
      <c r="AB143" s="2895"/>
      <c r="AC143" s="2895"/>
      <c r="AD143" s="2895"/>
      <c r="AE143" s="2895"/>
      <c r="AF143" s="2895"/>
      <c r="AG143" s="2895"/>
      <c r="AH143" s="2895"/>
      <c r="AI143" s="2895"/>
      <c r="AJ143" s="2895"/>
      <c r="AK143" s="2895"/>
      <c r="AL143" s="2895"/>
      <c r="AM143" s="2895"/>
      <c r="AN143" s="2895"/>
      <c r="AO143" s="2895"/>
      <c r="AP143" s="2895"/>
      <c r="AQ143" s="2895"/>
      <c r="AR143" s="2895"/>
      <c r="AS143" s="2895"/>
      <c r="AT143" s="2895"/>
    </row>
    <row r="144" spans="1:46" s="435" customFormat="1" ht="15" x14ac:dyDescent="0.2">
      <c r="A144" s="2895" t="str">
        <f>Analiza!A187</f>
        <v>-</v>
      </c>
      <c r="B144" s="2895"/>
      <c r="C144" s="2895"/>
      <c r="D144" s="2895"/>
      <c r="E144" s="2895"/>
      <c r="F144" s="2895"/>
      <c r="G144" s="2895"/>
      <c r="H144" s="2895"/>
      <c r="I144" s="2895"/>
      <c r="J144" s="2895"/>
      <c r="K144" s="2895"/>
      <c r="L144" s="2895"/>
      <c r="M144" s="2895"/>
      <c r="N144" s="2895"/>
      <c r="O144" s="2895"/>
      <c r="P144" s="2895"/>
      <c r="Q144" s="2895"/>
      <c r="R144" s="2895"/>
      <c r="S144" s="2895"/>
      <c r="T144" s="2895"/>
      <c r="U144" s="2895"/>
      <c r="V144" s="2895"/>
      <c r="W144" s="2895"/>
      <c r="X144" s="2895"/>
      <c r="Y144" s="2895"/>
      <c r="Z144" s="2895"/>
      <c r="AA144" s="2895"/>
      <c r="AB144" s="2895"/>
      <c r="AC144" s="2895"/>
      <c r="AD144" s="2895"/>
      <c r="AE144" s="2895"/>
      <c r="AF144" s="2895"/>
      <c r="AG144" s="2895"/>
      <c r="AH144" s="2895"/>
      <c r="AI144" s="2895"/>
      <c r="AJ144" s="2895"/>
      <c r="AK144" s="2895"/>
      <c r="AL144" s="2895"/>
      <c r="AM144" s="2895"/>
      <c r="AN144" s="2895"/>
      <c r="AO144" s="2895"/>
      <c r="AP144" s="2895"/>
      <c r="AQ144" s="2895"/>
      <c r="AR144" s="2895"/>
      <c r="AS144" s="2895"/>
      <c r="AT144" s="2895"/>
    </row>
    <row r="145" spans="1:46" s="435" customFormat="1" ht="15" x14ac:dyDescent="0.2">
      <c r="A145" s="2895" t="str">
        <f>Analiza!A188</f>
        <v>-</v>
      </c>
      <c r="B145" s="2895"/>
      <c r="C145" s="2895"/>
      <c r="D145" s="2895"/>
      <c r="E145" s="2895"/>
      <c r="F145" s="2895"/>
      <c r="G145" s="2895"/>
      <c r="H145" s="2895"/>
      <c r="I145" s="2895"/>
      <c r="J145" s="2895"/>
      <c r="K145" s="2895"/>
      <c r="L145" s="2895"/>
      <c r="M145" s="2895"/>
      <c r="N145" s="2895"/>
      <c r="O145" s="2895"/>
      <c r="P145" s="2895"/>
      <c r="Q145" s="2895"/>
      <c r="R145" s="2895"/>
      <c r="S145" s="2895"/>
      <c r="T145" s="2895"/>
      <c r="U145" s="2895"/>
      <c r="V145" s="2895"/>
      <c r="W145" s="2895"/>
      <c r="X145" s="2895"/>
      <c r="Y145" s="2895"/>
      <c r="Z145" s="2895"/>
      <c r="AA145" s="2895"/>
      <c r="AB145" s="2895"/>
      <c r="AC145" s="2895"/>
      <c r="AD145" s="2895"/>
      <c r="AE145" s="2895"/>
      <c r="AF145" s="2895"/>
      <c r="AG145" s="2895"/>
      <c r="AH145" s="2895"/>
      <c r="AI145" s="2895"/>
      <c r="AJ145" s="2895"/>
      <c r="AK145" s="2895"/>
      <c r="AL145" s="2895"/>
      <c r="AM145" s="2895"/>
      <c r="AN145" s="2895"/>
      <c r="AO145" s="2895"/>
      <c r="AP145" s="2895"/>
      <c r="AQ145" s="2895"/>
      <c r="AR145" s="2895"/>
      <c r="AS145" s="2895"/>
      <c r="AT145" s="2895"/>
    </row>
    <row r="146" spans="1:46" s="435" customFormat="1" ht="15" x14ac:dyDescent="0.2">
      <c r="A146" s="2895"/>
      <c r="B146" s="2895"/>
      <c r="C146" s="2895"/>
      <c r="D146" s="2895"/>
      <c r="E146" s="2895"/>
      <c r="F146" s="2895"/>
      <c r="G146" s="2895"/>
      <c r="H146" s="2895"/>
      <c r="I146" s="2895"/>
      <c r="J146" s="2895"/>
      <c r="K146" s="2895"/>
      <c r="L146" s="2895"/>
      <c r="M146" s="2895"/>
      <c r="N146" s="2895"/>
      <c r="O146" s="2895"/>
      <c r="P146" s="2895"/>
      <c r="Q146" s="2895"/>
      <c r="R146" s="2895"/>
      <c r="S146" s="2895"/>
      <c r="T146" s="2895"/>
      <c r="U146" s="2895"/>
      <c r="V146" s="2895"/>
      <c r="W146" s="2895"/>
      <c r="X146" s="2895"/>
      <c r="Y146" s="2895"/>
      <c r="Z146" s="2895"/>
      <c r="AA146" s="2895"/>
      <c r="AB146" s="2895"/>
      <c r="AC146" s="2895"/>
      <c r="AD146" s="2895"/>
      <c r="AE146" s="2895"/>
      <c r="AF146" s="2895"/>
      <c r="AG146" s="2895"/>
      <c r="AH146" s="2895"/>
      <c r="AI146" s="2895"/>
      <c r="AJ146" s="2895"/>
      <c r="AK146" s="2895"/>
      <c r="AL146" s="2895"/>
      <c r="AM146" s="2895"/>
      <c r="AN146" s="2895"/>
      <c r="AO146" s="2895"/>
      <c r="AP146" s="2895"/>
      <c r="AQ146" s="2895"/>
      <c r="AR146" s="2895"/>
      <c r="AS146" s="2895"/>
      <c r="AT146" s="2895"/>
    </row>
    <row r="147" spans="1:46" s="435" customFormat="1" ht="15" x14ac:dyDescent="0.2">
      <c r="A147" s="2895" t="str">
        <f>Analiza!A190</f>
        <v>-</v>
      </c>
      <c r="B147" s="2895"/>
      <c r="C147" s="2895"/>
      <c r="D147" s="2895"/>
      <c r="E147" s="2895"/>
      <c r="F147" s="2895"/>
      <c r="G147" s="2895"/>
      <c r="H147" s="2895"/>
      <c r="I147" s="2895"/>
      <c r="J147" s="2895"/>
      <c r="K147" s="2895"/>
      <c r="L147" s="2895"/>
      <c r="M147" s="2895"/>
      <c r="N147" s="2895"/>
      <c r="O147" s="2895"/>
      <c r="P147" s="2895"/>
      <c r="Q147" s="2895"/>
      <c r="R147" s="2895"/>
      <c r="S147" s="2895"/>
      <c r="T147" s="2895"/>
      <c r="U147" s="2895"/>
      <c r="V147" s="2895"/>
      <c r="W147" s="2895"/>
      <c r="X147" s="2895"/>
      <c r="Y147" s="2895"/>
      <c r="Z147" s="2895"/>
      <c r="AA147" s="2895"/>
      <c r="AB147" s="2895"/>
      <c r="AC147" s="2895"/>
      <c r="AD147" s="2895"/>
      <c r="AE147" s="2895"/>
      <c r="AF147" s="2895"/>
      <c r="AG147" s="2895"/>
      <c r="AH147" s="2895"/>
      <c r="AI147" s="2895"/>
      <c r="AJ147" s="2895"/>
      <c r="AK147" s="2895"/>
      <c r="AL147" s="2895"/>
      <c r="AM147" s="2895"/>
      <c r="AN147" s="2895"/>
      <c r="AO147" s="2895"/>
      <c r="AP147" s="2895"/>
      <c r="AQ147" s="2895"/>
      <c r="AR147" s="2895"/>
      <c r="AS147" s="2895"/>
      <c r="AT147" s="2895"/>
    </row>
    <row r="148" spans="1:46" s="435" customFormat="1" ht="15" x14ac:dyDescent="0.2">
      <c r="A148" s="383"/>
      <c r="B148" s="383"/>
      <c r="C148" s="383"/>
      <c r="D148" s="383"/>
      <c r="E148" s="383"/>
      <c r="F148" s="383"/>
      <c r="G148" s="383"/>
      <c r="H148" s="383"/>
      <c r="I148" s="383"/>
      <c r="J148" s="383"/>
      <c r="K148" s="383"/>
      <c r="L148" s="383"/>
    </row>
    <row r="149" spans="1:46" s="435" customFormat="1" ht="15" x14ac:dyDescent="0.2">
      <c r="A149" s="383"/>
      <c r="B149" s="383"/>
      <c r="C149" s="383"/>
      <c r="D149" s="383"/>
      <c r="E149" s="383"/>
      <c r="F149" s="383"/>
      <c r="G149" s="383"/>
      <c r="H149" s="383"/>
      <c r="I149" s="383"/>
      <c r="J149" s="383"/>
      <c r="K149" s="383"/>
      <c r="L149" s="383"/>
    </row>
    <row r="150" spans="1:46" s="277" customFormat="1" ht="18" x14ac:dyDescent="0.25">
      <c r="A150" s="432"/>
      <c r="B150" s="432" t="s">
        <v>304</v>
      </c>
      <c r="C150" s="441"/>
      <c r="D150" s="434"/>
      <c r="E150" s="434"/>
      <c r="F150" s="434"/>
      <c r="G150" s="434"/>
      <c r="H150" s="434"/>
      <c r="I150" s="434"/>
      <c r="J150" s="434"/>
      <c r="K150" s="434"/>
      <c r="L150" s="434"/>
      <c r="M150" s="434"/>
      <c r="N150" s="434"/>
      <c r="O150" s="433"/>
      <c r="P150" s="433"/>
      <c r="Q150" s="433"/>
      <c r="R150" s="433"/>
      <c r="S150" s="433"/>
      <c r="T150" s="433"/>
      <c r="U150" s="433"/>
      <c r="V150" s="433"/>
      <c r="W150" s="433"/>
      <c r="X150" s="433"/>
      <c r="Y150" s="433"/>
      <c r="Z150" s="433"/>
      <c r="AA150" s="433"/>
      <c r="AB150" s="433"/>
      <c r="AC150" s="433"/>
      <c r="AD150" s="433"/>
      <c r="AE150" s="433"/>
      <c r="AF150" s="433"/>
      <c r="AG150" s="433"/>
      <c r="AH150" s="433"/>
      <c r="AI150" s="433"/>
      <c r="AJ150" s="433"/>
      <c r="AK150" s="433"/>
      <c r="AL150" s="433"/>
      <c r="AM150" s="433"/>
      <c r="AN150" s="433"/>
      <c r="AO150" s="433"/>
      <c r="AP150" s="433"/>
      <c r="AQ150" s="433"/>
      <c r="AR150" s="433"/>
      <c r="AS150" s="433"/>
      <c r="AT150" s="433"/>
    </row>
    <row r="151" spans="1:46" s="277" customFormat="1" ht="14.25" x14ac:dyDescent="0.2">
      <c r="A151" s="379"/>
      <c r="B151" s="379"/>
      <c r="C151" s="379"/>
      <c r="D151" s="379"/>
      <c r="E151" s="379"/>
      <c r="F151" s="379"/>
      <c r="G151" s="379"/>
      <c r="H151" s="379"/>
      <c r="I151" s="379"/>
      <c r="J151" s="379"/>
      <c r="K151" s="379"/>
      <c r="L151" s="379"/>
      <c r="M151" s="437"/>
      <c r="N151" s="437"/>
      <c r="O151" s="437"/>
      <c r="P151" s="437"/>
    </row>
    <row r="152" spans="1:46" s="435" customFormat="1" ht="15.75" x14ac:dyDescent="0.25">
      <c r="A152" s="440"/>
      <c r="B152" s="440" t="s">
        <v>1275</v>
      </c>
      <c r="D152" s="383"/>
      <c r="E152" s="383"/>
      <c r="F152" s="383"/>
      <c r="G152" s="383"/>
      <c r="H152" s="383"/>
      <c r="I152" s="383"/>
      <c r="J152" s="383"/>
      <c r="K152" s="383"/>
      <c r="L152" s="383"/>
    </row>
    <row r="153" spans="1:46" s="435" customFormat="1" ht="15" x14ac:dyDescent="0.2">
      <c r="A153" s="2893" t="s">
        <v>1276</v>
      </c>
      <c r="B153" s="2893"/>
      <c r="C153" s="2893"/>
      <c r="D153" s="2893"/>
      <c r="E153" s="2893"/>
      <c r="F153" s="2893"/>
      <c r="G153" s="2893"/>
      <c r="H153" s="2893"/>
      <c r="I153" s="2893"/>
      <c r="J153" s="2893"/>
      <c r="K153" s="2893"/>
      <c r="L153" s="2893"/>
      <c r="M153" s="2893"/>
      <c r="N153" s="2893"/>
      <c r="O153" s="2893"/>
      <c r="P153" s="2893"/>
      <c r="Q153" s="2893"/>
      <c r="R153" s="2893"/>
      <c r="S153" s="2893"/>
      <c r="T153" s="2893"/>
      <c r="U153" s="2893"/>
      <c r="V153" s="2893"/>
      <c r="W153" s="2893"/>
      <c r="X153" s="2893"/>
      <c r="Y153" s="2893"/>
      <c r="Z153" s="2893"/>
      <c r="AA153" s="2893"/>
      <c r="AB153" s="2893"/>
      <c r="AC153" s="2893"/>
      <c r="AD153" s="2893"/>
      <c r="AE153" s="2893"/>
      <c r="AF153" s="2893"/>
      <c r="AG153" s="2893"/>
      <c r="AH153" s="2893"/>
      <c r="AI153" s="2893"/>
      <c r="AJ153" s="2893"/>
      <c r="AK153" s="2893"/>
      <c r="AL153" s="2893"/>
      <c r="AM153" s="2893"/>
      <c r="AN153" s="2893"/>
      <c r="AO153" s="2893"/>
      <c r="AP153" s="2893"/>
      <c r="AQ153" s="2893"/>
      <c r="AR153" s="2893"/>
      <c r="AS153" s="2893"/>
      <c r="AT153" s="2893"/>
    </row>
    <row r="154" spans="1:46" s="435" customFormat="1" ht="15" x14ac:dyDescent="0.2">
      <c r="A154" s="2893"/>
      <c r="B154" s="2893"/>
      <c r="C154" s="2893"/>
      <c r="D154" s="2893"/>
      <c r="E154" s="2893"/>
      <c r="F154" s="2893"/>
      <c r="G154" s="2893"/>
      <c r="H154" s="2893"/>
      <c r="I154" s="2893"/>
      <c r="J154" s="2893"/>
      <c r="K154" s="2893"/>
      <c r="L154" s="2893"/>
      <c r="M154" s="2893"/>
      <c r="N154" s="2893"/>
      <c r="O154" s="2893"/>
      <c r="P154" s="2893"/>
      <c r="Q154" s="2893"/>
      <c r="R154" s="2893"/>
      <c r="S154" s="2893"/>
      <c r="T154" s="2893"/>
      <c r="U154" s="2893"/>
      <c r="V154" s="2893"/>
      <c r="W154" s="2893"/>
      <c r="X154" s="2893"/>
      <c r="Y154" s="2893"/>
      <c r="Z154" s="2893"/>
      <c r="AA154" s="2893"/>
      <c r="AB154" s="2893"/>
      <c r="AC154" s="2893"/>
      <c r="AD154" s="2893"/>
      <c r="AE154" s="2893"/>
      <c r="AF154" s="2893"/>
      <c r="AG154" s="2893"/>
      <c r="AH154" s="2893"/>
      <c r="AI154" s="2893"/>
      <c r="AJ154" s="2893"/>
      <c r="AK154" s="2893"/>
      <c r="AL154" s="2893"/>
      <c r="AM154" s="2893"/>
      <c r="AN154" s="2893"/>
      <c r="AO154" s="2893"/>
      <c r="AP154" s="2893"/>
      <c r="AQ154" s="2893"/>
      <c r="AR154" s="2893"/>
      <c r="AS154" s="2893"/>
      <c r="AT154" s="2893"/>
    </row>
    <row r="155" spans="1:46" s="435" customFormat="1" ht="15" x14ac:dyDescent="0.2">
      <c r="A155" s="2893"/>
      <c r="B155" s="2893"/>
      <c r="C155" s="2893"/>
      <c r="D155" s="2893"/>
      <c r="E155" s="2893"/>
      <c r="F155" s="2893"/>
      <c r="G155" s="2893"/>
      <c r="H155" s="2893"/>
      <c r="I155" s="2893"/>
      <c r="J155" s="2893"/>
      <c r="K155" s="2893"/>
      <c r="L155" s="2893"/>
      <c r="M155" s="2893"/>
      <c r="N155" s="2893"/>
      <c r="O155" s="2893"/>
      <c r="P155" s="2893"/>
      <c r="Q155" s="2893"/>
      <c r="R155" s="2893"/>
      <c r="S155" s="2893"/>
      <c r="T155" s="2893"/>
      <c r="U155" s="2893"/>
      <c r="V155" s="2893"/>
      <c r="W155" s="2893"/>
      <c r="X155" s="2893"/>
      <c r="Y155" s="2893"/>
      <c r="Z155" s="2893"/>
      <c r="AA155" s="2893"/>
      <c r="AB155" s="2893"/>
      <c r="AC155" s="2893"/>
      <c r="AD155" s="2893"/>
      <c r="AE155" s="2893"/>
      <c r="AF155" s="2893"/>
      <c r="AG155" s="2893"/>
      <c r="AH155" s="2893"/>
      <c r="AI155" s="2893"/>
      <c r="AJ155" s="2893"/>
      <c r="AK155" s="2893"/>
      <c r="AL155" s="2893"/>
      <c r="AM155" s="2893"/>
      <c r="AN155" s="2893"/>
      <c r="AO155" s="2893"/>
      <c r="AP155" s="2893"/>
      <c r="AQ155" s="2893"/>
      <c r="AR155" s="2893"/>
      <c r="AS155" s="2893"/>
      <c r="AT155" s="2893"/>
    </row>
    <row r="156" spans="1:46" s="435" customFormat="1" ht="15" x14ac:dyDescent="0.2">
      <c r="A156" s="2893"/>
      <c r="B156" s="2893"/>
      <c r="C156" s="2893"/>
      <c r="D156" s="2893"/>
      <c r="E156" s="2893"/>
      <c r="F156" s="2893"/>
      <c r="G156" s="2893"/>
      <c r="H156" s="2893"/>
      <c r="I156" s="2893"/>
      <c r="J156" s="2893"/>
      <c r="K156" s="2893"/>
      <c r="L156" s="2893"/>
      <c r="M156" s="2893"/>
      <c r="N156" s="2893"/>
      <c r="O156" s="2893"/>
      <c r="P156" s="2893"/>
      <c r="Q156" s="2893"/>
      <c r="R156" s="2893"/>
      <c r="S156" s="2893"/>
      <c r="T156" s="2893"/>
      <c r="U156" s="2893"/>
      <c r="V156" s="2893"/>
      <c r="W156" s="2893"/>
      <c r="X156" s="2893"/>
      <c r="Y156" s="2893"/>
      <c r="Z156" s="2893"/>
      <c r="AA156" s="2893"/>
      <c r="AB156" s="2893"/>
      <c r="AC156" s="2893"/>
      <c r="AD156" s="2893"/>
      <c r="AE156" s="2893"/>
      <c r="AF156" s="2893"/>
      <c r="AG156" s="2893"/>
      <c r="AH156" s="2893"/>
      <c r="AI156" s="2893"/>
      <c r="AJ156" s="2893"/>
      <c r="AK156" s="2893"/>
      <c r="AL156" s="2893"/>
      <c r="AM156" s="2893"/>
      <c r="AN156" s="2893"/>
      <c r="AO156" s="2893"/>
      <c r="AP156" s="2893"/>
      <c r="AQ156" s="2893"/>
      <c r="AR156" s="2893"/>
      <c r="AS156" s="2893"/>
      <c r="AT156" s="2893"/>
    </row>
    <row r="157" spans="1:46" s="435" customFormat="1" ht="15" x14ac:dyDescent="0.2">
      <c r="A157" s="2893" t="s">
        <v>1277</v>
      </c>
      <c r="B157" s="2893"/>
      <c r="C157" s="2893"/>
      <c r="D157" s="2893"/>
      <c r="E157" s="2893"/>
      <c r="F157" s="2893"/>
      <c r="G157" s="2893"/>
      <c r="H157" s="2893"/>
      <c r="I157" s="2893"/>
      <c r="J157" s="2893"/>
      <c r="K157" s="2893"/>
      <c r="L157" s="2893"/>
      <c r="M157" s="2893"/>
      <c r="N157" s="2893"/>
      <c r="O157" s="2893"/>
      <c r="P157" s="2893"/>
      <c r="Q157" s="2893"/>
      <c r="R157" s="2893"/>
      <c r="S157" s="2893"/>
      <c r="T157" s="2893"/>
      <c r="U157" s="2893"/>
      <c r="V157" s="2893"/>
      <c r="W157" s="2893"/>
      <c r="X157" s="2893"/>
      <c r="Y157" s="2893"/>
      <c r="Z157" s="2893"/>
      <c r="AA157" s="2893"/>
      <c r="AB157" s="2893"/>
      <c r="AC157" s="2893"/>
      <c r="AD157" s="2893"/>
      <c r="AE157" s="2893"/>
      <c r="AF157" s="2893"/>
      <c r="AG157" s="2893"/>
      <c r="AH157" s="2893"/>
      <c r="AI157" s="2893"/>
      <c r="AJ157" s="2893"/>
      <c r="AK157" s="2893"/>
      <c r="AL157" s="2893"/>
      <c r="AM157" s="2893"/>
      <c r="AN157" s="2893"/>
      <c r="AO157" s="2893"/>
      <c r="AP157" s="2893"/>
      <c r="AQ157" s="2893"/>
      <c r="AR157" s="2893"/>
      <c r="AS157" s="2893"/>
      <c r="AT157" s="2893"/>
    </row>
    <row r="158" spans="1:46" s="435" customFormat="1" ht="15" x14ac:dyDescent="0.2">
      <c r="A158" s="2893"/>
      <c r="B158" s="2893"/>
      <c r="C158" s="2893"/>
      <c r="D158" s="2893"/>
      <c r="E158" s="2893"/>
      <c r="F158" s="2893"/>
      <c r="G158" s="2893"/>
      <c r="H158" s="2893"/>
      <c r="I158" s="2893"/>
      <c r="J158" s="2893"/>
      <c r="K158" s="2893"/>
      <c r="L158" s="2893"/>
      <c r="M158" s="2893"/>
      <c r="N158" s="2893"/>
      <c r="O158" s="2893"/>
      <c r="P158" s="2893"/>
      <c r="Q158" s="2893"/>
      <c r="R158" s="2893"/>
      <c r="S158" s="2893"/>
      <c r="T158" s="2893"/>
      <c r="U158" s="2893"/>
      <c r="V158" s="2893"/>
      <c r="W158" s="2893"/>
      <c r="X158" s="2893"/>
      <c r="Y158" s="2893"/>
      <c r="Z158" s="2893"/>
      <c r="AA158" s="2893"/>
      <c r="AB158" s="2893"/>
      <c r="AC158" s="2893"/>
      <c r="AD158" s="2893"/>
      <c r="AE158" s="2893"/>
      <c r="AF158" s="2893"/>
      <c r="AG158" s="2893"/>
      <c r="AH158" s="2893"/>
      <c r="AI158" s="2893"/>
      <c r="AJ158" s="2893"/>
      <c r="AK158" s="2893"/>
      <c r="AL158" s="2893"/>
      <c r="AM158" s="2893"/>
      <c r="AN158" s="2893"/>
      <c r="AO158" s="2893"/>
      <c r="AP158" s="2893"/>
      <c r="AQ158" s="2893"/>
      <c r="AR158" s="2893"/>
      <c r="AS158" s="2893"/>
      <c r="AT158" s="2893"/>
    </row>
    <row r="159" spans="1:46" s="435" customFormat="1" ht="15" x14ac:dyDescent="0.2">
      <c r="A159" s="2893"/>
      <c r="B159" s="2893"/>
      <c r="C159" s="2893"/>
      <c r="D159" s="2893"/>
      <c r="E159" s="2893"/>
      <c r="F159" s="2893"/>
      <c r="G159" s="2893"/>
      <c r="H159" s="2893"/>
      <c r="I159" s="2893"/>
      <c r="J159" s="2893"/>
      <c r="K159" s="2893"/>
      <c r="L159" s="2893"/>
      <c r="M159" s="2893"/>
      <c r="N159" s="2893"/>
      <c r="O159" s="2893"/>
      <c r="P159" s="2893"/>
      <c r="Q159" s="2893"/>
      <c r="R159" s="2893"/>
      <c r="S159" s="2893"/>
      <c r="T159" s="2893"/>
      <c r="U159" s="2893"/>
      <c r="V159" s="2893"/>
      <c r="W159" s="2893"/>
      <c r="X159" s="2893"/>
      <c r="Y159" s="2893"/>
      <c r="Z159" s="2893"/>
      <c r="AA159" s="2893"/>
      <c r="AB159" s="2893"/>
      <c r="AC159" s="2893"/>
      <c r="AD159" s="2893"/>
      <c r="AE159" s="2893"/>
      <c r="AF159" s="2893"/>
      <c r="AG159" s="2893"/>
      <c r="AH159" s="2893"/>
      <c r="AI159" s="2893"/>
      <c r="AJ159" s="2893"/>
      <c r="AK159" s="2893"/>
      <c r="AL159" s="2893"/>
      <c r="AM159" s="2893"/>
      <c r="AN159" s="2893"/>
      <c r="AO159" s="2893"/>
      <c r="AP159" s="2893"/>
      <c r="AQ159" s="2893"/>
      <c r="AR159" s="2893"/>
      <c r="AS159" s="2893"/>
      <c r="AT159" s="2893"/>
    </row>
    <row r="160" spans="1:46" s="435" customFormat="1" ht="18" customHeight="1" x14ac:dyDescent="0.2">
      <c r="A160" s="2893"/>
      <c r="B160" s="2893"/>
      <c r="C160" s="2893"/>
      <c r="D160" s="2893"/>
      <c r="E160" s="2893"/>
      <c r="F160" s="2893"/>
      <c r="G160" s="2893"/>
      <c r="H160" s="2893"/>
      <c r="I160" s="2893"/>
      <c r="J160" s="2893"/>
      <c r="K160" s="2893"/>
      <c r="L160" s="2893"/>
      <c r="M160" s="2893"/>
      <c r="N160" s="2893"/>
      <c r="O160" s="2893"/>
      <c r="P160" s="2893"/>
      <c r="Q160" s="2893"/>
      <c r="R160" s="2893"/>
      <c r="S160" s="2893"/>
      <c r="T160" s="2893"/>
      <c r="U160" s="2893"/>
      <c r="V160" s="2893"/>
      <c r="W160" s="2893"/>
      <c r="X160" s="2893"/>
      <c r="Y160" s="2893"/>
      <c r="Z160" s="2893"/>
      <c r="AA160" s="2893"/>
      <c r="AB160" s="2893"/>
      <c r="AC160" s="2893"/>
      <c r="AD160" s="2893"/>
      <c r="AE160" s="2893"/>
      <c r="AF160" s="2893"/>
      <c r="AG160" s="2893"/>
      <c r="AH160" s="2893"/>
      <c r="AI160" s="2893"/>
      <c r="AJ160" s="2893"/>
      <c r="AK160" s="2893"/>
      <c r="AL160" s="2893"/>
      <c r="AM160" s="2893"/>
      <c r="AN160" s="2893"/>
      <c r="AO160" s="2893"/>
      <c r="AP160" s="2893"/>
      <c r="AQ160" s="2893"/>
      <c r="AR160" s="2893"/>
      <c r="AS160" s="2893"/>
      <c r="AT160" s="2893"/>
    </row>
    <row r="161" spans="1:46" s="435" customFormat="1" ht="18.75" customHeight="1" x14ac:dyDescent="0.2">
      <c r="A161" s="2893" t="str">
        <f ca="1">Analiza!A333</f>
        <v>-Na dan 31.12.2018. nije bilo stalne imovine.</v>
      </c>
      <c r="B161" s="2893"/>
      <c r="C161" s="2893"/>
      <c r="D161" s="2893"/>
      <c r="E161" s="2893"/>
      <c r="F161" s="2893"/>
      <c r="G161" s="2893"/>
      <c r="H161" s="2893"/>
      <c r="I161" s="2893"/>
      <c r="J161" s="2893"/>
      <c r="K161" s="2893"/>
      <c r="L161" s="2893"/>
      <c r="M161" s="2893"/>
      <c r="N161" s="2893"/>
      <c r="O161" s="2893"/>
      <c r="P161" s="2893"/>
      <c r="Q161" s="2893"/>
      <c r="R161" s="2893"/>
      <c r="S161" s="2893"/>
      <c r="T161" s="2893"/>
      <c r="U161" s="2893"/>
      <c r="V161" s="2893"/>
      <c r="W161" s="2893"/>
      <c r="X161" s="2893"/>
      <c r="Y161" s="2893"/>
      <c r="Z161" s="2893"/>
      <c r="AA161" s="2893"/>
      <c r="AB161" s="2893"/>
      <c r="AC161" s="2893"/>
      <c r="AD161" s="2893"/>
      <c r="AE161" s="2893"/>
      <c r="AF161" s="2893"/>
      <c r="AG161" s="2893"/>
      <c r="AH161" s="2893"/>
      <c r="AI161" s="2893"/>
      <c r="AJ161" s="2893"/>
      <c r="AK161" s="2893"/>
      <c r="AL161" s="2893"/>
      <c r="AM161" s="2893"/>
      <c r="AN161" s="2893"/>
      <c r="AO161" s="2893"/>
      <c r="AP161" s="2893"/>
      <c r="AQ161" s="2893"/>
      <c r="AR161" s="2893"/>
      <c r="AS161" s="2893"/>
      <c r="AT161" s="2893"/>
    </row>
    <row r="162" spans="1:46" s="435" customFormat="1" ht="18.75" customHeight="1" x14ac:dyDescent="0.2">
      <c r="A162" s="2893"/>
      <c r="B162" s="2893"/>
      <c r="C162" s="2893"/>
      <c r="D162" s="2893"/>
      <c r="E162" s="2893"/>
      <c r="F162" s="2893"/>
      <c r="G162" s="2893"/>
      <c r="H162" s="2893"/>
      <c r="I162" s="2893"/>
      <c r="J162" s="2893"/>
      <c r="K162" s="2893"/>
      <c r="L162" s="2893"/>
      <c r="M162" s="2893"/>
      <c r="N162" s="2893"/>
      <c r="O162" s="2893"/>
      <c r="P162" s="2893"/>
      <c r="Q162" s="2893"/>
      <c r="R162" s="2893"/>
      <c r="S162" s="2893"/>
      <c r="T162" s="2893"/>
      <c r="U162" s="2893"/>
      <c r="V162" s="2893"/>
      <c r="W162" s="2893"/>
      <c r="X162" s="2893"/>
      <c r="Y162" s="2893"/>
      <c r="Z162" s="2893"/>
      <c r="AA162" s="2893"/>
      <c r="AB162" s="2893"/>
      <c r="AC162" s="2893"/>
      <c r="AD162" s="2893"/>
      <c r="AE162" s="2893"/>
      <c r="AF162" s="2893"/>
      <c r="AG162" s="2893"/>
      <c r="AH162" s="2893"/>
      <c r="AI162" s="2893"/>
      <c r="AJ162" s="2893"/>
      <c r="AK162" s="2893"/>
      <c r="AL162" s="2893"/>
      <c r="AM162" s="2893"/>
      <c r="AN162" s="2893"/>
      <c r="AO162" s="2893"/>
      <c r="AP162" s="2893"/>
      <c r="AQ162" s="2893"/>
      <c r="AR162" s="2893"/>
      <c r="AS162" s="2893"/>
      <c r="AT162" s="2893"/>
    </row>
    <row r="163" spans="1:46" s="435" customFormat="1" ht="18.75" customHeight="1" x14ac:dyDescent="0.2">
      <c r="A163" s="2893"/>
      <c r="B163" s="2893"/>
      <c r="C163" s="2893"/>
      <c r="D163" s="2893"/>
      <c r="E163" s="2893"/>
      <c r="F163" s="2893"/>
      <c r="G163" s="2893"/>
      <c r="H163" s="2893"/>
      <c r="I163" s="2893"/>
      <c r="J163" s="2893"/>
      <c r="K163" s="2893"/>
      <c r="L163" s="2893"/>
      <c r="M163" s="2893"/>
      <c r="N163" s="2893"/>
      <c r="O163" s="2893"/>
      <c r="P163" s="2893"/>
      <c r="Q163" s="2893"/>
      <c r="R163" s="2893"/>
      <c r="S163" s="2893"/>
      <c r="T163" s="2893"/>
      <c r="U163" s="2893"/>
      <c r="V163" s="2893"/>
      <c r="W163" s="2893"/>
      <c r="X163" s="2893"/>
      <c r="Y163" s="2893"/>
      <c r="Z163" s="2893"/>
      <c r="AA163" s="2893"/>
      <c r="AB163" s="2893"/>
      <c r="AC163" s="2893"/>
      <c r="AD163" s="2893"/>
      <c r="AE163" s="2893"/>
      <c r="AF163" s="2893"/>
      <c r="AG163" s="2893"/>
      <c r="AH163" s="2893"/>
      <c r="AI163" s="2893"/>
      <c r="AJ163" s="2893"/>
      <c r="AK163" s="2893"/>
      <c r="AL163" s="2893"/>
      <c r="AM163" s="2893"/>
      <c r="AN163" s="2893"/>
      <c r="AO163" s="2893"/>
      <c r="AP163" s="2893"/>
      <c r="AQ163" s="2893"/>
      <c r="AR163" s="2893"/>
      <c r="AS163" s="2893"/>
      <c r="AT163" s="2893"/>
    </row>
    <row r="164" spans="1:46" s="435" customFormat="1" ht="15" x14ac:dyDescent="0.2">
      <c r="A164" s="2893"/>
      <c r="B164" s="2893"/>
      <c r="C164" s="2893"/>
      <c r="D164" s="2893"/>
      <c r="E164" s="2893"/>
      <c r="F164" s="2893"/>
      <c r="G164" s="2893"/>
      <c r="H164" s="2893"/>
      <c r="I164" s="2893"/>
      <c r="J164" s="2893"/>
      <c r="K164" s="2893"/>
      <c r="L164" s="2893"/>
      <c r="M164" s="2893"/>
      <c r="N164" s="2893"/>
      <c r="O164" s="2893"/>
      <c r="P164" s="2893"/>
      <c r="Q164" s="2893"/>
      <c r="R164" s="2893"/>
      <c r="S164" s="2893"/>
      <c r="T164" s="2893"/>
      <c r="U164" s="2893"/>
      <c r="V164" s="2893"/>
      <c r="W164" s="2893"/>
      <c r="X164" s="2893"/>
      <c r="Y164" s="2893"/>
      <c r="Z164" s="2893"/>
      <c r="AA164" s="2893"/>
      <c r="AB164" s="2893"/>
      <c r="AC164" s="2893"/>
      <c r="AD164" s="2893"/>
      <c r="AE164" s="2893"/>
      <c r="AF164" s="2893"/>
      <c r="AG164" s="2893"/>
      <c r="AH164" s="2893"/>
      <c r="AI164" s="2893"/>
      <c r="AJ164" s="2893"/>
      <c r="AK164" s="2893"/>
      <c r="AL164" s="2893"/>
      <c r="AM164" s="2893"/>
      <c r="AN164" s="2893"/>
      <c r="AO164" s="2893"/>
      <c r="AP164" s="2893"/>
      <c r="AQ164" s="2893"/>
      <c r="AR164" s="2893"/>
      <c r="AS164" s="2893"/>
      <c r="AT164" s="2893"/>
    </row>
    <row r="165" spans="1:46" s="435" customFormat="1" ht="19.5" customHeight="1" x14ac:dyDescent="0.2">
      <c r="A165" s="2895" t="str">
        <f>Analiza!A337</f>
        <v>-</v>
      </c>
      <c r="B165" s="2895"/>
      <c r="C165" s="2895"/>
      <c r="D165" s="2895"/>
      <c r="E165" s="2895"/>
      <c r="F165" s="2895"/>
      <c r="G165" s="2895"/>
      <c r="H165" s="2895"/>
      <c r="I165" s="2895"/>
      <c r="J165" s="2895"/>
      <c r="K165" s="2895"/>
      <c r="L165" s="2895"/>
      <c r="M165" s="2895"/>
      <c r="N165" s="2895"/>
      <c r="O165" s="2895"/>
      <c r="P165" s="2895"/>
      <c r="Q165" s="2895"/>
      <c r="R165" s="2895"/>
      <c r="S165" s="2895"/>
      <c r="T165" s="2895"/>
      <c r="U165" s="2895"/>
      <c r="V165" s="2895"/>
      <c r="W165" s="2895"/>
      <c r="X165" s="2895"/>
      <c r="Y165" s="2895"/>
      <c r="Z165" s="2895"/>
      <c r="AA165" s="2895"/>
      <c r="AB165" s="2895"/>
      <c r="AC165" s="2895"/>
      <c r="AD165" s="2895"/>
      <c r="AE165" s="2895"/>
      <c r="AF165" s="2895"/>
      <c r="AG165" s="2895"/>
      <c r="AH165" s="2895"/>
      <c r="AI165" s="2895"/>
      <c r="AJ165" s="2895"/>
      <c r="AK165" s="2895"/>
      <c r="AL165" s="2895"/>
      <c r="AM165" s="2895"/>
      <c r="AN165" s="2895"/>
      <c r="AO165" s="2895"/>
      <c r="AP165" s="2895"/>
      <c r="AQ165" s="2895"/>
      <c r="AR165" s="2895"/>
      <c r="AS165" s="2895"/>
      <c r="AT165" s="2895"/>
    </row>
    <row r="166" spans="1:46" s="435" customFormat="1" ht="15" x14ac:dyDescent="0.2">
      <c r="A166" s="2895"/>
      <c r="B166" s="2895"/>
      <c r="C166" s="2895"/>
      <c r="D166" s="2895"/>
      <c r="E166" s="2895"/>
      <c r="F166" s="2895"/>
      <c r="G166" s="2895"/>
      <c r="H166" s="2895"/>
      <c r="I166" s="2895"/>
      <c r="J166" s="2895"/>
      <c r="K166" s="2895"/>
      <c r="L166" s="2895"/>
      <c r="M166" s="2895"/>
      <c r="N166" s="2895"/>
      <c r="O166" s="2895"/>
      <c r="P166" s="2895"/>
      <c r="Q166" s="2895"/>
      <c r="R166" s="2895"/>
      <c r="S166" s="2895"/>
      <c r="T166" s="2895"/>
      <c r="U166" s="2895"/>
      <c r="V166" s="2895"/>
      <c r="W166" s="2895"/>
      <c r="X166" s="2895"/>
      <c r="Y166" s="2895"/>
      <c r="Z166" s="2895"/>
      <c r="AA166" s="2895"/>
      <c r="AB166" s="2895"/>
      <c r="AC166" s="2895"/>
      <c r="AD166" s="2895"/>
      <c r="AE166" s="2895"/>
      <c r="AF166" s="2895"/>
      <c r="AG166" s="2895"/>
      <c r="AH166" s="2895"/>
      <c r="AI166" s="2895"/>
      <c r="AJ166" s="2895"/>
      <c r="AK166" s="2895"/>
      <c r="AL166" s="2895"/>
      <c r="AM166" s="2895"/>
      <c r="AN166" s="2895"/>
      <c r="AO166" s="2895"/>
      <c r="AP166" s="2895"/>
      <c r="AQ166" s="2895"/>
      <c r="AR166" s="2895"/>
      <c r="AS166" s="2895"/>
      <c r="AT166" s="2895"/>
    </row>
    <row r="167" spans="1:46" s="435" customFormat="1" ht="15.75" customHeight="1" x14ac:dyDescent="0.2">
      <c r="A167" s="2895" t="str">
        <f>Analiza!A339</f>
        <v>-</v>
      </c>
      <c r="B167" s="2895"/>
      <c r="C167" s="2895"/>
      <c r="D167" s="2895"/>
      <c r="E167" s="2895"/>
      <c r="F167" s="2895"/>
      <c r="G167" s="2895"/>
      <c r="H167" s="2895"/>
      <c r="I167" s="2895"/>
      <c r="J167" s="2895"/>
      <c r="K167" s="2895"/>
      <c r="L167" s="2895"/>
      <c r="M167" s="2895"/>
      <c r="N167" s="2895"/>
      <c r="O167" s="2895"/>
      <c r="P167" s="2895"/>
      <c r="Q167" s="2895"/>
      <c r="R167" s="2895"/>
      <c r="S167" s="2895"/>
      <c r="T167" s="2895"/>
      <c r="U167" s="2895"/>
      <c r="V167" s="2895"/>
      <c r="W167" s="2895"/>
      <c r="X167" s="2895"/>
      <c r="Y167" s="2895"/>
      <c r="Z167" s="2895"/>
      <c r="AA167" s="2895"/>
      <c r="AB167" s="2895"/>
      <c r="AC167" s="2895"/>
      <c r="AD167" s="2895"/>
      <c r="AE167" s="2895"/>
      <c r="AF167" s="2895"/>
      <c r="AG167" s="2895"/>
      <c r="AH167" s="2895"/>
      <c r="AI167" s="2895"/>
      <c r="AJ167" s="2895"/>
      <c r="AK167" s="2895"/>
      <c r="AL167" s="2895"/>
      <c r="AM167" s="2895"/>
      <c r="AN167" s="2895"/>
      <c r="AO167" s="2895"/>
      <c r="AP167" s="2895"/>
      <c r="AQ167" s="2895"/>
      <c r="AR167" s="2895"/>
      <c r="AS167" s="2895"/>
      <c r="AT167" s="2895"/>
    </row>
    <row r="168" spans="1:46" s="435" customFormat="1" ht="18.75" customHeight="1" x14ac:dyDescent="0.2">
      <c r="A168" s="442"/>
      <c r="B168" s="383"/>
      <c r="C168" s="383"/>
      <c r="D168" s="383"/>
      <c r="E168" s="383"/>
      <c r="F168" s="383"/>
      <c r="G168" s="383"/>
      <c r="H168" s="383"/>
      <c r="I168" s="383"/>
      <c r="J168" s="383"/>
      <c r="K168" s="383"/>
      <c r="L168" s="383"/>
    </row>
    <row r="169" spans="1:46" s="435" customFormat="1" ht="15.75" x14ac:dyDescent="0.25">
      <c r="A169" s="383"/>
      <c r="B169" s="384" t="s">
        <v>1278</v>
      </c>
      <c r="C169" s="384"/>
      <c r="D169" s="383"/>
      <c r="E169" s="383"/>
      <c r="F169" s="383"/>
      <c r="G169" s="383"/>
      <c r="H169" s="383"/>
      <c r="I169" s="383"/>
      <c r="J169" s="383"/>
      <c r="K169" s="383"/>
      <c r="L169" s="383"/>
    </row>
    <row r="170" spans="1:46" s="268" customFormat="1" ht="15" x14ac:dyDescent="0.2">
      <c r="A170" s="2894" t="str">
        <f ca="1">Analiza!A342</f>
        <v>Na dan 31.12.2018. nije bilo teke imovine.</v>
      </c>
      <c r="B170" s="2894"/>
      <c r="C170" s="2894"/>
      <c r="D170" s="2894"/>
      <c r="E170" s="2894"/>
      <c r="F170" s="2894"/>
      <c r="G170" s="2894"/>
      <c r="H170" s="2894"/>
      <c r="I170" s="2894"/>
      <c r="J170" s="2894"/>
      <c r="K170" s="2894"/>
      <c r="L170" s="2894"/>
      <c r="M170" s="2894"/>
      <c r="N170" s="2894"/>
      <c r="O170" s="2894"/>
      <c r="P170" s="2894"/>
      <c r="Q170" s="2894"/>
      <c r="R170" s="2894"/>
      <c r="S170" s="2894"/>
      <c r="T170" s="2894"/>
      <c r="U170" s="2894"/>
      <c r="V170" s="2894"/>
      <c r="W170" s="2894"/>
      <c r="X170" s="2894"/>
      <c r="Y170" s="2894"/>
      <c r="Z170" s="2894"/>
      <c r="AA170" s="2894"/>
      <c r="AB170" s="2894"/>
      <c r="AC170" s="2894"/>
      <c r="AD170" s="2894"/>
      <c r="AE170" s="2894"/>
      <c r="AF170" s="2894"/>
      <c r="AG170" s="2894"/>
      <c r="AH170" s="2894"/>
      <c r="AI170" s="2894"/>
      <c r="AJ170" s="2894"/>
      <c r="AK170" s="2894"/>
      <c r="AL170" s="2894"/>
      <c r="AM170" s="2894"/>
      <c r="AN170" s="2894"/>
      <c r="AO170" s="2894"/>
      <c r="AP170" s="2894"/>
      <c r="AQ170" s="2894"/>
      <c r="AR170" s="2894"/>
      <c r="AS170" s="2894"/>
      <c r="AT170" s="2894"/>
    </row>
    <row r="171" spans="1:46" s="268" customFormat="1" ht="15" x14ac:dyDescent="0.2">
      <c r="A171" s="2894"/>
      <c r="B171" s="2894"/>
      <c r="C171" s="2894"/>
      <c r="D171" s="2894"/>
      <c r="E171" s="2894"/>
      <c r="F171" s="2894"/>
      <c r="G171" s="2894"/>
      <c r="H171" s="2894"/>
      <c r="I171" s="2894"/>
      <c r="J171" s="2894"/>
      <c r="K171" s="2894"/>
      <c r="L171" s="2894"/>
      <c r="M171" s="2894"/>
      <c r="N171" s="2894"/>
      <c r="O171" s="2894"/>
      <c r="P171" s="2894"/>
      <c r="Q171" s="2894"/>
      <c r="R171" s="2894"/>
      <c r="S171" s="2894"/>
      <c r="T171" s="2894"/>
      <c r="U171" s="2894"/>
      <c r="V171" s="2894"/>
      <c r="W171" s="2894"/>
      <c r="X171" s="2894"/>
      <c r="Y171" s="2894"/>
      <c r="Z171" s="2894"/>
      <c r="AA171" s="2894"/>
      <c r="AB171" s="2894"/>
      <c r="AC171" s="2894"/>
      <c r="AD171" s="2894"/>
      <c r="AE171" s="2894"/>
      <c r="AF171" s="2894"/>
      <c r="AG171" s="2894"/>
      <c r="AH171" s="2894"/>
      <c r="AI171" s="2894"/>
      <c r="AJ171" s="2894"/>
      <c r="AK171" s="2894"/>
      <c r="AL171" s="2894"/>
      <c r="AM171" s="2894"/>
      <c r="AN171" s="2894"/>
      <c r="AO171" s="2894"/>
      <c r="AP171" s="2894"/>
      <c r="AQ171" s="2894"/>
      <c r="AR171" s="2894"/>
      <c r="AS171" s="2894"/>
      <c r="AT171" s="2894"/>
    </row>
    <row r="172" spans="1:46" s="268" customFormat="1" ht="15" x14ac:dyDescent="0.2">
      <c r="A172" s="2894"/>
      <c r="B172" s="2894"/>
      <c r="C172" s="2894"/>
      <c r="D172" s="2894"/>
      <c r="E172" s="2894"/>
      <c r="F172" s="2894"/>
      <c r="G172" s="2894"/>
      <c r="H172" s="2894"/>
      <c r="I172" s="2894"/>
      <c r="J172" s="2894"/>
      <c r="K172" s="2894"/>
      <c r="L172" s="2894"/>
      <c r="M172" s="2894"/>
      <c r="N172" s="2894"/>
      <c r="O172" s="2894"/>
      <c r="P172" s="2894"/>
      <c r="Q172" s="2894"/>
      <c r="R172" s="2894"/>
      <c r="S172" s="2894"/>
      <c r="T172" s="2894"/>
      <c r="U172" s="2894"/>
      <c r="V172" s="2894"/>
      <c r="W172" s="2894"/>
      <c r="X172" s="2894"/>
      <c r="Y172" s="2894"/>
      <c r="Z172" s="2894"/>
      <c r="AA172" s="2894"/>
      <c r="AB172" s="2894"/>
      <c r="AC172" s="2894"/>
      <c r="AD172" s="2894"/>
      <c r="AE172" s="2894"/>
      <c r="AF172" s="2894"/>
      <c r="AG172" s="2894"/>
      <c r="AH172" s="2894"/>
      <c r="AI172" s="2894"/>
      <c r="AJ172" s="2894"/>
      <c r="AK172" s="2894"/>
      <c r="AL172" s="2894"/>
      <c r="AM172" s="2894"/>
      <c r="AN172" s="2894"/>
      <c r="AO172" s="2894"/>
      <c r="AP172" s="2894"/>
      <c r="AQ172" s="2894"/>
      <c r="AR172" s="2894"/>
      <c r="AS172" s="2894"/>
      <c r="AT172" s="2894"/>
    </row>
    <row r="173" spans="1:46" s="268" customFormat="1" ht="15" x14ac:dyDescent="0.2">
      <c r="A173" s="2894"/>
      <c r="B173" s="2894"/>
      <c r="C173" s="2894"/>
      <c r="D173" s="2894"/>
      <c r="E173" s="2894"/>
      <c r="F173" s="2894"/>
      <c r="G173" s="2894"/>
      <c r="H173" s="2894"/>
      <c r="I173" s="2894"/>
      <c r="J173" s="2894"/>
      <c r="K173" s="2894"/>
      <c r="L173" s="2894"/>
      <c r="M173" s="2894"/>
      <c r="N173" s="2894"/>
      <c r="O173" s="2894"/>
      <c r="P173" s="2894"/>
      <c r="Q173" s="2894"/>
      <c r="R173" s="2894"/>
      <c r="S173" s="2894"/>
      <c r="T173" s="2894"/>
      <c r="U173" s="2894"/>
      <c r="V173" s="2894"/>
      <c r="W173" s="2894"/>
      <c r="X173" s="2894"/>
      <c r="Y173" s="2894"/>
      <c r="Z173" s="2894"/>
      <c r="AA173" s="2894"/>
      <c r="AB173" s="2894"/>
      <c r="AC173" s="2894"/>
      <c r="AD173" s="2894"/>
      <c r="AE173" s="2894"/>
      <c r="AF173" s="2894"/>
      <c r="AG173" s="2894"/>
      <c r="AH173" s="2894"/>
      <c r="AI173" s="2894"/>
      <c r="AJ173" s="2894"/>
      <c r="AK173" s="2894"/>
      <c r="AL173" s="2894"/>
      <c r="AM173" s="2894"/>
      <c r="AN173" s="2894"/>
      <c r="AO173" s="2894"/>
      <c r="AP173" s="2894"/>
      <c r="AQ173" s="2894"/>
      <c r="AR173" s="2894"/>
      <c r="AS173" s="2894"/>
      <c r="AT173" s="2894"/>
    </row>
    <row r="174" spans="1:46" s="268" customFormat="1" ht="17.25" customHeight="1" x14ac:dyDescent="0.2">
      <c r="A174" s="2894" t="str">
        <f>Analiza!A345</f>
        <v>-</v>
      </c>
      <c r="B174" s="2894"/>
      <c r="C174" s="2894"/>
      <c r="D174" s="2894"/>
      <c r="E174" s="2894"/>
      <c r="F174" s="2894"/>
      <c r="G174" s="2894"/>
      <c r="H174" s="2894"/>
      <c r="I174" s="2894"/>
      <c r="J174" s="2894"/>
      <c r="K174" s="2894"/>
      <c r="L174" s="2894"/>
      <c r="M174" s="2894"/>
      <c r="N174" s="2894"/>
      <c r="O174" s="2894"/>
      <c r="P174" s="2894"/>
      <c r="Q174" s="2894"/>
      <c r="R174" s="2894"/>
      <c r="S174" s="2894"/>
      <c r="T174" s="2894"/>
      <c r="U174" s="2894"/>
      <c r="V174" s="2894"/>
      <c r="W174" s="2894"/>
      <c r="X174" s="2894"/>
      <c r="Y174" s="2894"/>
      <c r="Z174" s="2894"/>
      <c r="AA174" s="2894"/>
      <c r="AB174" s="2894"/>
      <c r="AC174" s="2894"/>
      <c r="AD174" s="2894"/>
      <c r="AE174" s="2894"/>
      <c r="AF174" s="2894"/>
      <c r="AG174" s="2894"/>
      <c r="AH174" s="2894"/>
      <c r="AI174" s="2894"/>
      <c r="AJ174" s="2894"/>
      <c r="AK174" s="2894"/>
      <c r="AL174" s="2894"/>
      <c r="AM174" s="2894"/>
      <c r="AN174" s="2894"/>
      <c r="AO174" s="2894"/>
      <c r="AP174" s="2894"/>
      <c r="AQ174" s="2894"/>
      <c r="AR174" s="2894"/>
      <c r="AS174" s="2894"/>
      <c r="AT174" s="2894"/>
    </row>
    <row r="175" spans="1:46" s="268" customFormat="1" ht="15" x14ac:dyDescent="0.2">
      <c r="A175" s="2894"/>
      <c r="B175" s="2894"/>
      <c r="C175" s="2894"/>
      <c r="D175" s="2894"/>
      <c r="E175" s="2894"/>
      <c r="F175" s="2894"/>
      <c r="G175" s="2894"/>
      <c r="H175" s="2894"/>
      <c r="I175" s="2894"/>
      <c r="J175" s="2894"/>
      <c r="K175" s="2894"/>
      <c r="L175" s="2894"/>
      <c r="M175" s="2894"/>
      <c r="N175" s="2894"/>
      <c r="O175" s="2894"/>
      <c r="P175" s="2894"/>
      <c r="Q175" s="2894"/>
      <c r="R175" s="2894"/>
      <c r="S175" s="2894"/>
      <c r="T175" s="2894"/>
      <c r="U175" s="2894"/>
      <c r="V175" s="2894"/>
      <c r="W175" s="2894"/>
      <c r="X175" s="2894"/>
      <c r="Y175" s="2894"/>
      <c r="Z175" s="2894"/>
      <c r="AA175" s="2894"/>
      <c r="AB175" s="2894"/>
      <c r="AC175" s="2894"/>
      <c r="AD175" s="2894"/>
      <c r="AE175" s="2894"/>
      <c r="AF175" s="2894"/>
      <c r="AG175" s="2894"/>
      <c r="AH175" s="2894"/>
      <c r="AI175" s="2894"/>
      <c r="AJ175" s="2894"/>
      <c r="AK175" s="2894"/>
      <c r="AL175" s="2894"/>
      <c r="AM175" s="2894"/>
      <c r="AN175" s="2894"/>
      <c r="AO175" s="2894"/>
      <c r="AP175" s="2894"/>
      <c r="AQ175" s="2894"/>
      <c r="AR175" s="2894"/>
      <c r="AS175" s="2894"/>
      <c r="AT175" s="2894"/>
    </row>
    <row r="176" spans="1:46" s="268" customFormat="1" ht="15" x14ac:dyDescent="0.2">
      <c r="A176" s="2894"/>
      <c r="B176" s="2894"/>
      <c r="C176" s="2894"/>
      <c r="D176" s="2894"/>
      <c r="E176" s="2894"/>
      <c r="F176" s="2894"/>
      <c r="G176" s="2894"/>
      <c r="H176" s="2894"/>
      <c r="I176" s="2894"/>
      <c r="J176" s="2894"/>
      <c r="K176" s="2894"/>
      <c r="L176" s="2894"/>
      <c r="M176" s="2894"/>
      <c r="N176" s="2894"/>
      <c r="O176" s="2894"/>
      <c r="P176" s="2894"/>
      <c r="Q176" s="2894"/>
      <c r="R176" s="2894"/>
      <c r="S176" s="2894"/>
      <c r="T176" s="2894"/>
      <c r="U176" s="2894"/>
      <c r="V176" s="2894"/>
      <c r="W176" s="2894"/>
      <c r="X176" s="2894"/>
      <c r="Y176" s="2894"/>
      <c r="Z176" s="2894"/>
      <c r="AA176" s="2894"/>
      <c r="AB176" s="2894"/>
      <c r="AC176" s="2894"/>
      <c r="AD176" s="2894"/>
      <c r="AE176" s="2894"/>
      <c r="AF176" s="2894"/>
      <c r="AG176" s="2894"/>
      <c r="AH176" s="2894"/>
      <c r="AI176" s="2894"/>
      <c r="AJ176" s="2894"/>
      <c r="AK176" s="2894"/>
      <c r="AL176" s="2894"/>
      <c r="AM176" s="2894"/>
      <c r="AN176" s="2894"/>
      <c r="AO176" s="2894"/>
      <c r="AP176" s="2894"/>
      <c r="AQ176" s="2894"/>
      <c r="AR176" s="2894"/>
      <c r="AS176" s="2894"/>
      <c r="AT176" s="2894"/>
    </row>
    <row r="177" spans="1:46" s="268" customFormat="1" ht="15" x14ac:dyDescent="0.2">
      <c r="A177" s="2892" t="str">
        <f>Analiza!A347</f>
        <v>-</v>
      </c>
      <c r="B177" s="2892"/>
      <c r="C177" s="2892"/>
      <c r="D177" s="2892"/>
      <c r="E177" s="2892"/>
      <c r="F177" s="2892"/>
      <c r="G177" s="2892"/>
      <c r="H177" s="2892"/>
      <c r="I177" s="2892"/>
      <c r="J177" s="2892"/>
      <c r="K177" s="2892"/>
      <c r="L177" s="2892"/>
      <c r="M177" s="2892"/>
      <c r="N177" s="2892"/>
      <c r="O177" s="2892"/>
      <c r="P177" s="2892"/>
      <c r="Q177" s="2892"/>
      <c r="R177" s="2892"/>
      <c r="S177" s="2892"/>
      <c r="T177" s="2892"/>
      <c r="U177" s="2892"/>
      <c r="V177" s="2892"/>
      <c r="W177" s="2892"/>
      <c r="X177" s="2892"/>
      <c r="Y177" s="2892"/>
      <c r="Z177" s="2892"/>
      <c r="AA177" s="2892"/>
      <c r="AB177" s="2892"/>
      <c r="AC177" s="2892"/>
      <c r="AD177" s="2892"/>
      <c r="AE177" s="2892"/>
      <c r="AF177" s="2892"/>
      <c r="AG177" s="2892"/>
      <c r="AH177" s="2892"/>
      <c r="AI177" s="2892"/>
      <c r="AJ177" s="2892"/>
      <c r="AK177" s="2892"/>
      <c r="AL177" s="2892"/>
      <c r="AM177" s="2892"/>
      <c r="AN177" s="2892"/>
      <c r="AO177" s="2892"/>
      <c r="AP177" s="2892"/>
      <c r="AQ177" s="2892"/>
      <c r="AR177" s="2892"/>
      <c r="AS177" s="2892"/>
      <c r="AT177" s="2892"/>
    </row>
    <row r="178" spans="1:46" s="268" customFormat="1" ht="18.75" customHeight="1" x14ac:dyDescent="0.2">
      <c r="A178" s="2894" t="str">
        <f>Analiza!A348</f>
        <v>-</v>
      </c>
      <c r="B178" s="2894"/>
      <c r="C178" s="2894"/>
      <c r="D178" s="2894"/>
      <c r="E178" s="2894"/>
      <c r="F178" s="2894"/>
      <c r="G178" s="2894"/>
      <c r="H178" s="2894"/>
      <c r="I178" s="2894"/>
      <c r="J178" s="2894"/>
      <c r="K178" s="2894"/>
      <c r="L178" s="2894"/>
      <c r="M178" s="2894"/>
      <c r="N178" s="2894"/>
      <c r="O178" s="2894"/>
      <c r="P178" s="2894"/>
      <c r="Q178" s="2894"/>
      <c r="R178" s="2894"/>
      <c r="S178" s="2894"/>
      <c r="T178" s="2894"/>
      <c r="U178" s="2894"/>
      <c r="V178" s="2894"/>
      <c r="W178" s="2894"/>
      <c r="X178" s="2894"/>
      <c r="Y178" s="2894"/>
      <c r="Z178" s="2894"/>
      <c r="AA178" s="2894"/>
      <c r="AB178" s="2894"/>
      <c r="AC178" s="2894"/>
      <c r="AD178" s="2894"/>
      <c r="AE178" s="2894"/>
      <c r="AF178" s="2894"/>
      <c r="AG178" s="2894"/>
      <c r="AH178" s="2894"/>
      <c r="AI178" s="2894"/>
      <c r="AJ178" s="2894"/>
      <c r="AK178" s="2894"/>
      <c r="AL178" s="2894"/>
      <c r="AM178" s="2894"/>
      <c r="AN178" s="2894"/>
      <c r="AO178" s="2894"/>
      <c r="AP178" s="2894"/>
      <c r="AQ178" s="2894"/>
      <c r="AR178" s="2894"/>
      <c r="AS178" s="2894"/>
      <c r="AT178" s="2894"/>
    </row>
    <row r="179" spans="1:46" s="268" customFormat="1" ht="15" x14ac:dyDescent="0.2">
      <c r="A179" s="2894"/>
      <c r="B179" s="2894"/>
      <c r="C179" s="2894"/>
      <c r="D179" s="2894"/>
      <c r="E179" s="2894"/>
      <c r="F179" s="2894"/>
      <c r="G179" s="2894"/>
      <c r="H179" s="2894"/>
      <c r="I179" s="2894"/>
      <c r="J179" s="2894"/>
      <c r="K179" s="2894"/>
      <c r="L179" s="2894"/>
      <c r="M179" s="2894"/>
      <c r="N179" s="2894"/>
      <c r="O179" s="2894"/>
      <c r="P179" s="2894"/>
      <c r="Q179" s="2894"/>
      <c r="R179" s="2894"/>
      <c r="S179" s="2894"/>
      <c r="T179" s="2894"/>
      <c r="U179" s="2894"/>
      <c r="V179" s="2894"/>
      <c r="W179" s="2894"/>
      <c r="X179" s="2894"/>
      <c r="Y179" s="2894"/>
      <c r="Z179" s="2894"/>
      <c r="AA179" s="2894"/>
      <c r="AB179" s="2894"/>
      <c r="AC179" s="2894"/>
      <c r="AD179" s="2894"/>
      <c r="AE179" s="2894"/>
      <c r="AF179" s="2894"/>
      <c r="AG179" s="2894"/>
      <c r="AH179" s="2894"/>
      <c r="AI179" s="2894"/>
      <c r="AJ179" s="2894"/>
      <c r="AK179" s="2894"/>
      <c r="AL179" s="2894"/>
      <c r="AM179" s="2894"/>
      <c r="AN179" s="2894"/>
      <c r="AO179" s="2894"/>
      <c r="AP179" s="2894"/>
      <c r="AQ179" s="2894"/>
      <c r="AR179" s="2894"/>
      <c r="AS179" s="2894"/>
      <c r="AT179" s="2894"/>
    </row>
    <row r="180" spans="1:46" s="268" customFormat="1" ht="15" x14ac:dyDescent="0.2">
      <c r="A180" s="2894"/>
      <c r="B180" s="2894"/>
      <c r="C180" s="2894"/>
      <c r="D180" s="2894"/>
      <c r="E180" s="2894"/>
      <c r="F180" s="2894"/>
      <c r="G180" s="2894"/>
      <c r="H180" s="2894"/>
      <c r="I180" s="2894"/>
      <c r="J180" s="2894"/>
      <c r="K180" s="2894"/>
      <c r="L180" s="2894"/>
      <c r="M180" s="2894"/>
      <c r="N180" s="2894"/>
      <c r="O180" s="2894"/>
      <c r="P180" s="2894"/>
      <c r="Q180" s="2894"/>
      <c r="R180" s="2894"/>
      <c r="S180" s="2894"/>
      <c r="T180" s="2894"/>
      <c r="U180" s="2894"/>
      <c r="V180" s="2894"/>
      <c r="W180" s="2894"/>
      <c r="X180" s="2894"/>
      <c r="Y180" s="2894"/>
      <c r="Z180" s="2894"/>
      <c r="AA180" s="2894"/>
      <c r="AB180" s="2894"/>
      <c r="AC180" s="2894"/>
      <c r="AD180" s="2894"/>
      <c r="AE180" s="2894"/>
      <c r="AF180" s="2894"/>
      <c r="AG180" s="2894"/>
      <c r="AH180" s="2894"/>
      <c r="AI180" s="2894"/>
      <c r="AJ180" s="2894"/>
      <c r="AK180" s="2894"/>
      <c r="AL180" s="2894"/>
      <c r="AM180" s="2894"/>
      <c r="AN180" s="2894"/>
      <c r="AO180" s="2894"/>
      <c r="AP180" s="2894"/>
      <c r="AQ180" s="2894"/>
      <c r="AR180" s="2894"/>
      <c r="AS180" s="2894"/>
      <c r="AT180" s="2894"/>
    </row>
    <row r="181" spans="1:46" s="268" customFormat="1" ht="15" x14ac:dyDescent="0.2">
      <c r="A181" s="2892" t="str">
        <f>Analiza!A351</f>
        <v>-</v>
      </c>
      <c r="B181" s="2892"/>
      <c r="C181" s="2892"/>
      <c r="D181" s="2892"/>
      <c r="E181" s="2892"/>
      <c r="F181" s="2892"/>
      <c r="G181" s="2892"/>
      <c r="H181" s="2892"/>
      <c r="I181" s="2892"/>
      <c r="J181" s="2892"/>
      <c r="K181" s="2892"/>
      <c r="L181" s="2892"/>
      <c r="M181" s="2892"/>
      <c r="N181" s="2892"/>
      <c r="O181" s="2892"/>
      <c r="P181" s="2892"/>
      <c r="Q181" s="2892"/>
      <c r="R181" s="2892"/>
      <c r="S181" s="2892"/>
      <c r="T181" s="2892"/>
      <c r="U181" s="2892"/>
      <c r="V181" s="2892"/>
      <c r="W181" s="2892"/>
      <c r="X181" s="2892"/>
      <c r="Y181" s="2892"/>
      <c r="Z181" s="2892"/>
      <c r="AA181" s="2892"/>
      <c r="AB181" s="2892"/>
      <c r="AC181" s="2892"/>
      <c r="AD181" s="2892"/>
      <c r="AE181" s="2892"/>
      <c r="AF181" s="2892"/>
      <c r="AG181" s="2892"/>
      <c r="AH181" s="2892"/>
      <c r="AI181" s="2892"/>
      <c r="AJ181" s="2892"/>
      <c r="AK181" s="2892"/>
      <c r="AL181" s="2892"/>
      <c r="AM181" s="2892"/>
      <c r="AN181" s="2892"/>
      <c r="AO181" s="2892"/>
      <c r="AP181" s="2892"/>
      <c r="AQ181" s="2892"/>
      <c r="AR181" s="2892"/>
      <c r="AS181" s="2892"/>
      <c r="AT181" s="2892"/>
    </row>
    <row r="182" spans="1:46" s="268" customFormat="1" ht="15" x14ac:dyDescent="0.2">
      <c r="A182" s="2894" t="str">
        <f>Analiza!A352</f>
        <v>-</v>
      </c>
      <c r="B182" s="2894"/>
      <c r="C182" s="2894"/>
      <c r="D182" s="2894"/>
      <c r="E182" s="2894"/>
      <c r="F182" s="2894"/>
      <c r="G182" s="2894"/>
      <c r="H182" s="2894"/>
      <c r="I182" s="2894"/>
      <c r="J182" s="2894"/>
      <c r="K182" s="2894"/>
      <c r="L182" s="2894"/>
      <c r="M182" s="2894"/>
      <c r="N182" s="2894"/>
      <c r="O182" s="2894"/>
      <c r="P182" s="2894"/>
      <c r="Q182" s="2894"/>
      <c r="R182" s="2894"/>
      <c r="S182" s="2894"/>
      <c r="T182" s="2894"/>
      <c r="U182" s="2894"/>
      <c r="V182" s="2894"/>
      <c r="W182" s="2894"/>
      <c r="X182" s="2894"/>
      <c r="Y182" s="2894"/>
      <c r="Z182" s="2894"/>
      <c r="AA182" s="2894"/>
      <c r="AB182" s="2894"/>
      <c r="AC182" s="2894"/>
      <c r="AD182" s="2894"/>
      <c r="AE182" s="2894"/>
      <c r="AF182" s="2894"/>
      <c r="AG182" s="2894"/>
      <c r="AH182" s="2894"/>
      <c r="AI182" s="2894"/>
      <c r="AJ182" s="2894"/>
      <c r="AK182" s="2894"/>
      <c r="AL182" s="2894"/>
      <c r="AM182" s="2894"/>
      <c r="AN182" s="2894"/>
      <c r="AO182" s="2894"/>
      <c r="AP182" s="2894"/>
      <c r="AQ182" s="2894"/>
      <c r="AR182" s="2894"/>
      <c r="AS182" s="2894"/>
      <c r="AT182" s="2894"/>
    </row>
    <row r="183" spans="1:46" s="268" customFormat="1" ht="15" x14ac:dyDescent="0.2">
      <c r="A183" s="2894"/>
      <c r="B183" s="2894"/>
      <c r="C183" s="2894"/>
      <c r="D183" s="2894"/>
      <c r="E183" s="2894"/>
      <c r="F183" s="2894"/>
      <c r="G183" s="2894"/>
      <c r="H183" s="2894"/>
      <c r="I183" s="2894"/>
      <c r="J183" s="2894"/>
      <c r="K183" s="2894"/>
      <c r="L183" s="2894"/>
      <c r="M183" s="2894"/>
      <c r="N183" s="2894"/>
      <c r="O183" s="2894"/>
      <c r="P183" s="2894"/>
      <c r="Q183" s="2894"/>
      <c r="R183" s="2894"/>
      <c r="S183" s="2894"/>
      <c r="T183" s="2894"/>
      <c r="U183" s="2894"/>
      <c r="V183" s="2894"/>
      <c r="W183" s="2894"/>
      <c r="X183" s="2894"/>
      <c r="Y183" s="2894"/>
      <c r="Z183" s="2894"/>
      <c r="AA183" s="2894"/>
      <c r="AB183" s="2894"/>
      <c r="AC183" s="2894"/>
      <c r="AD183" s="2894"/>
      <c r="AE183" s="2894"/>
      <c r="AF183" s="2894"/>
      <c r="AG183" s="2894"/>
      <c r="AH183" s="2894"/>
      <c r="AI183" s="2894"/>
      <c r="AJ183" s="2894"/>
      <c r="AK183" s="2894"/>
      <c r="AL183" s="2894"/>
      <c r="AM183" s="2894"/>
      <c r="AN183" s="2894"/>
      <c r="AO183" s="2894"/>
      <c r="AP183" s="2894"/>
      <c r="AQ183" s="2894"/>
      <c r="AR183" s="2894"/>
      <c r="AS183" s="2894"/>
      <c r="AT183" s="2894"/>
    </row>
    <row r="184" spans="1:46" s="268" customFormat="1" ht="15" x14ac:dyDescent="0.2">
      <c r="A184" s="2894"/>
      <c r="B184" s="2894"/>
      <c r="C184" s="2894"/>
      <c r="D184" s="2894"/>
      <c r="E184" s="2894"/>
      <c r="F184" s="2894"/>
      <c r="G184" s="2894"/>
      <c r="H184" s="2894"/>
      <c r="I184" s="2894"/>
      <c r="J184" s="2894"/>
      <c r="K184" s="2894"/>
      <c r="L184" s="2894"/>
      <c r="M184" s="2894"/>
      <c r="N184" s="2894"/>
      <c r="O184" s="2894"/>
      <c r="P184" s="2894"/>
      <c r="Q184" s="2894"/>
      <c r="R184" s="2894"/>
      <c r="S184" s="2894"/>
      <c r="T184" s="2894"/>
      <c r="U184" s="2894"/>
      <c r="V184" s="2894"/>
      <c r="W184" s="2894"/>
      <c r="X184" s="2894"/>
      <c r="Y184" s="2894"/>
      <c r="Z184" s="2894"/>
      <c r="AA184" s="2894"/>
      <c r="AB184" s="2894"/>
      <c r="AC184" s="2894"/>
      <c r="AD184" s="2894"/>
      <c r="AE184" s="2894"/>
      <c r="AF184" s="2894"/>
      <c r="AG184" s="2894"/>
      <c r="AH184" s="2894"/>
      <c r="AI184" s="2894"/>
      <c r="AJ184" s="2894"/>
      <c r="AK184" s="2894"/>
      <c r="AL184" s="2894"/>
      <c r="AM184" s="2894"/>
      <c r="AN184" s="2894"/>
      <c r="AO184" s="2894"/>
      <c r="AP184" s="2894"/>
      <c r="AQ184" s="2894"/>
      <c r="AR184" s="2894"/>
      <c r="AS184" s="2894"/>
      <c r="AT184" s="2894"/>
    </row>
    <row r="185" spans="1:46" s="268" customFormat="1" ht="15" x14ac:dyDescent="0.2">
      <c r="A185" s="2894"/>
      <c r="B185" s="2894"/>
      <c r="C185" s="2894"/>
      <c r="D185" s="2894"/>
      <c r="E185" s="2894"/>
      <c r="F185" s="2894"/>
      <c r="G185" s="2894"/>
      <c r="H185" s="2894"/>
      <c r="I185" s="2894"/>
      <c r="J185" s="2894"/>
      <c r="K185" s="2894"/>
      <c r="L185" s="2894"/>
      <c r="M185" s="2894"/>
      <c r="N185" s="2894"/>
      <c r="O185" s="2894"/>
      <c r="P185" s="2894"/>
      <c r="Q185" s="2894"/>
      <c r="R185" s="2894"/>
      <c r="S185" s="2894"/>
      <c r="T185" s="2894"/>
      <c r="U185" s="2894"/>
      <c r="V185" s="2894"/>
      <c r="W185" s="2894"/>
      <c r="X185" s="2894"/>
      <c r="Y185" s="2894"/>
      <c r="Z185" s="2894"/>
      <c r="AA185" s="2894"/>
      <c r="AB185" s="2894"/>
      <c r="AC185" s="2894"/>
      <c r="AD185" s="2894"/>
      <c r="AE185" s="2894"/>
      <c r="AF185" s="2894"/>
      <c r="AG185" s="2894"/>
      <c r="AH185" s="2894"/>
      <c r="AI185" s="2894"/>
      <c r="AJ185" s="2894"/>
      <c r="AK185" s="2894"/>
      <c r="AL185" s="2894"/>
      <c r="AM185" s="2894"/>
      <c r="AN185" s="2894"/>
      <c r="AO185" s="2894"/>
      <c r="AP185" s="2894"/>
      <c r="AQ185" s="2894"/>
      <c r="AR185" s="2894"/>
      <c r="AS185" s="2894"/>
      <c r="AT185" s="2894"/>
    </row>
    <row r="186" spans="1:46" s="268" customFormat="1" ht="15" x14ac:dyDescent="0.2">
      <c r="A186" s="2892" t="str">
        <f>Analiza!A355</f>
        <v>-</v>
      </c>
      <c r="B186" s="2892"/>
      <c r="C186" s="2892"/>
      <c r="D186" s="2892"/>
      <c r="E186" s="2892"/>
      <c r="F186" s="2892"/>
      <c r="G186" s="2892"/>
      <c r="H186" s="2892"/>
      <c r="I186" s="2892"/>
      <c r="J186" s="2892"/>
      <c r="K186" s="2892"/>
      <c r="L186" s="2892"/>
      <c r="M186" s="2892"/>
      <c r="N186" s="2892"/>
      <c r="O186" s="2892"/>
      <c r="P186" s="2892"/>
      <c r="Q186" s="2892"/>
      <c r="R186" s="2892"/>
      <c r="S186" s="2892"/>
      <c r="T186" s="2892"/>
      <c r="U186" s="2892"/>
      <c r="V186" s="2892"/>
      <c r="W186" s="2892"/>
      <c r="X186" s="2892"/>
      <c r="Y186" s="2892"/>
      <c r="Z186" s="2892"/>
      <c r="AA186" s="2892"/>
      <c r="AB186" s="2892"/>
      <c r="AC186" s="2892"/>
      <c r="AD186" s="2892"/>
      <c r="AE186" s="2892"/>
      <c r="AF186" s="2892"/>
      <c r="AG186" s="2892"/>
      <c r="AH186" s="2892"/>
      <c r="AI186" s="2892"/>
      <c r="AJ186" s="2892"/>
      <c r="AK186" s="2892"/>
      <c r="AL186" s="2892"/>
      <c r="AM186" s="2892"/>
      <c r="AN186" s="2892"/>
      <c r="AO186" s="2892"/>
      <c r="AP186" s="2892"/>
      <c r="AQ186" s="2892"/>
      <c r="AR186" s="2892"/>
      <c r="AS186" s="2892"/>
      <c r="AT186" s="2892"/>
    </row>
    <row r="187" spans="1:46" s="435" customFormat="1" ht="15" x14ac:dyDescent="0.2">
      <c r="A187" s="383"/>
      <c r="B187" s="383"/>
      <c r="C187" s="383"/>
      <c r="D187" s="383"/>
      <c r="E187" s="383"/>
      <c r="F187" s="383"/>
      <c r="G187" s="383"/>
      <c r="H187" s="383"/>
      <c r="I187" s="383"/>
      <c r="J187" s="383"/>
      <c r="K187" s="383"/>
      <c r="L187" s="383"/>
    </row>
    <row r="188" spans="1:46" s="435" customFormat="1" ht="15.75" x14ac:dyDescent="0.25">
      <c r="A188" s="383"/>
      <c r="B188" s="440" t="s">
        <v>1279</v>
      </c>
      <c r="C188" s="440"/>
      <c r="D188" s="383"/>
      <c r="E188" s="383"/>
      <c r="F188" s="383"/>
      <c r="G188" s="383"/>
      <c r="H188" s="383"/>
      <c r="I188" s="383"/>
      <c r="J188" s="383"/>
      <c r="K188" s="383"/>
      <c r="L188" s="383"/>
    </row>
    <row r="189" spans="1:46" s="435" customFormat="1" ht="15" x14ac:dyDescent="0.2">
      <c r="A189" s="383" t="s">
        <v>1280</v>
      </c>
      <c r="B189" s="383"/>
      <c r="D189" s="383"/>
      <c r="E189" s="383"/>
      <c r="F189" s="383"/>
      <c r="G189" s="383"/>
      <c r="H189" s="383"/>
      <c r="I189" s="383"/>
      <c r="J189" s="383"/>
      <c r="K189" s="383"/>
      <c r="L189" s="383"/>
    </row>
    <row r="190" spans="1:46" s="435" customFormat="1" ht="15" x14ac:dyDescent="0.2">
      <c r="A190" s="2893" t="s">
        <v>1281</v>
      </c>
      <c r="B190" s="2893"/>
      <c r="C190" s="2893"/>
      <c r="D190" s="2893"/>
      <c r="E190" s="2893"/>
      <c r="F190" s="2893"/>
      <c r="G190" s="2893"/>
      <c r="H190" s="2893"/>
      <c r="I190" s="2893"/>
      <c r="J190" s="2893"/>
      <c r="K190" s="2893"/>
      <c r="L190" s="2893"/>
      <c r="M190" s="2893"/>
      <c r="N190" s="2893"/>
      <c r="O190" s="2893"/>
      <c r="P190" s="2893"/>
      <c r="Q190" s="2893"/>
      <c r="R190" s="2893"/>
      <c r="S190" s="2893"/>
      <c r="T190" s="2893"/>
      <c r="U190" s="2893"/>
      <c r="V190" s="2893"/>
      <c r="W190" s="2893"/>
      <c r="X190" s="2893"/>
      <c r="Y190" s="2893"/>
      <c r="Z190" s="2893"/>
      <c r="AA190" s="2893"/>
      <c r="AB190" s="2893"/>
      <c r="AC190" s="2893"/>
      <c r="AD190" s="2893"/>
      <c r="AE190" s="2893"/>
      <c r="AF190" s="2893"/>
      <c r="AG190" s="2893"/>
      <c r="AH190" s="2893"/>
      <c r="AI190" s="2893"/>
      <c r="AJ190" s="2893"/>
      <c r="AK190" s="2893"/>
      <c r="AL190" s="2893"/>
      <c r="AM190" s="2893"/>
      <c r="AN190" s="2893"/>
      <c r="AO190" s="2893"/>
      <c r="AP190" s="2893"/>
      <c r="AQ190" s="2893"/>
      <c r="AR190" s="2893"/>
      <c r="AS190" s="2893"/>
      <c r="AT190" s="2893"/>
    </row>
    <row r="191" spans="1:46" s="435" customFormat="1" ht="15" x14ac:dyDescent="0.2">
      <c r="A191" s="2893"/>
      <c r="B191" s="2893"/>
      <c r="C191" s="2893"/>
      <c r="D191" s="2893"/>
      <c r="E191" s="2893"/>
      <c r="F191" s="2893"/>
      <c r="G191" s="2893"/>
      <c r="H191" s="2893"/>
      <c r="I191" s="2893"/>
      <c r="J191" s="2893"/>
      <c r="K191" s="2893"/>
      <c r="L191" s="2893"/>
      <c r="M191" s="2893"/>
      <c r="N191" s="2893"/>
      <c r="O191" s="2893"/>
      <c r="P191" s="2893"/>
      <c r="Q191" s="2893"/>
      <c r="R191" s="2893"/>
      <c r="S191" s="2893"/>
      <c r="T191" s="2893"/>
      <c r="U191" s="2893"/>
      <c r="V191" s="2893"/>
      <c r="W191" s="2893"/>
      <c r="X191" s="2893"/>
      <c r="Y191" s="2893"/>
      <c r="Z191" s="2893"/>
      <c r="AA191" s="2893"/>
      <c r="AB191" s="2893"/>
      <c r="AC191" s="2893"/>
      <c r="AD191" s="2893"/>
      <c r="AE191" s="2893"/>
      <c r="AF191" s="2893"/>
      <c r="AG191" s="2893"/>
      <c r="AH191" s="2893"/>
      <c r="AI191" s="2893"/>
      <c r="AJ191" s="2893"/>
      <c r="AK191" s="2893"/>
      <c r="AL191" s="2893"/>
      <c r="AM191" s="2893"/>
      <c r="AN191" s="2893"/>
      <c r="AO191" s="2893"/>
      <c r="AP191" s="2893"/>
      <c r="AQ191" s="2893"/>
      <c r="AR191" s="2893"/>
      <c r="AS191" s="2893"/>
      <c r="AT191" s="2893"/>
    </row>
    <row r="192" spans="1:46" s="435" customFormat="1" ht="15" x14ac:dyDescent="0.2">
      <c r="A192" s="2893"/>
      <c r="B192" s="2893"/>
      <c r="C192" s="2893"/>
      <c r="D192" s="2893"/>
      <c r="E192" s="2893"/>
      <c r="F192" s="2893"/>
      <c r="G192" s="2893"/>
      <c r="H192" s="2893"/>
      <c r="I192" s="2893"/>
      <c r="J192" s="2893"/>
      <c r="K192" s="2893"/>
      <c r="L192" s="2893"/>
      <c r="M192" s="2893"/>
      <c r="N192" s="2893"/>
      <c r="O192" s="2893"/>
      <c r="P192" s="2893"/>
      <c r="Q192" s="2893"/>
      <c r="R192" s="2893"/>
      <c r="S192" s="2893"/>
      <c r="T192" s="2893"/>
      <c r="U192" s="2893"/>
      <c r="V192" s="2893"/>
      <c r="W192" s="2893"/>
      <c r="X192" s="2893"/>
      <c r="Y192" s="2893"/>
      <c r="Z192" s="2893"/>
      <c r="AA192" s="2893"/>
      <c r="AB192" s="2893"/>
      <c r="AC192" s="2893"/>
      <c r="AD192" s="2893"/>
      <c r="AE192" s="2893"/>
      <c r="AF192" s="2893"/>
      <c r="AG192" s="2893"/>
      <c r="AH192" s="2893"/>
      <c r="AI192" s="2893"/>
      <c r="AJ192" s="2893"/>
      <c r="AK192" s="2893"/>
      <c r="AL192" s="2893"/>
      <c r="AM192" s="2893"/>
      <c r="AN192" s="2893"/>
      <c r="AO192" s="2893"/>
      <c r="AP192" s="2893"/>
      <c r="AQ192" s="2893"/>
      <c r="AR192" s="2893"/>
      <c r="AS192" s="2893"/>
      <c r="AT192" s="2893"/>
    </row>
    <row r="193" spans="1:46" s="435" customFormat="1" ht="15" x14ac:dyDescent="0.2">
      <c r="A193" s="2893" t="s">
        <v>1282</v>
      </c>
      <c r="B193" s="2893"/>
      <c r="C193" s="2893"/>
      <c r="D193" s="2893"/>
      <c r="E193" s="2893"/>
      <c r="F193" s="2893"/>
      <c r="G193" s="2893"/>
      <c r="H193" s="2893"/>
      <c r="I193" s="2893"/>
      <c r="J193" s="2893"/>
      <c r="K193" s="2893"/>
      <c r="L193" s="2893"/>
      <c r="M193" s="2893"/>
      <c r="N193" s="2893"/>
      <c r="O193" s="2893"/>
      <c r="P193" s="2893"/>
      <c r="Q193" s="2893"/>
      <c r="R193" s="2893"/>
      <c r="S193" s="2893"/>
      <c r="T193" s="2893"/>
      <c r="U193" s="2893"/>
      <c r="V193" s="2893"/>
      <c r="W193" s="2893"/>
      <c r="X193" s="2893"/>
      <c r="Y193" s="2893"/>
      <c r="Z193" s="2893"/>
      <c r="AA193" s="2893"/>
      <c r="AB193" s="2893"/>
      <c r="AC193" s="2893"/>
      <c r="AD193" s="2893"/>
      <c r="AE193" s="2893"/>
      <c r="AF193" s="2893"/>
      <c r="AG193" s="2893"/>
      <c r="AH193" s="2893"/>
      <c r="AI193" s="2893"/>
      <c r="AJ193" s="2893"/>
      <c r="AK193" s="2893"/>
      <c r="AL193" s="2893"/>
      <c r="AM193" s="2893"/>
      <c r="AN193" s="2893"/>
      <c r="AO193" s="2893"/>
      <c r="AP193" s="2893"/>
      <c r="AQ193" s="2893"/>
      <c r="AR193" s="2893"/>
      <c r="AS193" s="2893"/>
      <c r="AT193" s="2893"/>
    </row>
    <row r="194" spans="1:46" s="435" customFormat="1" ht="15" x14ac:dyDescent="0.2">
      <c r="A194" s="2893"/>
      <c r="B194" s="2893"/>
      <c r="C194" s="2893"/>
      <c r="D194" s="2893"/>
      <c r="E194" s="2893"/>
      <c r="F194" s="2893"/>
      <c r="G194" s="2893"/>
      <c r="H194" s="2893"/>
      <c r="I194" s="2893"/>
      <c r="J194" s="2893"/>
      <c r="K194" s="2893"/>
      <c r="L194" s="2893"/>
      <c r="M194" s="2893"/>
      <c r="N194" s="2893"/>
      <c r="O194" s="2893"/>
      <c r="P194" s="2893"/>
      <c r="Q194" s="2893"/>
      <c r="R194" s="2893"/>
      <c r="S194" s="2893"/>
      <c r="T194" s="2893"/>
      <c r="U194" s="2893"/>
      <c r="V194" s="2893"/>
      <c r="W194" s="2893"/>
      <c r="X194" s="2893"/>
      <c r="Y194" s="2893"/>
      <c r="Z194" s="2893"/>
      <c r="AA194" s="2893"/>
      <c r="AB194" s="2893"/>
      <c r="AC194" s="2893"/>
      <c r="AD194" s="2893"/>
      <c r="AE194" s="2893"/>
      <c r="AF194" s="2893"/>
      <c r="AG194" s="2893"/>
      <c r="AH194" s="2893"/>
      <c r="AI194" s="2893"/>
      <c r="AJ194" s="2893"/>
      <c r="AK194" s="2893"/>
      <c r="AL194" s="2893"/>
      <c r="AM194" s="2893"/>
      <c r="AN194" s="2893"/>
      <c r="AO194" s="2893"/>
      <c r="AP194" s="2893"/>
      <c r="AQ194" s="2893"/>
      <c r="AR194" s="2893"/>
      <c r="AS194" s="2893"/>
      <c r="AT194" s="2893"/>
    </row>
    <row r="195" spans="1:46" s="435" customFormat="1" ht="15" x14ac:dyDescent="0.2">
      <c r="A195" s="2893"/>
      <c r="B195" s="2893"/>
      <c r="C195" s="2893"/>
      <c r="D195" s="2893"/>
      <c r="E195" s="2893"/>
      <c r="F195" s="2893"/>
      <c r="G195" s="2893"/>
      <c r="H195" s="2893"/>
      <c r="I195" s="2893"/>
      <c r="J195" s="2893"/>
      <c r="K195" s="2893"/>
      <c r="L195" s="2893"/>
      <c r="M195" s="2893"/>
      <c r="N195" s="2893"/>
      <c r="O195" s="2893"/>
      <c r="P195" s="2893"/>
      <c r="Q195" s="2893"/>
      <c r="R195" s="2893"/>
      <c r="S195" s="2893"/>
      <c r="T195" s="2893"/>
      <c r="U195" s="2893"/>
      <c r="V195" s="2893"/>
      <c r="W195" s="2893"/>
      <c r="X195" s="2893"/>
      <c r="Y195" s="2893"/>
      <c r="Z195" s="2893"/>
      <c r="AA195" s="2893"/>
      <c r="AB195" s="2893"/>
      <c r="AC195" s="2893"/>
      <c r="AD195" s="2893"/>
      <c r="AE195" s="2893"/>
      <c r="AF195" s="2893"/>
      <c r="AG195" s="2893"/>
      <c r="AH195" s="2893"/>
      <c r="AI195" s="2893"/>
      <c r="AJ195" s="2893"/>
      <c r="AK195" s="2893"/>
      <c r="AL195" s="2893"/>
      <c r="AM195" s="2893"/>
      <c r="AN195" s="2893"/>
      <c r="AO195" s="2893"/>
      <c r="AP195" s="2893"/>
      <c r="AQ195" s="2893"/>
      <c r="AR195" s="2893"/>
      <c r="AS195" s="2893"/>
      <c r="AT195" s="2893"/>
    </row>
    <row r="196" spans="1:46" s="435" customFormat="1" ht="15" x14ac:dyDescent="0.2">
      <c r="A196" s="383" t="s">
        <v>1283</v>
      </c>
      <c r="B196" s="383"/>
      <c r="C196" s="383"/>
      <c r="D196" s="383"/>
      <c r="E196" s="383"/>
      <c r="F196" s="383"/>
      <c r="G196" s="383"/>
      <c r="H196" s="383"/>
      <c r="I196" s="383"/>
      <c r="J196" s="383"/>
      <c r="K196" s="383"/>
      <c r="L196" s="383"/>
    </row>
    <row r="197" spans="1:46" s="435" customFormat="1" ht="15" x14ac:dyDescent="0.2">
      <c r="A197" s="383" t="s">
        <v>1284</v>
      </c>
      <c r="B197" s="383"/>
      <c r="D197" s="383"/>
      <c r="E197" s="383"/>
      <c r="F197" s="383"/>
      <c r="G197" s="383"/>
      <c r="H197" s="383"/>
      <c r="I197" s="383"/>
      <c r="J197" s="383"/>
      <c r="K197" s="383"/>
      <c r="L197" s="383"/>
    </row>
    <row r="198" spans="1:46" s="435" customFormat="1" ht="15" x14ac:dyDescent="0.2">
      <c r="A198" s="2893" t="s">
        <v>1285</v>
      </c>
      <c r="B198" s="2893"/>
      <c r="C198" s="2893"/>
      <c r="D198" s="2893"/>
      <c r="E198" s="2893"/>
      <c r="F198" s="2893"/>
      <c r="G198" s="2893"/>
      <c r="H198" s="2893"/>
      <c r="I198" s="2893"/>
      <c r="J198" s="2893"/>
      <c r="K198" s="2893"/>
      <c r="L198" s="2893"/>
      <c r="M198" s="2893"/>
      <c r="N198" s="2893"/>
      <c r="O198" s="2893"/>
      <c r="P198" s="2893"/>
      <c r="Q198" s="2893"/>
      <c r="R198" s="2893"/>
      <c r="S198" s="2893"/>
      <c r="T198" s="2893"/>
      <c r="U198" s="2893"/>
      <c r="V198" s="2893"/>
      <c r="W198" s="2893"/>
      <c r="X198" s="2893"/>
      <c r="Y198" s="2893"/>
      <c r="Z198" s="2893"/>
      <c r="AA198" s="2893"/>
      <c r="AB198" s="2893"/>
      <c r="AC198" s="2893"/>
      <c r="AD198" s="2893"/>
      <c r="AE198" s="2893"/>
      <c r="AF198" s="2893"/>
      <c r="AG198" s="2893"/>
      <c r="AH198" s="2893"/>
      <c r="AI198" s="2893"/>
      <c r="AJ198" s="2893"/>
      <c r="AK198" s="2893"/>
      <c r="AL198" s="2893"/>
      <c r="AM198" s="2893"/>
      <c r="AN198" s="2893"/>
      <c r="AO198" s="2893"/>
      <c r="AP198" s="2893"/>
      <c r="AQ198" s="2893"/>
      <c r="AR198" s="2893"/>
      <c r="AS198" s="2893"/>
      <c r="AT198" s="2893"/>
    </row>
    <row r="199" spans="1:46" s="435" customFormat="1" ht="15" x14ac:dyDescent="0.2">
      <c r="A199" s="2893"/>
      <c r="B199" s="2893"/>
      <c r="C199" s="2893"/>
      <c r="D199" s="2893"/>
      <c r="E199" s="2893"/>
      <c r="F199" s="2893"/>
      <c r="G199" s="2893"/>
      <c r="H199" s="2893"/>
      <c r="I199" s="2893"/>
      <c r="J199" s="2893"/>
      <c r="K199" s="2893"/>
      <c r="L199" s="2893"/>
      <c r="M199" s="2893"/>
      <c r="N199" s="2893"/>
      <c r="O199" s="2893"/>
      <c r="P199" s="2893"/>
      <c r="Q199" s="2893"/>
      <c r="R199" s="2893"/>
      <c r="S199" s="2893"/>
      <c r="T199" s="2893"/>
      <c r="U199" s="2893"/>
      <c r="V199" s="2893"/>
      <c r="W199" s="2893"/>
      <c r="X199" s="2893"/>
      <c r="Y199" s="2893"/>
      <c r="Z199" s="2893"/>
      <c r="AA199" s="2893"/>
      <c r="AB199" s="2893"/>
      <c r="AC199" s="2893"/>
      <c r="AD199" s="2893"/>
      <c r="AE199" s="2893"/>
      <c r="AF199" s="2893"/>
      <c r="AG199" s="2893"/>
      <c r="AH199" s="2893"/>
      <c r="AI199" s="2893"/>
      <c r="AJ199" s="2893"/>
      <c r="AK199" s="2893"/>
      <c r="AL199" s="2893"/>
      <c r="AM199" s="2893"/>
      <c r="AN199" s="2893"/>
      <c r="AO199" s="2893"/>
      <c r="AP199" s="2893"/>
      <c r="AQ199" s="2893"/>
      <c r="AR199" s="2893"/>
      <c r="AS199" s="2893"/>
      <c r="AT199" s="2893"/>
    </row>
    <row r="200" spans="1:46" s="435" customFormat="1" ht="15" x14ac:dyDescent="0.2">
      <c r="A200" s="2893"/>
      <c r="B200" s="2893"/>
      <c r="C200" s="2893"/>
      <c r="D200" s="2893"/>
      <c r="E200" s="2893"/>
      <c r="F200" s="2893"/>
      <c r="G200" s="2893"/>
      <c r="H200" s="2893"/>
      <c r="I200" s="2893"/>
      <c r="J200" s="2893"/>
      <c r="K200" s="2893"/>
      <c r="L200" s="2893"/>
      <c r="M200" s="2893"/>
      <c r="N200" s="2893"/>
      <c r="O200" s="2893"/>
      <c r="P200" s="2893"/>
      <c r="Q200" s="2893"/>
      <c r="R200" s="2893"/>
      <c r="S200" s="2893"/>
      <c r="T200" s="2893"/>
      <c r="U200" s="2893"/>
      <c r="V200" s="2893"/>
      <c r="W200" s="2893"/>
      <c r="X200" s="2893"/>
      <c r="Y200" s="2893"/>
      <c r="Z200" s="2893"/>
      <c r="AA200" s="2893"/>
      <c r="AB200" s="2893"/>
      <c r="AC200" s="2893"/>
      <c r="AD200" s="2893"/>
      <c r="AE200" s="2893"/>
      <c r="AF200" s="2893"/>
      <c r="AG200" s="2893"/>
      <c r="AH200" s="2893"/>
      <c r="AI200" s="2893"/>
      <c r="AJ200" s="2893"/>
      <c r="AK200" s="2893"/>
      <c r="AL200" s="2893"/>
      <c r="AM200" s="2893"/>
      <c r="AN200" s="2893"/>
      <c r="AO200" s="2893"/>
      <c r="AP200" s="2893"/>
      <c r="AQ200" s="2893"/>
      <c r="AR200" s="2893"/>
      <c r="AS200" s="2893"/>
      <c r="AT200" s="2893"/>
    </row>
    <row r="201" spans="1:46" s="435" customFormat="1" ht="15" x14ac:dyDescent="0.2">
      <c r="A201" s="2893"/>
      <c r="B201" s="2893"/>
      <c r="C201" s="2893"/>
      <c r="D201" s="2893"/>
      <c r="E201" s="2893"/>
      <c r="F201" s="2893"/>
      <c r="G201" s="2893"/>
      <c r="H201" s="2893"/>
      <c r="I201" s="2893"/>
      <c r="J201" s="2893"/>
      <c r="K201" s="2893"/>
      <c r="L201" s="2893"/>
      <c r="M201" s="2893"/>
      <c r="N201" s="2893"/>
      <c r="O201" s="2893"/>
      <c r="P201" s="2893"/>
      <c r="Q201" s="2893"/>
      <c r="R201" s="2893"/>
      <c r="S201" s="2893"/>
      <c r="T201" s="2893"/>
      <c r="U201" s="2893"/>
      <c r="V201" s="2893"/>
      <c r="W201" s="2893"/>
      <c r="X201" s="2893"/>
      <c r="Y201" s="2893"/>
      <c r="Z201" s="2893"/>
      <c r="AA201" s="2893"/>
      <c r="AB201" s="2893"/>
      <c r="AC201" s="2893"/>
      <c r="AD201" s="2893"/>
      <c r="AE201" s="2893"/>
      <c r="AF201" s="2893"/>
      <c r="AG201" s="2893"/>
      <c r="AH201" s="2893"/>
      <c r="AI201" s="2893"/>
      <c r="AJ201" s="2893"/>
      <c r="AK201" s="2893"/>
      <c r="AL201" s="2893"/>
      <c r="AM201" s="2893"/>
      <c r="AN201" s="2893"/>
      <c r="AO201" s="2893"/>
      <c r="AP201" s="2893"/>
      <c r="AQ201" s="2893"/>
      <c r="AR201" s="2893"/>
      <c r="AS201" s="2893"/>
      <c r="AT201" s="2893"/>
    </row>
    <row r="202" spans="1:46" s="435" customFormat="1" ht="22.5" customHeight="1" x14ac:dyDescent="0.2">
      <c r="A202" s="2893" t="str">
        <f ca="1">Analiza!A358</f>
        <v>2.2.4. -Na dan 31.12.2018 nije bilo zaliha.</v>
      </c>
      <c r="B202" s="2893"/>
      <c r="C202" s="2893"/>
      <c r="D202" s="2893"/>
      <c r="E202" s="2893"/>
      <c r="F202" s="2893"/>
      <c r="G202" s="2893"/>
      <c r="H202" s="2893"/>
      <c r="I202" s="2893"/>
      <c r="J202" s="2893"/>
      <c r="K202" s="2893"/>
      <c r="L202" s="2893"/>
      <c r="M202" s="2893"/>
      <c r="N202" s="2893"/>
      <c r="O202" s="2893"/>
      <c r="P202" s="2893"/>
      <c r="Q202" s="2893"/>
      <c r="R202" s="2893"/>
      <c r="S202" s="2893"/>
      <c r="T202" s="2893"/>
      <c r="U202" s="2893"/>
      <c r="V202" s="2893"/>
      <c r="W202" s="2893"/>
      <c r="X202" s="2893"/>
      <c r="Y202" s="2893"/>
      <c r="Z202" s="2893"/>
      <c r="AA202" s="2893"/>
      <c r="AB202" s="2893"/>
      <c r="AC202" s="2893"/>
      <c r="AD202" s="2893"/>
      <c r="AE202" s="2893"/>
      <c r="AF202" s="2893"/>
      <c r="AG202" s="2893"/>
      <c r="AH202" s="2893"/>
      <c r="AI202" s="2893"/>
      <c r="AJ202" s="2893"/>
      <c r="AK202" s="2893"/>
      <c r="AL202" s="2893"/>
      <c r="AM202" s="2893"/>
      <c r="AN202" s="2893"/>
      <c r="AO202" s="2893"/>
      <c r="AP202" s="2893"/>
      <c r="AQ202" s="2893"/>
      <c r="AR202" s="2893"/>
      <c r="AS202" s="2893"/>
      <c r="AT202" s="2893"/>
    </row>
    <row r="203" spans="1:46" s="435" customFormat="1" ht="22.5" customHeight="1" x14ac:dyDescent="0.2">
      <c r="A203" s="2893"/>
      <c r="B203" s="2893"/>
      <c r="C203" s="2893"/>
      <c r="D203" s="2893"/>
      <c r="E203" s="2893"/>
      <c r="F203" s="2893"/>
      <c r="G203" s="2893"/>
      <c r="H203" s="2893"/>
      <c r="I203" s="2893"/>
      <c r="J203" s="2893"/>
      <c r="K203" s="2893"/>
      <c r="L203" s="2893"/>
      <c r="M203" s="2893"/>
      <c r="N203" s="2893"/>
      <c r="O203" s="2893"/>
      <c r="P203" s="2893"/>
      <c r="Q203" s="2893"/>
      <c r="R203" s="2893"/>
      <c r="S203" s="2893"/>
      <c r="T203" s="2893"/>
      <c r="U203" s="2893"/>
      <c r="V203" s="2893"/>
      <c r="W203" s="2893"/>
      <c r="X203" s="2893"/>
      <c r="Y203" s="2893"/>
      <c r="Z203" s="2893"/>
      <c r="AA203" s="2893"/>
      <c r="AB203" s="2893"/>
      <c r="AC203" s="2893"/>
      <c r="AD203" s="2893"/>
      <c r="AE203" s="2893"/>
      <c r="AF203" s="2893"/>
      <c r="AG203" s="2893"/>
      <c r="AH203" s="2893"/>
      <c r="AI203" s="2893"/>
      <c r="AJ203" s="2893"/>
      <c r="AK203" s="2893"/>
      <c r="AL203" s="2893"/>
      <c r="AM203" s="2893"/>
      <c r="AN203" s="2893"/>
      <c r="AO203" s="2893"/>
      <c r="AP203" s="2893"/>
      <c r="AQ203" s="2893"/>
      <c r="AR203" s="2893"/>
      <c r="AS203" s="2893"/>
      <c r="AT203" s="2893"/>
    </row>
    <row r="204" spans="1:46" s="435" customFormat="1" ht="15" x14ac:dyDescent="0.2">
      <c r="A204" s="2893"/>
      <c r="B204" s="2893"/>
      <c r="C204" s="2893"/>
      <c r="D204" s="2893"/>
      <c r="E204" s="2893"/>
      <c r="F204" s="2893"/>
      <c r="G204" s="2893"/>
      <c r="H204" s="2893"/>
      <c r="I204" s="2893"/>
      <c r="J204" s="2893"/>
      <c r="K204" s="2893"/>
      <c r="L204" s="2893"/>
      <c r="M204" s="2893"/>
      <c r="N204" s="2893"/>
      <c r="O204" s="2893"/>
      <c r="P204" s="2893"/>
      <c r="Q204" s="2893"/>
      <c r="R204" s="2893"/>
      <c r="S204" s="2893"/>
      <c r="T204" s="2893"/>
      <c r="U204" s="2893"/>
      <c r="V204" s="2893"/>
      <c r="W204" s="2893"/>
      <c r="X204" s="2893"/>
      <c r="Y204" s="2893"/>
      <c r="Z204" s="2893"/>
      <c r="AA204" s="2893"/>
      <c r="AB204" s="2893"/>
      <c r="AC204" s="2893"/>
      <c r="AD204" s="2893"/>
      <c r="AE204" s="2893"/>
      <c r="AF204" s="2893"/>
      <c r="AG204" s="2893"/>
      <c r="AH204" s="2893"/>
      <c r="AI204" s="2893"/>
      <c r="AJ204" s="2893"/>
      <c r="AK204" s="2893"/>
      <c r="AL204" s="2893"/>
      <c r="AM204" s="2893"/>
      <c r="AN204" s="2893"/>
      <c r="AO204" s="2893"/>
      <c r="AP204" s="2893"/>
      <c r="AQ204" s="2893"/>
      <c r="AR204" s="2893"/>
      <c r="AS204" s="2893"/>
      <c r="AT204" s="2893"/>
    </row>
    <row r="205" spans="1:46" s="435" customFormat="1" ht="24.75" customHeight="1" x14ac:dyDescent="0.2">
      <c r="A205" s="2893" t="str">
        <f>Analiza!A361</f>
        <v>-</v>
      </c>
      <c r="B205" s="2893"/>
      <c r="C205" s="2893"/>
      <c r="D205" s="2893"/>
      <c r="E205" s="2893"/>
      <c r="F205" s="2893"/>
      <c r="G205" s="2893"/>
      <c r="H205" s="2893"/>
      <c r="I205" s="2893"/>
      <c r="J205" s="2893"/>
      <c r="K205" s="2893"/>
      <c r="L205" s="2893"/>
      <c r="M205" s="2893"/>
      <c r="N205" s="2893"/>
      <c r="O205" s="2893"/>
      <c r="P205" s="2893"/>
      <c r="Q205" s="2893"/>
      <c r="R205" s="2893"/>
      <c r="S205" s="2893"/>
      <c r="T205" s="2893"/>
      <c r="U205" s="2893"/>
      <c r="V205" s="2893"/>
      <c r="W205" s="2893"/>
      <c r="X205" s="2893"/>
      <c r="Y205" s="2893"/>
      <c r="Z205" s="2893"/>
      <c r="AA205" s="2893"/>
      <c r="AB205" s="2893"/>
      <c r="AC205" s="2893"/>
      <c r="AD205" s="2893"/>
      <c r="AE205" s="2893"/>
      <c r="AF205" s="2893"/>
      <c r="AG205" s="2893"/>
      <c r="AH205" s="2893"/>
      <c r="AI205" s="2893"/>
      <c r="AJ205" s="2893"/>
      <c r="AK205" s="2893"/>
      <c r="AL205" s="2893"/>
      <c r="AM205" s="2893"/>
      <c r="AN205" s="2893"/>
      <c r="AO205" s="2893"/>
      <c r="AP205" s="2893"/>
      <c r="AQ205" s="2893"/>
      <c r="AR205" s="2893"/>
      <c r="AS205" s="2893"/>
      <c r="AT205" s="2893"/>
    </row>
    <row r="206" spans="1:46" s="435" customFormat="1" ht="15" x14ac:dyDescent="0.2">
      <c r="A206" s="2893"/>
      <c r="B206" s="2893"/>
      <c r="C206" s="2893"/>
      <c r="D206" s="2893"/>
      <c r="E206" s="2893"/>
      <c r="F206" s="2893"/>
      <c r="G206" s="2893"/>
      <c r="H206" s="2893"/>
      <c r="I206" s="2893"/>
      <c r="J206" s="2893"/>
      <c r="K206" s="2893"/>
      <c r="L206" s="2893"/>
      <c r="M206" s="2893"/>
      <c r="N206" s="2893"/>
      <c r="O206" s="2893"/>
      <c r="P206" s="2893"/>
      <c r="Q206" s="2893"/>
      <c r="R206" s="2893"/>
      <c r="S206" s="2893"/>
      <c r="T206" s="2893"/>
      <c r="U206" s="2893"/>
      <c r="V206" s="2893"/>
      <c r="W206" s="2893"/>
      <c r="X206" s="2893"/>
      <c r="Y206" s="2893"/>
      <c r="Z206" s="2893"/>
      <c r="AA206" s="2893"/>
      <c r="AB206" s="2893"/>
      <c r="AC206" s="2893"/>
      <c r="AD206" s="2893"/>
      <c r="AE206" s="2893"/>
      <c r="AF206" s="2893"/>
      <c r="AG206" s="2893"/>
      <c r="AH206" s="2893"/>
      <c r="AI206" s="2893"/>
      <c r="AJ206" s="2893"/>
      <c r="AK206" s="2893"/>
      <c r="AL206" s="2893"/>
      <c r="AM206" s="2893"/>
      <c r="AN206" s="2893"/>
      <c r="AO206" s="2893"/>
      <c r="AP206" s="2893"/>
      <c r="AQ206" s="2893"/>
      <c r="AR206" s="2893"/>
      <c r="AS206" s="2893"/>
      <c r="AT206" s="2893"/>
    </row>
    <row r="207" spans="1:46" s="268" customFormat="1" ht="15.75" customHeight="1" x14ac:dyDescent="0.2">
      <c r="A207" s="2892" t="str">
        <f>Analiza!A363</f>
        <v>-</v>
      </c>
      <c r="B207" s="2892"/>
      <c r="C207" s="2892"/>
      <c r="D207" s="2892"/>
      <c r="E207" s="2892"/>
      <c r="F207" s="2892"/>
      <c r="G207" s="2892"/>
      <c r="H207" s="2892"/>
      <c r="I207" s="2892"/>
      <c r="J207" s="2892"/>
      <c r="K207" s="2892"/>
      <c r="L207" s="2892"/>
      <c r="M207" s="2892"/>
      <c r="N207" s="2892"/>
      <c r="O207" s="2892"/>
      <c r="P207" s="2892"/>
      <c r="Q207" s="2892"/>
      <c r="R207" s="2892"/>
      <c r="S207" s="2892"/>
      <c r="T207" s="2892"/>
      <c r="U207" s="2892"/>
      <c r="V207" s="2892"/>
      <c r="W207" s="2892"/>
      <c r="X207" s="2892"/>
      <c r="Y207" s="2892"/>
      <c r="Z207" s="2892"/>
      <c r="AA207" s="2892"/>
      <c r="AB207" s="2892"/>
      <c r="AC207" s="2892"/>
      <c r="AD207" s="2892"/>
      <c r="AE207" s="2892"/>
      <c r="AF207" s="2892"/>
      <c r="AG207" s="2892"/>
      <c r="AH207" s="2892"/>
      <c r="AI207" s="2892"/>
      <c r="AJ207" s="2892"/>
      <c r="AK207" s="2892"/>
      <c r="AL207" s="2892"/>
      <c r="AM207" s="2892"/>
      <c r="AN207" s="2892"/>
      <c r="AO207" s="2892"/>
      <c r="AP207" s="2892"/>
      <c r="AQ207" s="2892"/>
      <c r="AR207" s="2892"/>
      <c r="AS207" s="2892"/>
      <c r="AT207" s="2892"/>
    </row>
    <row r="208" spans="1:46" s="435" customFormat="1" ht="15" x14ac:dyDescent="0.2">
      <c r="A208" s="383"/>
      <c r="B208" s="383"/>
      <c r="C208" s="383"/>
      <c r="D208" s="383"/>
      <c r="E208" s="383"/>
      <c r="F208" s="383"/>
      <c r="G208" s="383"/>
      <c r="H208" s="383"/>
      <c r="I208" s="383"/>
      <c r="J208" s="383"/>
      <c r="K208" s="383"/>
      <c r="L208" s="383"/>
    </row>
    <row r="209" spans="1:46" s="435" customFormat="1" ht="15.75" x14ac:dyDescent="0.25">
      <c r="A209" s="440"/>
      <c r="B209" s="440" t="s">
        <v>1286</v>
      </c>
      <c r="C209" s="383"/>
      <c r="D209" s="383"/>
      <c r="E209" s="383"/>
      <c r="F209" s="383"/>
      <c r="G209" s="383"/>
      <c r="H209" s="383"/>
      <c r="I209" s="383"/>
      <c r="J209" s="383"/>
      <c r="K209" s="383"/>
      <c r="L209" s="383"/>
    </row>
    <row r="210" spans="1:46" s="435" customFormat="1" ht="15" x14ac:dyDescent="0.2">
      <c r="A210" s="2893" t="str">
        <f ca="1">Analiza!A365</f>
        <v>2.2.5. -Na dan 31.12.2018. godine nije bilo kratkotočnih potraživanja i plasmana.</v>
      </c>
      <c r="B210" s="2893"/>
      <c r="C210" s="2893"/>
      <c r="D210" s="2893"/>
      <c r="E210" s="2893"/>
      <c r="F210" s="2893"/>
      <c r="G210" s="2893"/>
      <c r="H210" s="2893"/>
      <c r="I210" s="2893"/>
      <c r="J210" s="2893"/>
      <c r="K210" s="2893"/>
      <c r="L210" s="2893"/>
      <c r="M210" s="2893"/>
      <c r="N210" s="2893"/>
      <c r="O210" s="2893"/>
      <c r="P210" s="2893"/>
      <c r="Q210" s="2893"/>
      <c r="R210" s="2893"/>
      <c r="S210" s="2893"/>
      <c r="T210" s="2893"/>
      <c r="U210" s="2893"/>
      <c r="V210" s="2893"/>
      <c r="W210" s="2893"/>
      <c r="X210" s="2893"/>
      <c r="Y210" s="2893"/>
      <c r="Z210" s="2893"/>
      <c r="AA210" s="2893"/>
      <c r="AB210" s="2893"/>
      <c r="AC210" s="2893"/>
      <c r="AD210" s="2893"/>
      <c r="AE210" s="2893"/>
      <c r="AF210" s="2893"/>
      <c r="AG210" s="2893"/>
      <c r="AH210" s="2893"/>
      <c r="AI210" s="2893"/>
      <c r="AJ210" s="2893"/>
      <c r="AK210" s="2893"/>
      <c r="AL210" s="2893"/>
      <c r="AM210" s="2893"/>
      <c r="AN210" s="2893"/>
      <c r="AO210" s="2893"/>
      <c r="AP210" s="2893"/>
      <c r="AQ210" s="2893"/>
      <c r="AR210" s="2893"/>
      <c r="AS210" s="2893"/>
      <c r="AT210" s="2893"/>
    </row>
    <row r="211" spans="1:46" s="435" customFormat="1" ht="15" x14ac:dyDescent="0.2">
      <c r="A211" s="2893"/>
      <c r="B211" s="2893"/>
      <c r="C211" s="2893"/>
      <c r="D211" s="2893"/>
      <c r="E211" s="2893"/>
      <c r="F211" s="2893"/>
      <c r="G211" s="2893"/>
      <c r="H211" s="2893"/>
      <c r="I211" s="2893"/>
      <c r="J211" s="2893"/>
      <c r="K211" s="2893"/>
      <c r="L211" s="2893"/>
      <c r="M211" s="2893"/>
      <c r="N211" s="2893"/>
      <c r="O211" s="2893"/>
      <c r="P211" s="2893"/>
      <c r="Q211" s="2893"/>
      <c r="R211" s="2893"/>
      <c r="S211" s="2893"/>
      <c r="T211" s="2893"/>
      <c r="U211" s="2893"/>
      <c r="V211" s="2893"/>
      <c r="W211" s="2893"/>
      <c r="X211" s="2893"/>
      <c r="Y211" s="2893"/>
      <c r="Z211" s="2893"/>
      <c r="AA211" s="2893"/>
      <c r="AB211" s="2893"/>
      <c r="AC211" s="2893"/>
      <c r="AD211" s="2893"/>
      <c r="AE211" s="2893"/>
      <c r="AF211" s="2893"/>
      <c r="AG211" s="2893"/>
      <c r="AH211" s="2893"/>
      <c r="AI211" s="2893"/>
      <c r="AJ211" s="2893"/>
      <c r="AK211" s="2893"/>
      <c r="AL211" s="2893"/>
      <c r="AM211" s="2893"/>
      <c r="AN211" s="2893"/>
      <c r="AO211" s="2893"/>
      <c r="AP211" s="2893"/>
      <c r="AQ211" s="2893"/>
      <c r="AR211" s="2893"/>
      <c r="AS211" s="2893"/>
      <c r="AT211" s="2893"/>
    </row>
    <row r="212" spans="1:46" s="435" customFormat="1" ht="15" x14ac:dyDescent="0.2">
      <c r="A212" s="2893"/>
      <c r="B212" s="2893"/>
      <c r="C212" s="2893"/>
      <c r="D212" s="2893"/>
      <c r="E212" s="2893"/>
      <c r="F212" s="2893"/>
      <c r="G212" s="2893"/>
      <c r="H212" s="2893"/>
      <c r="I212" s="2893"/>
      <c r="J212" s="2893"/>
      <c r="K212" s="2893"/>
      <c r="L212" s="2893"/>
      <c r="M212" s="2893"/>
      <c r="N212" s="2893"/>
      <c r="O212" s="2893"/>
      <c r="P212" s="2893"/>
      <c r="Q212" s="2893"/>
      <c r="R212" s="2893"/>
      <c r="S212" s="2893"/>
      <c r="T212" s="2893"/>
      <c r="U212" s="2893"/>
      <c r="V212" s="2893"/>
      <c r="W212" s="2893"/>
      <c r="X212" s="2893"/>
      <c r="Y212" s="2893"/>
      <c r="Z212" s="2893"/>
      <c r="AA212" s="2893"/>
      <c r="AB212" s="2893"/>
      <c r="AC212" s="2893"/>
      <c r="AD212" s="2893"/>
      <c r="AE212" s="2893"/>
      <c r="AF212" s="2893"/>
      <c r="AG212" s="2893"/>
      <c r="AH212" s="2893"/>
      <c r="AI212" s="2893"/>
      <c r="AJ212" s="2893"/>
      <c r="AK212" s="2893"/>
      <c r="AL212" s="2893"/>
      <c r="AM212" s="2893"/>
      <c r="AN212" s="2893"/>
      <c r="AO212" s="2893"/>
      <c r="AP212" s="2893"/>
      <c r="AQ212" s="2893"/>
      <c r="AR212" s="2893"/>
      <c r="AS212" s="2893"/>
      <c r="AT212" s="2893"/>
    </row>
    <row r="213" spans="1:46" s="435" customFormat="1" ht="15" x14ac:dyDescent="0.2">
      <c r="A213" s="2893"/>
      <c r="B213" s="2893"/>
      <c r="C213" s="2893"/>
      <c r="D213" s="2893"/>
      <c r="E213" s="2893"/>
      <c r="F213" s="2893"/>
      <c r="G213" s="2893"/>
      <c r="H213" s="2893"/>
      <c r="I213" s="2893"/>
      <c r="J213" s="2893"/>
      <c r="K213" s="2893"/>
      <c r="L213" s="2893"/>
      <c r="M213" s="2893"/>
      <c r="N213" s="2893"/>
      <c r="O213" s="2893"/>
      <c r="P213" s="2893"/>
      <c r="Q213" s="2893"/>
      <c r="R213" s="2893"/>
      <c r="S213" s="2893"/>
      <c r="T213" s="2893"/>
      <c r="U213" s="2893"/>
      <c r="V213" s="2893"/>
      <c r="W213" s="2893"/>
      <c r="X213" s="2893"/>
      <c r="Y213" s="2893"/>
      <c r="Z213" s="2893"/>
      <c r="AA213" s="2893"/>
      <c r="AB213" s="2893"/>
      <c r="AC213" s="2893"/>
      <c r="AD213" s="2893"/>
      <c r="AE213" s="2893"/>
      <c r="AF213" s="2893"/>
      <c r="AG213" s="2893"/>
      <c r="AH213" s="2893"/>
      <c r="AI213" s="2893"/>
      <c r="AJ213" s="2893"/>
      <c r="AK213" s="2893"/>
      <c r="AL213" s="2893"/>
      <c r="AM213" s="2893"/>
      <c r="AN213" s="2893"/>
      <c r="AO213" s="2893"/>
      <c r="AP213" s="2893"/>
      <c r="AQ213" s="2893"/>
      <c r="AR213" s="2893"/>
      <c r="AS213" s="2893"/>
      <c r="AT213" s="2893"/>
    </row>
    <row r="214" spans="1:46" s="435" customFormat="1" ht="23.25" customHeight="1" x14ac:dyDescent="0.2">
      <c r="A214" s="2893" t="str">
        <f>Analiza!A368</f>
        <v>-</v>
      </c>
      <c r="B214" s="2893"/>
      <c r="C214" s="2893"/>
      <c r="D214" s="2893"/>
      <c r="E214" s="2893"/>
      <c r="F214" s="2893"/>
      <c r="G214" s="2893"/>
      <c r="H214" s="2893"/>
      <c r="I214" s="2893"/>
      <c r="J214" s="2893"/>
      <c r="K214" s="2893"/>
      <c r="L214" s="2893"/>
      <c r="M214" s="2893"/>
      <c r="N214" s="2893"/>
      <c r="O214" s="2893"/>
      <c r="P214" s="2893"/>
      <c r="Q214" s="2893"/>
      <c r="R214" s="2893"/>
      <c r="S214" s="2893"/>
      <c r="T214" s="2893"/>
      <c r="U214" s="2893"/>
      <c r="V214" s="2893"/>
      <c r="W214" s="2893"/>
      <c r="X214" s="2893"/>
      <c r="Y214" s="2893"/>
      <c r="Z214" s="2893"/>
      <c r="AA214" s="2893"/>
      <c r="AB214" s="2893"/>
      <c r="AC214" s="2893"/>
      <c r="AD214" s="2893"/>
      <c r="AE214" s="2893"/>
      <c r="AF214" s="2893"/>
      <c r="AG214" s="2893"/>
      <c r="AH214" s="2893"/>
      <c r="AI214" s="2893"/>
      <c r="AJ214" s="2893"/>
      <c r="AK214" s="2893"/>
      <c r="AL214" s="2893"/>
      <c r="AM214" s="2893"/>
      <c r="AN214" s="2893"/>
      <c r="AO214" s="2893"/>
      <c r="AP214" s="2893"/>
      <c r="AQ214" s="2893"/>
      <c r="AR214" s="2893"/>
      <c r="AS214" s="2893"/>
      <c r="AT214" s="2893"/>
    </row>
    <row r="215" spans="1:46" s="435" customFormat="1" ht="15" x14ac:dyDescent="0.2">
      <c r="A215" s="2893"/>
      <c r="B215" s="2893"/>
      <c r="C215" s="2893"/>
      <c r="D215" s="2893"/>
      <c r="E215" s="2893"/>
      <c r="F215" s="2893"/>
      <c r="G215" s="2893"/>
      <c r="H215" s="2893"/>
      <c r="I215" s="2893"/>
      <c r="J215" s="2893"/>
      <c r="K215" s="2893"/>
      <c r="L215" s="2893"/>
      <c r="M215" s="2893"/>
      <c r="N215" s="2893"/>
      <c r="O215" s="2893"/>
      <c r="P215" s="2893"/>
      <c r="Q215" s="2893"/>
      <c r="R215" s="2893"/>
      <c r="S215" s="2893"/>
      <c r="T215" s="2893"/>
      <c r="U215" s="2893"/>
      <c r="V215" s="2893"/>
      <c r="W215" s="2893"/>
      <c r="X215" s="2893"/>
      <c r="Y215" s="2893"/>
      <c r="Z215" s="2893"/>
      <c r="AA215" s="2893"/>
      <c r="AB215" s="2893"/>
      <c r="AC215" s="2893"/>
      <c r="AD215" s="2893"/>
      <c r="AE215" s="2893"/>
      <c r="AF215" s="2893"/>
      <c r="AG215" s="2893"/>
      <c r="AH215" s="2893"/>
      <c r="AI215" s="2893"/>
      <c r="AJ215" s="2893"/>
      <c r="AK215" s="2893"/>
      <c r="AL215" s="2893"/>
      <c r="AM215" s="2893"/>
      <c r="AN215" s="2893"/>
      <c r="AO215" s="2893"/>
      <c r="AP215" s="2893"/>
      <c r="AQ215" s="2893"/>
      <c r="AR215" s="2893"/>
      <c r="AS215" s="2893"/>
      <c r="AT215" s="2893"/>
    </row>
    <row r="216" spans="1:46" s="268" customFormat="1" ht="15.75" customHeight="1" x14ac:dyDescent="0.2">
      <c r="A216" s="2892" t="str">
        <f>Analiza!A370</f>
        <v>-</v>
      </c>
      <c r="B216" s="2892"/>
      <c r="C216" s="2892"/>
      <c r="D216" s="2892"/>
      <c r="E216" s="2892"/>
      <c r="F216" s="2892"/>
      <c r="G216" s="2892"/>
      <c r="H216" s="2892"/>
      <c r="I216" s="2892"/>
      <c r="J216" s="2892"/>
      <c r="K216" s="2892"/>
      <c r="L216" s="2892"/>
      <c r="M216" s="2892"/>
      <c r="N216" s="2892"/>
      <c r="O216" s="2892"/>
      <c r="P216" s="2892"/>
      <c r="Q216" s="2892"/>
      <c r="R216" s="2892"/>
      <c r="S216" s="2892"/>
      <c r="T216" s="2892"/>
      <c r="U216" s="2892"/>
      <c r="V216" s="2892"/>
      <c r="W216" s="2892"/>
      <c r="X216" s="2892"/>
      <c r="Y216" s="2892"/>
      <c r="Z216" s="2892"/>
      <c r="AA216" s="2892"/>
      <c r="AB216" s="2892"/>
      <c r="AC216" s="2892"/>
      <c r="AD216" s="2892"/>
      <c r="AE216" s="2892"/>
      <c r="AF216" s="2892"/>
      <c r="AG216" s="2892"/>
      <c r="AH216" s="2892"/>
      <c r="AI216" s="2892"/>
      <c r="AJ216" s="2892"/>
      <c r="AK216" s="2892"/>
      <c r="AL216" s="2892"/>
      <c r="AM216" s="2892"/>
      <c r="AN216" s="2892"/>
      <c r="AO216" s="2892"/>
      <c r="AP216" s="2892"/>
      <c r="AQ216" s="2892"/>
      <c r="AR216" s="2892"/>
      <c r="AS216" s="2892"/>
      <c r="AT216" s="2892"/>
    </row>
    <row r="217" spans="1:46" s="435" customFormat="1" ht="26.25" customHeight="1" x14ac:dyDescent="0.2">
      <c r="A217" s="2893" t="str">
        <f>Analiza!A371</f>
        <v>-</v>
      </c>
      <c r="B217" s="2893"/>
      <c r="C217" s="2893"/>
      <c r="D217" s="2893"/>
      <c r="E217" s="2893"/>
      <c r="F217" s="2893"/>
      <c r="G217" s="2893"/>
      <c r="H217" s="2893"/>
      <c r="I217" s="2893"/>
      <c r="J217" s="2893"/>
      <c r="K217" s="2893"/>
      <c r="L217" s="2893"/>
      <c r="M217" s="2893"/>
      <c r="N217" s="2893"/>
      <c r="O217" s="2893"/>
      <c r="P217" s="2893"/>
      <c r="Q217" s="2893"/>
      <c r="R217" s="2893"/>
      <c r="S217" s="2893"/>
      <c r="T217" s="2893"/>
      <c r="U217" s="2893"/>
      <c r="V217" s="2893"/>
      <c r="W217" s="2893"/>
      <c r="X217" s="2893"/>
      <c r="Y217" s="2893"/>
      <c r="Z217" s="2893"/>
      <c r="AA217" s="2893"/>
      <c r="AB217" s="2893"/>
      <c r="AC217" s="2893"/>
      <c r="AD217" s="2893"/>
      <c r="AE217" s="2893"/>
      <c r="AF217" s="2893"/>
      <c r="AG217" s="2893"/>
      <c r="AH217" s="2893"/>
      <c r="AI217" s="2893"/>
      <c r="AJ217" s="2893"/>
      <c r="AK217" s="2893"/>
      <c r="AL217" s="2893"/>
      <c r="AM217" s="2893"/>
      <c r="AN217" s="2893"/>
      <c r="AO217" s="2893"/>
      <c r="AP217" s="2893"/>
      <c r="AQ217" s="2893"/>
      <c r="AR217" s="2893"/>
      <c r="AS217" s="2893"/>
      <c r="AT217" s="2893"/>
    </row>
    <row r="218" spans="1:46" s="435" customFormat="1" ht="15" x14ac:dyDescent="0.2">
      <c r="A218" s="2893"/>
      <c r="B218" s="2893"/>
      <c r="C218" s="2893"/>
      <c r="D218" s="2893"/>
      <c r="E218" s="2893"/>
      <c r="F218" s="2893"/>
      <c r="G218" s="2893"/>
      <c r="H218" s="2893"/>
      <c r="I218" s="2893"/>
      <c r="J218" s="2893"/>
      <c r="K218" s="2893"/>
      <c r="L218" s="2893"/>
      <c r="M218" s="2893"/>
      <c r="N218" s="2893"/>
      <c r="O218" s="2893"/>
      <c r="P218" s="2893"/>
      <c r="Q218" s="2893"/>
      <c r="R218" s="2893"/>
      <c r="S218" s="2893"/>
      <c r="T218" s="2893"/>
      <c r="U218" s="2893"/>
      <c r="V218" s="2893"/>
      <c r="W218" s="2893"/>
      <c r="X218" s="2893"/>
      <c r="Y218" s="2893"/>
      <c r="Z218" s="2893"/>
      <c r="AA218" s="2893"/>
      <c r="AB218" s="2893"/>
      <c r="AC218" s="2893"/>
      <c r="AD218" s="2893"/>
      <c r="AE218" s="2893"/>
      <c r="AF218" s="2893"/>
      <c r="AG218" s="2893"/>
      <c r="AH218" s="2893"/>
      <c r="AI218" s="2893"/>
      <c r="AJ218" s="2893"/>
      <c r="AK218" s="2893"/>
      <c r="AL218" s="2893"/>
      <c r="AM218" s="2893"/>
      <c r="AN218" s="2893"/>
      <c r="AO218" s="2893"/>
      <c r="AP218" s="2893"/>
      <c r="AQ218" s="2893"/>
      <c r="AR218" s="2893"/>
      <c r="AS218" s="2893"/>
      <c r="AT218" s="2893"/>
    </row>
    <row r="219" spans="1:46" s="268" customFormat="1" ht="15.75" customHeight="1" x14ac:dyDescent="0.2">
      <c r="A219" s="2892" t="str">
        <f>Analiza!A373</f>
        <v>-</v>
      </c>
      <c r="B219" s="2892"/>
      <c r="C219" s="2892"/>
      <c r="D219" s="2892"/>
      <c r="E219" s="2892"/>
      <c r="F219" s="2892"/>
      <c r="G219" s="2892"/>
      <c r="H219" s="2892"/>
      <c r="I219" s="2892"/>
      <c r="J219" s="2892"/>
      <c r="K219" s="2892"/>
      <c r="L219" s="2892"/>
      <c r="M219" s="2892"/>
      <c r="N219" s="2892"/>
      <c r="O219" s="2892"/>
      <c r="P219" s="2892"/>
      <c r="Q219" s="2892"/>
      <c r="R219" s="2892"/>
      <c r="S219" s="2892"/>
      <c r="T219" s="2892"/>
      <c r="U219" s="2892"/>
      <c r="V219" s="2892"/>
      <c r="W219" s="2892"/>
      <c r="X219" s="2892"/>
      <c r="Y219" s="2892"/>
      <c r="Z219" s="2892"/>
      <c r="AA219" s="2892"/>
      <c r="AB219" s="2892"/>
      <c r="AC219" s="2892"/>
      <c r="AD219" s="2892"/>
      <c r="AE219" s="2892"/>
      <c r="AF219" s="2892"/>
      <c r="AG219" s="2892"/>
      <c r="AH219" s="2892"/>
      <c r="AI219" s="2892"/>
      <c r="AJ219" s="2892"/>
      <c r="AK219" s="2892"/>
      <c r="AL219" s="2892"/>
      <c r="AM219" s="2892"/>
      <c r="AN219" s="2892"/>
      <c r="AO219" s="2892"/>
      <c r="AP219" s="2892"/>
      <c r="AQ219" s="2892"/>
      <c r="AR219" s="2892"/>
      <c r="AS219" s="2892"/>
      <c r="AT219" s="2892"/>
    </row>
    <row r="220" spans="1:46" s="435" customFormat="1" ht="15" x14ac:dyDescent="0.2">
      <c r="A220" s="383"/>
      <c r="B220" s="383"/>
      <c r="C220" s="383"/>
      <c r="D220" s="383"/>
      <c r="E220" s="383"/>
      <c r="F220" s="383"/>
      <c r="G220" s="383"/>
      <c r="H220" s="383"/>
      <c r="I220" s="383"/>
      <c r="J220" s="383"/>
      <c r="K220" s="383"/>
      <c r="L220" s="383"/>
    </row>
    <row r="221" spans="1:46" s="435" customFormat="1" ht="15.75" x14ac:dyDescent="0.25">
      <c r="A221" s="440"/>
      <c r="B221" s="440" t="s">
        <v>1287</v>
      </c>
      <c r="D221" s="383"/>
      <c r="E221" s="383"/>
      <c r="F221" s="383"/>
      <c r="G221" s="383"/>
      <c r="H221" s="383"/>
      <c r="I221" s="383"/>
      <c r="J221" s="383"/>
      <c r="K221" s="383"/>
      <c r="L221" s="383"/>
    </row>
    <row r="222" spans="1:46" s="435" customFormat="1" ht="15" x14ac:dyDescent="0.2">
      <c r="A222" s="2893" t="str">
        <f ca="1">Analiza!A375</f>
        <v>2.2.6. -Na dan 31.12.2018 nije bilo gotovine.</v>
      </c>
      <c r="B222" s="2893"/>
      <c r="C222" s="2893"/>
      <c r="D222" s="2893"/>
      <c r="E222" s="2893"/>
      <c r="F222" s="2893"/>
      <c r="G222" s="2893"/>
      <c r="H222" s="2893"/>
      <c r="I222" s="2893"/>
      <c r="J222" s="2893"/>
      <c r="K222" s="2893"/>
      <c r="L222" s="2893"/>
      <c r="M222" s="2893"/>
      <c r="N222" s="2893"/>
      <c r="O222" s="2893"/>
      <c r="P222" s="2893"/>
      <c r="Q222" s="2893"/>
      <c r="R222" s="2893"/>
      <c r="S222" s="2893"/>
      <c r="T222" s="2893"/>
      <c r="U222" s="2893"/>
      <c r="V222" s="2893"/>
      <c r="W222" s="2893"/>
      <c r="X222" s="2893"/>
      <c r="Y222" s="2893"/>
      <c r="Z222" s="2893"/>
      <c r="AA222" s="2893"/>
      <c r="AB222" s="2893"/>
      <c r="AC222" s="2893"/>
      <c r="AD222" s="2893"/>
      <c r="AE222" s="2893"/>
      <c r="AF222" s="2893"/>
      <c r="AG222" s="2893"/>
      <c r="AH222" s="2893"/>
      <c r="AI222" s="2893"/>
      <c r="AJ222" s="2893"/>
      <c r="AK222" s="2893"/>
      <c r="AL222" s="2893"/>
      <c r="AM222" s="2893"/>
      <c r="AN222" s="2893"/>
      <c r="AO222" s="2893"/>
      <c r="AP222" s="2893"/>
      <c r="AQ222" s="2893"/>
      <c r="AR222" s="2893"/>
      <c r="AS222" s="2893"/>
      <c r="AT222" s="2893"/>
    </row>
    <row r="223" spans="1:46" s="435" customFormat="1" ht="15" x14ac:dyDescent="0.2">
      <c r="A223" s="2893"/>
      <c r="B223" s="2893"/>
      <c r="C223" s="2893"/>
      <c r="D223" s="2893"/>
      <c r="E223" s="2893"/>
      <c r="F223" s="2893"/>
      <c r="G223" s="2893"/>
      <c r="H223" s="2893"/>
      <c r="I223" s="2893"/>
      <c r="J223" s="2893"/>
      <c r="K223" s="2893"/>
      <c r="L223" s="2893"/>
      <c r="M223" s="2893"/>
      <c r="N223" s="2893"/>
      <c r="O223" s="2893"/>
      <c r="P223" s="2893"/>
      <c r="Q223" s="2893"/>
      <c r="R223" s="2893"/>
      <c r="S223" s="2893"/>
      <c r="T223" s="2893"/>
      <c r="U223" s="2893"/>
      <c r="V223" s="2893"/>
      <c r="W223" s="2893"/>
      <c r="X223" s="2893"/>
      <c r="Y223" s="2893"/>
      <c r="Z223" s="2893"/>
      <c r="AA223" s="2893"/>
      <c r="AB223" s="2893"/>
      <c r="AC223" s="2893"/>
      <c r="AD223" s="2893"/>
      <c r="AE223" s="2893"/>
      <c r="AF223" s="2893"/>
      <c r="AG223" s="2893"/>
      <c r="AH223" s="2893"/>
      <c r="AI223" s="2893"/>
      <c r="AJ223" s="2893"/>
      <c r="AK223" s="2893"/>
      <c r="AL223" s="2893"/>
      <c r="AM223" s="2893"/>
      <c r="AN223" s="2893"/>
      <c r="AO223" s="2893"/>
      <c r="AP223" s="2893"/>
      <c r="AQ223" s="2893"/>
      <c r="AR223" s="2893"/>
      <c r="AS223" s="2893"/>
      <c r="AT223" s="2893"/>
    </row>
    <row r="224" spans="1:46" s="435" customFormat="1" ht="15" x14ac:dyDescent="0.2">
      <c r="A224" s="2893"/>
      <c r="B224" s="2893"/>
      <c r="C224" s="2893"/>
      <c r="D224" s="2893"/>
      <c r="E224" s="2893"/>
      <c r="F224" s="2893"/>
      <c r="G224" s="2893"/>
      <c r="H224" s="2893"/>
      <c r="I224" s="2893"/>
      <c r="J224" s="2893"/>
      <c r="K224" s="2893"/>
      <c r="L224" s="2893"/>
      <c r="M224" s="2893"/>
      <c r="N224" s="2893"/>
      <c r="O224" s="2893"/>
      <c r="P224" s="2893"/>
      <c r="Q224" s="2893"/>
      <c r="R224" s="2893"/>
      <c r="S224" s="2893"/>
      <c r="T224" s="2893"/>
      <c r="U224" s="2893"/>
      <c r="V224" s="2893"/>
      <c r="W224" s="2893"/>
      <c r="X224" s="2893"/>
      <c r="Y224" s="2893"/>
      <c r="Z224" s="2893"/>
      <c r="AA224" s="2893"/>
      <c r="AB224" s="2893"/>
      <c r="AC224" s="2893"/>
      <c r="AD224" s="2893"/>
      <c r="AE224" s="2893"/>
      <c r="AF224" s="2893"/>
      <c r="AG224" s="2893"/>
      <c r="AH224" s="2893"/>
      <c r="AI224" s="2893"/>
      <c r="AJ224" s="2893"/>
      <c r="AK224" s="2893"/>
      <c r="AL224" s="2893"/>
      <c r="AM224" s="2893"/>
      <c r="AN224" s="2893"/>
      <c r="AO224" s="2893"/>
      <c r="AP224" s="2893"/>
      <c r="AQ224" s="2893"/>
      <c r="AR224" s="2893"/>
      <c r="AS224" s="2893"/>
      <c r="AT224" s="2893"/>
    </row>
    <row r="225" spans="1:46" s="435" customFormat="1" ht="15" x14ac:dyDescent="0.2">
      <c r="A225" s="2893"/>
      <c r="B225" s="2893"/>
      <c r="C225" s="2893"/>
      <c r="D225" s="2893"/>
      <c r="E225" s="2893"/>
      <c r="F225" s="2893"/>
      <c r="G225" s="2893"/>
      <c r="H225" s="2893"/>
      <c r="I225" s="2893"/>
      <c r="J225" s="2893"/>
      <c r="K225" s="2893"/>
      <c r="L225" s="2893"/>
      <c r="M225" s="2893"/>
      <c r="N225" s="2893"/>
      <c r="O225" s="2893"/>
      <c r="P225" s="2893"/>
      <c r="Q225" s="2893"/>
      <c r="R225" s="2893"/>
      <c r="S225" s="2893"/>
      <c r="T225" s="2893"/>
      <c r="U225" s="2893"/>
      <c r="V225" s="2893"/>
      <c r="W225" s="2893"/>
      <c r="X225" s="2893"/>
      <c r="Y225" s="2893"/>
      <c r="Z225" s="2893"/>
      <c r="AA225" s="2893"/>
      <c r="AB225" s="2893"/>
      <c r="AC225" s="2893"/>
      <c r="AD225" s="2893"/>
      <c r="AE225" s="2893"/>
      <c r="AF225" s="2893"/>
      <c r="AG225" s="2893"/>
      <c r="AH225" s="2893"/>
      <c r="AI225" s="2893"/>
      <c r="AJ225" s="2893"/>
      <c r="AK225" s="2893"/>
      <c r="AL225" s="2893"/>
      <c r="AM225" s="2893"/>
      <c r="AN225" s="2893"/>
      <c r="AO225" s="2893"/>
      <c r="AP225" s="2893"/>
      <c r="AQ225" s="2893"/>
      <c r="AR225" s="2893"/>
      <c r="AS225" s="2893"/>
      <c r="AT225" s="2893"/>
    </row>
    <row r="226" spans="1:46" s="435" customFormat="1" ht="15.75" x14ac:dyDescent="0.25">
      <c r="A226" s="440"/>
      <c r="B226" s="440"/>
      <c r="D226" s="383"/>
      <c r="E226" s="383"/>
      <c r="F226" s="383"/>
      <c r="G226" s="383"/>
      <c r="H226" s="383"/>
      <c r="I226" s="383"/>
      <c r="J226" s="383"/>
      <c r="K226" s="383"/>
      <c r="L226" s="383"/>
    </row>
    <row r="227" spans="1:46" s="435" customFormat="1" ht="15.75" x14ac:dyDescent="0.25">
      <c r="A227" s="440"/>
      <c r="B227" s="440" t="s">
        <v>1288</v>
      </c>
      <c r="D227" s="383"/>
      <c r="E227" s="383"/>
      <c r="F227" s="383"/>
      <c r="G227" s="383"/>
      <c r="H227" s="383"/>
      <c r="I227" s="383"/>
      <c r="J227" s="383"/>
      <c r="K227" s="383"/>
      <c r="L227" s="383"/>
    </row>
    <row r="228" spans="1:46" s="435" customFormat="1" ht="15.75" x14ac:dyDescent="0.25">
      <c r="A228" s="383" t="str">
        <f ca="1">Analiza!A379</f>
        <v>2.2.7. -Na dan 31.12.2018. godine</v>
      </c>
      <c r="B228" s="383"/>
      <c r="C228" s="440"/>
      <c r="D228" s="383"/>
      <c r="E228" s="383"/>
      <c r="F228" s="383"/>
      <c r="G228" s="383"/>
      <c r="H228" s="383"/>
      <c r="I228" s="383"/>
      <c r="J228" s="383"/>
      <c r="K228" s="383"/>
      <c r="L228" s="383"/>
    </row>
    <row r="229" spans="1:46" s="435" customFormat="1" ht="15" x14ac:dyDescent="0.2">
      <c r="A229" s="383"/>
      <c r="B229" s="383"/>
      <c r="D229" s="383"/>
      <c r="E229" s="383"/>
      <c r="F229" s="383"/>
      <c r="G229" s="383" t="str">
        <f>Analiza!H380</f>
        <v xml:space="preserve"> - nije bilo dugoročnih rezervisanja</v>
      </c>
      <c r="H229" s="383"/>
      <c r="I229" s="383"/>
      <c r="J229" s="383"/>
      <c r="K229" s="383"/>
      <c r="L229" s="383"/>
    </row>
    <row r="230" spans="1:46" s="435" customFormat="1" ht="15" x14ac:dyDescent="0.2">
      <c r="A230" s="383"/>
      <c r="B230" s="383"/>
      <c r="C230" s="383"/>
      <c r="D230" s="383"/>
      <c r="E230" s="383"/>
      <c r="F230" s="383"/>
      <c r="G230" s="383" t="str">
        <f>Analiza!H381</f>
        <v xml:space="preserve"> - nije bilo kratkoročnih razgraničenja</v>
      </c>
      <c r="H230" s="383"/>
      <c r="I230" s="383"/>
      <c r="J230" s="383"/>
      <c r="K230" s="383"/>
      <c r="L230" s="383"/>
    </row>
    <row r="231" spans="1:46" s="435" customFormat="1" ht="15" x14ac:dyDescent="0.2">
      <c r="A231" s="383"/>
      <c r="B231" s="383"/>
      <c r="C231" s="383"/>
      <c r="D231" s="383"/>
      <c r="E231" s="383"/>
      <c r="F231" s="383"/>
      <c r="G231" s="383"/>
      <c r="H231" s="383"/>
      <c r="I231" s="383"/>
      <c r="J231" s="383"/>
      <c r="K231" s="383"/>
      <c r="L231" s="383"/>
    </row>
    <row r="232" spans="1:46" s="435" customFormat="1" ht="15.75" x14ac:dyDescent="0.25">
      <c r="A232" s="440"/>
      <c r="B232" s="440" t="s">
        <v>1191</v>
      </c>
      <c r="D232" s="383"/>
      <c r="E232" s="383"/>
      <c r="F232" s="383"/>
      <c r="G232" s="383"/>
      <c r="H232" s="383"/>
      <c r="I232" s="383"/>
      <c r="J232" s="383"/>
      <c r="K232" s="383"/>
      <c r="L232" s="383"/>
    </row>
    <row r="233" spans="1:46" s="435" customFormat="1" ht="15" x14ac:dyDescent="0.2">
      <c r="A233" s="2893" t="e">
        <f>Analiza!A474</f>
        <v>#REF!</v>
      </c>
      <c r="B233" s="2893"/>
      <c r="C233" s="2893"/>
      <c r="D233" s="2893"/>
      <c r="E233" s="2893"/>
      <c r="F233" s="2893"/>
      <c r="G233" s="2893"/>
      <c r="H233" s="2893"/>
      <c r="I233" s="2893"/>
      <c r="J233" s="2893"/>
      <c r="K233" s="2893"/>
      <c r="L233" s="2893"/>
      <c r="M233" s="2893"/>
      <c r="N233" s="2893"/>
      <c r="O233" s="2893"/>
      <c r="P233" s="2893"/>
      <c r="Q233" s="2893"/>
      <c r="R233" s="2893"/>
      <c r="S233" s="2893"/>
      <c r="T233" s="2893"/>
      <c r="U233" s="2893"/>
      <c r="V233" s="2893"/>
      <c r="W233" s="2893"/>
      <c r="X233" s="2893"/>
      <c r="Y233" s="2893"/>
      <c r="Z233" s="2893"/>
      <c r="AA233" s="2893"/>
      <c r="AB233" s="2893"/>
      <c r="AC233" s="2893"/>
      <c r="AD233" s="2893"/>
      <c r="AE233" s="2893"/>
      <c r="AF233" s="2893"/>
      <c r="AG233" s="2893"/>
      <c r="AH233" s="2893"/>
      <c r="AI233" s="2893"/>
      <c r="AJ233" s="2893"/>
      <c r="AK233" s="2893"/>
      <c r="AL233" s="2893"/>
      <c r="AM233" s="2893"/>
      <c r="AN233" s="2893"/>
      <c r="AO233" s="2893"/>
      <c r="AP233" s="2893"/>
      <c r="AQ233" s="2893"/>
      <c r="AR233" s="2893"/>
      <c r="AS233" s="2893"/>
      <c r="AT233" s="2893"/>
    </row>
    <row r="234" spans="1:46" s="435" customFormat="1" ht="15" x14ac:dyDescent="0.2">
      <c r="A234" s="2893"/>
      <c r="B234" s="2893"/>
      <c r="C234" s="2893"/>
      <c r="D234" s="2893"/>
      <c r="E234" s="2893"/>
      <c r="F234" s="2893"/>
      <c r="G234" s="2893"/>
      <c r="H234" s="2893"/>
      <c r="I234" s="2893"/>
      <c r="J234" s="2893"/>
      <c r="K234" s="2893"/>
      <c r="L234" s="2893"/>
      <c r="M234" s="2893"/>
      <c r="N234" s="2893"/>
      <c r="O234" s="2893"/>
      <c r="P234" s="2893"/>
      <c r="Q234" s="2893"/>
      <c r="R234" s="2893"/>
      <c r="S234" s="2893"/>
      <c r="T234" s="2893"/>
      <c r="U234" s="2893"/>
      <c r="V234" s="2893"/>
      <c r="W234" s="2893"/>
      <c r="X234" s="2893"/>
      <c r="Y234" s="2893"/>
      <c r="Z234" s="2893"/>
      <c r="AA234" s="2893"/>
      <c r="AB234" s="2893"/>
      <c r="AC234" s="2893"/>
      <c r="AD234" s="2893"/>
      <c r="AE234" s="2893"/>
      <c r="AF234" s="2893"/>
      <c r="AG234" s="2893"/>
      <c r="AH234" s="2893"/>
      <c r="AI234" s="2893"/>
      <c r="AJ234" s="2893"/>
      <c r="AK234" s="2893"/>
      <c r="AL234" s="2893"/>
      <c r="AM234" s="2893"/>
      <c r="AN234" s="2893"/>
      <c r="AO234" s="2893"/>
      <c r="AP234" s="2893"/>
      <c r="AQ234" s="2893"/>
      <c r="AR234" s="2893"/>
      <c r="AS234" s="2893"/>
      <c r="AT234" s="2893"/>
    </row>
    <row r="235" spans="1:46" s="435" customFormat="1" ht="15" x14ac:dyDescent="0.2">
      <c r="A235" s="2893"/>
      <c r="B235" s="2893"/>
      <c r="C235" s="2893"/>
      <c r="D235" s="2893"/>
      <c r="E235" s="2893"/>
      <c r="F235" s="2893"/>
      <c r="G235" s="2893"/>
      <c r="H235" s="2893"/>
      <c r="I235" s="2893"/>
      <c r="J235" s="2893"/>
      <c r="K235" s="2893"/>
      <c r="L235" s="2893"/>
      <c r="M235" s="2893"/>
      <c r="N235" s="2893"/>
      <c r="O235" s="2893"/>
      <c r="P235" s="2893"/>
      <c r="Q235" s="2893"/>
      <c r="R235" s="2893"/>
      <c r="S235" s="2893"/>
      <c r="T235" s="2893"/>
      <c r="U235" s="2893"/>
      <c r="V235" s="2893"/>
      <c r="W235" s="2893"/>
      <c r="X235" s="2893"/>
      <c r="Y235" s="2893"/>
      <c r="Z235" s="2893"/>
      <c r="AA235" s="2893"/>
      <c r="AB235" s="2893"/>
      <c r="AC235" s="2893"/>
      <c r="AD235" s="2893"/>
      <c r="AE235" s="2893"/>
      <c r="AF235" s="2893"/>
      <c r="AG235" s="2893"/>
      <c r="AH235" s="2893"/>
      <c r="AI235" s="2893"/>
      <c r="AJ235" s="2893"/>
      <c r="AK235" s="2893"/>
      <c r="AL235" s="2893"/>
      <c r="AM235" s="2893"/>
      <c r="AN235" s="2893"/>
      <c r="AO235" s="2893"/>
      <c r="AP235" s="2893"/>
      <c r="AQ235" s="2893"/>
      <c r="AR235" s="2893"/>
      <c r="AS235" s="2893"/>
      <c r="AT235" s="2893"/>
    </row>
    <row r="236" spans="1:46" s="435" customFormat="1" ht="23.25" customHeight="1" x14ac:dyDescent="0.2">
      <c r="A236" s="2893" t="e">
        <f>Analiza!A479</f>
        <v>#REF!</v>
      </c>
      <c r="B236" s="2893"/>
      <c r="C236" s="2893"/>
      <c r="D236" s="2893"/>
      <c r="E236" s="2893"/>
      <c r="F236" s="2893"/>
      <c r="G236" s="2893"/>
      <c r="H236" s="2893"/>
      <c r="I236" s="2893"/>
      <c r="J236" s="2893"/>
      <c r="K236" s="2893"/>
      <c r="L236" s="2893"/>
      <c r="M236" s="2893"/>
      <c r="N236" s="2893"/>
      <c r="O236" s="2893"/>
      <c r="P236" s="2893"/>
      <c r="Q236" s="2893"/>
      <c r="R236" s="2893"/>
      <c r="S236" s="2893"/>
      <c r="T236" s="2893"/>
      <c r="U236" s="2893"/>
      <c r="V236" s="2893"/>
      <c r="W236" s="2893"/>
      <c r="X236" s="2893"/>
      <c r="Y236" s="2893"/>
      <c r="Z236" s="2893"/>
      <c r="AA236" s="2893"/>
      <c r="AB236" s="2893"/>
      <c r="AC236" s="2893"/>
      <c r="AD236" s="2893"/>
      <c r="AE236" s="2893"/>
      <c r="AF236" s="2893"/>
      <c r="AG236" s="2893"/>
      <c r="AH236" s="2893"/>
      <c r="AI236" s="2893"/>
      <c r="AJ236" s="2893"/>
      <c r="AK236" s="2893"/>
      <c r="AL236" s="2893"/>
      <c r="AM236" s="2893"/>
      <c r="AN236" s="2893"/>
      <c r="AO236" s="2893"/>
      <c r="AP236" s="2893"/>
      <c r="AQ236" s="2893"/>
      <c r="AR236" s="2893"/>
      <c r="AS236" s="2893"/>
      <c r="AT236" s="2893"/>
    </row>
    <row r="237" spans="1:46" s="435" customFormat="1" ht="15" x14ac:dyDescent="0.2">
      <c r="A237" s="2893"/>
      <c r="B237" s="2893"/>
      <c r="C237" s="2893"/>
      <c r="D237" s="2893"/>
      <c r="E237" s="2893"/>
      <c r="F237" s="2893"/>
      <c r="G237" s="2893"/>
      <c r="H237" s="2893"/>
      <c r="I237" s="2893"/>
      <c r="J237" s="2893"/>
      <c r="K237" s="2893"/>
      <c r="L237" s="2893"/>
      <c r="M237" s="2893"/>
      <c r="N237" s="2893"/>
      <c r="O237" s="2893"/>
      <c r="P237" s="2893"/>
      <c r="Q237" s="2893"/>
      <c r="R237" s="2893"/>
      <c r="S237" s="2893"/>
      <c r="T237" s="2893"/>
      <c r="U237" s="2893"/>
      <c r="V237" s="2893"/>
      <c r="W237" s="2893"/>
      <c r="X237" s="2893"/>
      <c r="Y237" s="2893"/>
      <c r="Z237" s="2893"/>
      <c r="AA237" s="2893"/>
      <c r="AB237" s="2893"/>
      <c r="AC237" s="2893"/>
      <c r="AD237" s="2893"/>
      <c r="AE237" s="2893"/>
      <c r="AF237" s="2893"/>
      <c r="AG237" s="2893"/>
      <c r="AH237" s="2893"/>
      <c r="AI237" s="2893"/>
      <c r="AJ237" s="2893"/>
      <c r="AK237" s="2893"/>
      <c r="AL237" s="2893"/>
      <c r="AM237" s="2893"/>
      <c r="AN237" s="2893"/>
      <c r="AO237" s="2893"/>
      <c r="AP237" s="2893"/>
      <c r="AQ237" s="2893"/>
      <c r="AR237" s="2893"/>
      <c r="AS237" s="2893"/>
      <c r="AT237" s="2893"/>
    </row>
    <row r="238" spans="1:46" s="268" customFormat="1" ht="15" customHeight="1" x14ac:dyDescent="0.2">
      <c r="A238" s="2892" t="e">
        <f>Analiza!A481</f>
        <v>#REF!</v>
      </c>
      <c r="B238" s="2892"/>
      <c r="C238" s="2892"/>
      <c r="D238" s="2892"/>
      <c r="E238" s="2892"/>
      <c r="F238" s="2892"/>
      <c r="G238" s="2892"/>
      <c r="H238" s="2892"/>
      <c r="I238" s="2892"/>
      <c r="J238" s="2892"/>
      <c r="K238" s="2892"/>
      <c r="L238" s="2892"/>
      <c r="M238" s="2892"/>
      <c r="N238" s="2892"/>
      <c r="O238" s="2892"/>
      <c r="P238" s="2892"/>
      <c r="Q238" s="2892"/>
      <c r="R238" s="2892"/>
      <c r="S238" s="2892"/>
      <c r="T238" s="2892"/>
      <c r="U238" s="2892"/>
      <c r="V238" s="2892"/>
      <c r="W238" s="2892"/>
      <c r="X238" s="2892"/>
      <c r="Y238" s="2892"/>
      <c r="Z238" s="2892"/>
      <c r="AA238" s="2892"/>
      <c r="AB238" s="2892"/>
      <c r="AC238" s="2892"/>
      <c r="AD238" s="2892"/>
      <c r="AE238" s="2892"/>
      <c r="AF238" s="2892"/>
      <c r="AG238" s="2892"/>
      <c r="AH238" s="2892"/>
      <c r="AI238" s="2892"/>
      <c r="AJ238" s="2892"/>
      <c r="AK238" s="2892"/>
      <c r="AL238" s="2892"/>
      <c r="AM238" s="2892"/>
      <c r="AN238" s="2892"/>
      <c r="AO238" s="2892"/>
      <c r="AP238" s="2892"/>
      <c r="AQ238" s="2892"/>
      <c r="AR238" s="2892"/>
      <c r="AS238" s="2892"/>
      <c r="AT238" s="2892"/>
    </row>
    <row r="239" spans="1:46" s="268" customFormat="1" ht="18" customHeight="1" x14ac:dyDescent="0.2">
      <c r="A239" s="2893" t="e">
        <f>Analiza!A482</f>
        <v>#REF!</v>
      </c>
      <c r="B239" s="2893"/>
      <c r="C239" s="2893"/>
      <c r="D239" s="2893"/>
      <c r="E239" s="2893"/>
      <c r="F239" s="2893"/>
      <c r="G239" s="2893"/>
      <c r="H239" s="2893"/>
      <c r="I239" s="2893"/>
      <c r="J239" s="2893"/>
      <c r="K239" s="2893"/>
      <c r="L239" s="2893"/>
      <c r="M239" s="2893"/>
      <c r="N239" s="2893"/>
      <c r="O239" s="2893"/>
      <c r="P239" s="2893"/>
      <c r="Q239" s="2893"/>
      <c r="R239" s="2893"/>
      <c r="S239" s="2893"/>
      <c r="T239" s="2893"/>
      <c r="U239" s="2893"/>
      <c r="V239" s="2893"/>
      <c r="W239" s="2893"/>
      <c r="X239" s="2893"/>
      <c r="Y239" s="2893"/>
      <c r="Z239" s="2893"/>
      <c r="AA239" s="2893"/>
      <c r="AB239" s="2893"/>
      <c r="AC239" s="2893"/>
      <c r="AD239" s="2893"/>
      <c r="AE239" s="2893"/>
      <c r="AF239" s="2893"/>
      <c r="AG239" s="2893"/>
      <c r="AH239" s="2893"/>
      <c r="AI239" s="2893"/>
      <c r="AJ239" s="2893"/>
      <c r="AK239" s="2893"/>
      <c r="AL239" s="2893"/>
      <c r="AM239" s="2893"/>
      <c r="AN239" s="2893"/>
      <c r="AO239" s="2893"/>
      <c r="AP239" s="2893"/>
      <c r="AQ239" s="2893"/>
      <c r="AR239" s="2893"/>
      <c r="AS239" s="2893"/>
      <c r="AT239" s="2893"/>
    </row>
    <row r="240" spans="1:46" s="268" customFormat="1" ht="12.75" customHeight="1" x14ac:dyDescent="0.2">
      <c r="A240" s="2893"/>
      <c r="B240" s="2893"/>
      <c r="C240" s="2893"/>
      <c r="D240" s="2893"/>
      <c r="E240" s="2893"/>
      <c r="F240" s="2893"/>
      <c r="G240" s="2893"/>
      <c r="H240" s="2893"/>
      <c r="I240" s="2893"/>
      <c r="J240" s="2893"/>
      <c r="K240" s="2893"/>
      <c r="L240" s="2893"/>
      <c r="M240" s="2893"/>
      <c r="N240" s="2893"/>
      <c r="O240" s="2893"/>
      <c r="P240" s="2893"/>
      <c r="Q240" s="2893"/>
      <c r="R240" s="2893"/>
      <c r="S240" s="2893"/>
      <c r="T240" s="2893"/>
      <c r="U240" s="2893"/>
      <c r="V240" s="2893"/>
      <c r="W240" s="2893"/>
      <c r="X240" s="2893"/>
      <c r="Y240" s="2893"/>
      <c r="Z240" s="2893"/>
      <c r="AA240" s="2893"/>
      <c r="AB240" s="2893"/>
      <c r="AC240" s="2893"/>
      <c r="AD240" s="2893"/>
      <c r="AE240" s="2893"/>
      <c r="AF240" s="2893"/>
      <c r="AG240" s="2893"/>
      <c r="AH240" s="2893"/>
      <c r="AI240" s="2893"/>
      <c r="AJ240" s="2893"/>
      <c r="AK240" s="2893"/>
      <c r="AL240" s="2893"/>
      <c r="AM240" s="2893"/>
      <c r="AN240" s="2893"/>
      <c r="AO240" s="2893"/>
      <c r="AP240" s="2893"/>
      <c r="AQ240" s="2893"/>
      <c r="AR240" s="2893"/>
      <c r="AS240" s="2893"/>
      <c r="AT240" s="2893"/>
    </row>
    <row r="241" spans="1:46" s="268" customFormat="1" ht="15" customHeight="1" x14ac:dyDescent="0.2">
      <c r="A241" s="2892" t="e">
        <f>Analiza!A484</f>
        <v>#REF!</v>
      </c>
      <c r="B241" s="2892"/>
      <c r="C241" s="2892"/>
      <c r="D241" s="2892"/>
      <c r="E241" s="2892"/>
      <c r="F241" s="2892"/>
      <c r="G241" s="2892"/>
      <c r="H241" s="2892"/>
      <c r="I241" s="2892"/>
      <c r="J241" s="2892"/>
      <c r="K241" s="2892"/>
      <c r="L241" s="2892"/>
      <c r="M241" s="2892"/>
      <c r="N241" s="2892"/>
      <c r="O241" s="2892"/>
      <c r="P241" s="2892"/>
      <c r="Q241" s="2892"/>
      <c r="R241" s="2892"/>
      <c r="S241" s="2892"/>
      <c r="T241" s="2892"/>
      <c r="U241" s="2892"/>
      <c r="V241" s="2892"/>
      <c r="W241" s="2892"/>
      <c r="X241" s="2892"/>
      <c r="Y241" s="2892"/>
      <c r="Z241" s="2892"/>
      <c r="AA241" s="2892"/>
      <c r="AB241" s="2892"/>
      <c r="AC241" s="2892"/>
      <c r="AD241" s="2892"/>
      <c r="AE241" s="2892"/>
      <c r="AF241" s="2892"/>
      <c r="AG241" s="2892"/>
      <c r="AH241" s="2892"/>
      <c r="AI241" s="2892"/>
      <c r="AJ241" s="2892"/>
      <c r="AK241" s="2892"/>
      <c r="AL241" s="2892"/>
      <c r="AM241" s="2892"/>
      <c r="AN241" s="2892"/>
      <c r="AO241" s="2892"/>
      <c r="AP241" s="2892"/>
      <c r="AQ241" s="2892"/>
      <c r="AR241" s="2892"/>
      <c r="AS241" s="2892"/>
      <c r="AT241" s="2892"/>
    </row>
    <row r="242" spans="1:46" s="435" customFormat="1" ht="15" x14ac:dyDescent="0.2"/>
    <row r="243" spans="1:46" s="435" customFormat="1" ht="15.75" x14ac:dyDescent="0.25">
      <c r="B243" s="440" t="s">
        <v>1289</v>
      </c>
    </row>
    <row r="244" spans="1:46" s="435" customFormat="1" ht="15" x14ac:dyDescent="0.2">
      <c r="A244" s="2893" t="str">
        <f ca="1">Analiza!A487</f>
        <v>-Na dan 31.12.2018. godine, nije bilo evidentiranih obaveza.</v>
      </c>
      <c r="B244" s="2893"/>
      <c r="C244" s="2893"/>
      <c r="D244" s="2893"/>
      <c r="E244" s="2893"/>
      <c r="F244" s="2893"/>
      <c r="G244" s="2893"/>
      <c r="H244" s="2893"/>
      <c r="I244" s="2893"/>
      <c r="J244" s="2893"/>
      <c r="K244" s="2893"/>
      <c r="L244" s="2893"/>
      <c r="M244" s="2893"/>
      <c r="N244" s="2893"/>
      <c r="O244" s="2893"/>
      <c r="P244" s="2893"/>
      <c r="Q244" s="2893"/>
      <c r="R244" s="2893"/>
      <c r="S244" s="2893"/>
      <c r="T244" s="2893"/>
      <c r="U244" s="2893"/>
      <c r="V244" s="2893"/>
      <c r="W244" s="2893"/>
      <c r="X244" s="2893"/>
      <c r="Y244" s="2893"/>
      <c r="Z244" s="2893"/>
      <c r="AA244" s="2893"/>
      <c r="AB244" s="2893"/>
      <c r="AC244" s="2893"/>
      <c r="AD244" s="2893"/>
      <c r="AE244" s="2893"/>
      <c r="AF244" s="2893"/>
      <c r="AG244" s="2893"/>
      <c r="AH244" s="2893"/>
      <c r="AI244" s="2893"/>
      <c r="AJ244" s="2893"/>
      <c r="AK244" s="2893"/>
      <c r="AL244" s="2893"/>
      <c r="AM244" s="2893"/>
      <c r="AN244" s="2893"/>
      <c r="AO244" s="2893"/>
      <c r="AP244" s="2893"/>
      <c r="AQ244" s="2893"/>
      <c r="AR244" s="2893"/>
      <c r="AS244" s="2893"/>
      <c r="AT244" s="2893"/>
    </row>
    <row r="245" spans="1:46" s="435" customFormat="1" ht="15" x14ac:dyDescent="0.2">
      <c r="A245" s="2893"/>
      <c r="B245" s="2893"/>
      <c r="C245" s="2893"/>
      <c r="D245" s="2893"/>
      <c r="E245" s="2893"/>
      <c r="F245" s="2893"/>
      <c r="G245" s="2893"/>
      <c r="H245" s="2893"/>
      <c r="I245" s="2893"/>
      <c r="J245" s="2893"/>
      <c r="K245" s="2893"/>
      <c r="L245" s="2893"/>
      <c r="M245" s="2893"/>
      <c r="N245" s="2893"/>
      <c r="O245" s="2893"/>
      <c r="P245" s="2893"/>
      <c r="Q245" s="2893"/>
      <c r="R245" s="2893"/>
      <c r="S245" s="2893"/>
      <c r="T245" s="2893"/>
      <c r="U245" s="2893"/>
      <c r="V245" s="2893"/>
      <c r="W245" s="2893"/>
      <c r="X245" s="2893"/>
      <c r="Y245" s="2893"/>
      <c r="Z245" s="2893"/>
      <c r="AA245" s="2893"/>
      <c r="AB245" s="2893"/>
      <c r="AC245" s="2893"/>
      <c r="AD245" s="2893"/>
      <c r="AE245" s="2893"/>
      <c r="AF245" s="2893"/>
      <c r="AG245" s="2893"/>
      <c r="AH245" s="2893"/>
      <c r="AI245" s="2893"/>
      <c r="AJ245" s="2893"/>
      <c r="AK245" s="2893"/>
      <c r="AL245" s="2893"/>
      <c r="AM245" s="2893"/>
      <c r="AN245" s="2893"/>
      <c r="AO245" s="2893"/>
      <c r="AP245" s="2893"/>
      <c r="AQ245" s="2893"/>
      <c r="AR245" s="2893"/>
      <c r="AS245" s="2893"/>
      <c r="AT245" s="2893"/>
    </row>
    <row r="246" spans="1:46" s="435" customFormat="1" ht="15" x14ac:dyDescent="0.2">
      <c r="A246" s="2893"/>
      <c r="B246" s="2893"/>
      <c r="C246" s="2893"/>
      <c r="D246" s="2893"/>
      <c r="E246" s="2893"/>
      <c r="F246" s="2893"/>
      <c r="G246" s="2893"/>
      <c r="H246" s="2893"/>
      <c r="I246" s="2893"/>
      <c r="J246" s="2893"/>
      <c r="K246" s="2893"/>
      <c r="L246" s="2893"/>
      <c r="M246" s="2893"/>
      <c r="N246" s="2893"/>
      <c r="O246" s="2893"/>
      <c r="P246" s="2893"/>
      <c r="Q246" s="2893"/>
      <c r="R246" s="2893"/>
      <c r="S246" s="2893"/>
      <c r="T246" s="2893"/>
      <c r="U246" s="2893"/>
      <c r="V246" s="2893"/>
      <c r="W246" s="2893"/>
      <c r="X246" s="2893"/>
      <c r="Y246" s="2893"/>
      <c r="Z246" s="2893"/>
      <c r="AA246" s="2893"/>
      <c r="AB246" s="2893"/>
      <c r="AC246" s="2893"/>
      <c r="AD246" s="2893"/>
      <c r="AE246" s="2893"/>
      <c r="AF246" s="2893"/>
      <c r="AG246" s="2893"/>
      <c r="AH246" s="2893"/>
      <c r="AI246" s="2893"/>
      <c r="AJ246" s="2893"/>
      <c r="AK246" s="2893"/>
      <c r="AL246" s="2893"/>
      <c r="AM246" s="2893"/>
      <c r="AN246" s="2893"/>
      <c r="AO246" s="2893"/>
      <c r="AP246" s="2893"/>
      <c r="AQ246" s="2893"/>
      <c r="AR246" s="2893"/>
      <c r="AS246" s="2893"/>
      <c r="AT246" s="2893"/>
    </row>
    <row r="247" spans="1:46" s="268" customFormat="1" ht="24" customHeight="1" x14ac:dyDescent="0.2">
      <c r="A247" s="2894" t="str">
        <f>Analiza!A492</f>
        <v>-</v>
      </c>
      <c r="B247" s="2894"/>
      <c r="C247" s="2894"/>
      <c r="D247" s="2894"/>
      <c r="E247" s="2894"/>
      <c r="F247" s="2894"/>
      <c r="G247" s="2894"/>
      <c r="H247" s="2894"/>
      <c r="I247" s="2894"/>
      <c r="J247" s="2894"/>
      <c r="K247" s="2894"/>
      <c r="L247" s="2894"/>
      <c r="M247" s="2894"/>
      <c r="N247" s="2894"/>
      <c r="O247" s="2894"/>
      <c r="P247" s="2894"/>
      <c r="Q247" s="2894"/>
      <c r="R247" s="2894"/>
      <c r="S247" s="2894"/>
      <c r="T247" s="2894"/>
      <c r="U247" s="2894"/>
      <c r="V247" s="2894"/>
      <c r="W247" s="2894"/>
      <c r="X247" s="2894"/>
      <c r="Y247" s="2894"/>
      <c r="Z247" s="2894"/>
      <c r="AA247" s="2894"/>
      <c r="AB247" s="2894"/>
      <c r="AC247" s="2894"/>
      <c r="AD247" s="2894"/>
      <c r="AE247" s="2894"/>
      <c r="AF247" s="2894"/>
      <c r="AG247" s="2894"/>
      <c r="AH247" s="2894"/>
      <c r="AI247" s="2894"/>
      <c r="AJ247" s="2894"/>
      <c r="AK247" s="2894"/>
      <c r="AL247" s="2894"/>
      <c r="AM247" s="2894"/>
      <c r="AN247" s="2894"/>
      <c r="AO247" s="2894"/>
      <c r="AP247" s="2894"/>
      <c r="AQ247" s="2894"/>
      <c r="AR247" s="2894"/>
      <c r="AS247" s="2894"/>
      <c r="AT247" s="2894"/>
    </row>
    <row r="248" spans="1:46" s="268" customFormat="1" ht="15" x14ac:dyDescent="0.2">
      <c r="A248" s="2894"/>
      <c r="B248" s="2894"/>
      <c r="C248" s="2894"/>
      <c r="D248" s="2894"/>
      <c r="E248" s="2894"/>
      <c r="F248" s="2894"/>
      <c r="G248" s="2894"/>
      <c r="H248" s="2894"/>
      <c r="I248" s="2894"/>
      <c r="J248" s="2894"/>
      <c r="K248" s="2894"/>
      <c r="L248" s="2894"/>
      <c r="M248" s="2894"/>
      <c r="N248" s="2894"/>
      <c r="O248" s="2894"/>
      <c r="P248" s="2894"/>
      <c r="Q248" s="2894"/>
      <c r="R248" s="2894"/>
      <c r="S248" s="2894"/>
      <c r="T248" s="2894"/>
      <c r="U248" s="2894"/>
      <c r="V248" s="2894"/>
      <c r="W248" s="2894"/>
      <c r="X248" s="2894"/>
      <c r="Y248" s="2894"/>
      <c r="Z248" s="2894"/>
      <c r="AA248" s="2894"/>
      <c r="AB248" s="2894"/>
      <c r="AC248" s="2894"/>
      <c r="AD248" s="2894"/>
      <c r="AE248" s="2894"/>
      <c r="AF248" s="2894"/>
      <c r="AG248" s="2894"/>
      <c r="AH248" s="2894"/>
      <c r="AI248" s="2894"/>
      <c r="AJ248" s="2894"/>
      <c r="AK248" s="2894"/>
      <c r="AL248" s="2894"/>
      <c r="AM248" s="2894"/>
      <c r="AN248" s="2894"/>
      <c r="AO248" s="2894"/>
      <c r="AP248" s="2894"/>
      <c r="AQ248" s="2894"/>
      <c r="AR248" s="2894"/>
      <c r="AS248" s="2894"/>
      <c r="AT248" s="2894"/>
    </row>
    <row r="249" spans="1:46" s="268" customFormat="1" ht="15.75" customHeight="1" x14ac:dyDescent="0.2">
      <c r="A249" s="2892" t="str">
        <f>Analiza!A494</f>
        <v>-</v>
      </c>
      <c r="B249" s="2892"/>
      <c r="C249" s="2892"/>
      <c r="D249" s="2892"/>
      <c r="E249" s="2892"/>
      <c r="F249" s="2892"/>
      <c r="G249" s="2892"/>
      <c r="H249" s="2892"/>
      <c r="I249" s="2892"/>
      <c r="J249" s="2892"/>
      <c r="K249" s="2892"/>
      <c r="L249" s="2892"/>
      <c r="M249" s="2892"/>
      <c r="N249" s="2892"/>
      <c r="O249" s="2892"/>
      <c r="P249" s="2892"/>
      <c r="Q249" s="2892"/>
      <c r="R249" s="2892"/>
      <c r="S249" s="2892"/>
      <c r="T249" s="2892"/>
      <c r="U249" s="2892"/>
      <c r="V249" s="2892"/>
      <c r="W249" s="2892"/>
      <c r="X249" s="2892"/>
      <c r="Y249" s="2892"/>
      <c r="Z249" s="2892"/>
      <c r="AA249" s="2892"/>
      <c r="AB249" s="2892"/>
      <c r="AC249" s="2892"/>
      <c r="AD249" s="2892"/>
      <c r="AE249" s="2892"/>
      <c r="AF249" s="2892"/>
      <c r="AG249" s="2892"/>
      <c r="AH249" s="2892"/>
      <c r="AI249" s="2892"/>
      <c r="AJ249" s="2892"/>
      <c r="AK249" s="2892"/>
      <c r="AL249" s="2892"/>
      <c r="AM249" s="2892"/>
      <c r="AN249" s="2892"/>
      <c r="AO249" s="2892"/>
      <c r="AP249" s="2892"/>
      <c r="AQ249" s="2892"/>
      <c r="AR249" s="2892"/>
      <c r="AS249" s="2892"/>
      <c r="AT249" s="2892"/>
    </row>
    <row r="250" spans="1:46" s="435" customFormat="1" ht="24" customHeight="1" x14ac:dyDescent="0.2">
      <c r="A250" s="2894" t="str">
        <f>Analiza!A495</f>
        <v>-</v>
      </c>
      <c r="B250" s="2894"/>
      <c r="C250" s="2894"/>
      <c r="D250" s="2894"/>
      <c r="E250" s="2894"/>
      <c r="F250" s="2894"/>
      <c r="G250" s="2894"/>
      <c r="H250" s="2894"/>
      <c r="I250" s="2894"/>
      <c r="J250" s="2894"/>
      <c r="K250" s="2894"/>
      <c r="L250" s="2894"/>
      <c r="M250" s="2894"/>
      <c r="N250" s="2894"/>
      <c r="O250" s="2894"/>
      <c r="P250" s="2894"/>
      <c r="Q250" s="2894"/>
      <c r="R250" s="2894"/>
      <c r="S250" s="2894"/>
      <c r="T250" s="2894"/>
      <c r="U250" s="2894"/>
      <c r="V250" s="2894"/>
      <c r="W250" s="2894"/>
      <c r="X250" s="2894"/>
      <c r="Y250" s="2894"/>
      <c r="Z250" s="2894"/>
      <c r="AA250" s="2894"/>
      <c r="AB250" s="2894"/>
      <c r="AC250" s="2894"/>
      <c r="AD250" s="2894"/>
      <c r="AE250" s="2894"/>
      <c r="AF250" s="2894"/>
      <c r="AG250" s="2894"/>
      <c r="AH250" s="2894"/>
      <c r="AI250" s="2894"/>
      <c r="AJ250" s="2894"/>
      <c r="AK250" s="2894"/>
      <c r="AL250" s="2894"/>
      <c r="AM250" s="2894"/>
      <c r="AN250" s="2894"/>
      <c r="AO250" s="2894"/>
      <c r="AP250" s="2894"/>
      <c r="AQ250" s="2894"/>
      <c r="AR250" s="2894"/>
      <c r="AS250" s="2894"/>
      <c r="AT250" s="2894"/>
    </row>
    <row r="251" spans="1:46" s="435" customFormat="1" ht="15" x14ac:dyDescent="0.2">
      <c r="A251" s="2894"/>
      <c r="B251" s="2894"/>
      <c r="C251" s="2894"/>
      <c r="D251" s="2894"/>
      <c r="E251" s="2894"/>
      <c r="F251" s="2894"/>
      <c r="G251" s="2894"/>
      <c r="H251" s="2894"/>
      <c r="I251" s="2894"/>
      <c r="J251" s="2894"/>
      <c r="K251" s="2894"/>
      <c r="L251" s="2894"/>
      <c r="M251" s="2894"/>
      <c r="N251" s="2894"/>
      <c r="O251" s="2894"/>
      <c r="P251" s="2894"/>
      <c r="Q251" s="2894"/>
      <c r="R251" s="2894"/>
      <c r="S251" s="2894"/>
      <c r="T251" s="2894"/>
      <c r="U251" s="2894"/>
      <c r="V251" s="2894"/>
      <c r="W251" s="2894"/>
      <c r="X251" s="2894"/>
      <c r="Y251" s="2894"/>
      <c r="Z251" s="2894"/>
      <c r="AA251" s="2894"/>
      <c r="AB251" s="2894"/>
      <c r="AC251" s="2894"/>
      <c r="AD251" s="2894"/>
      <c r="AE251" s="2894"/>
      <c r="AF251" s="2894"/>
      <c r="AG251" s="2894"/>
      <c r="AH251" s="2894"/>
      <c r="AI251" s="2894"/>
      <c r="AJ251" s="2894"/>
      <c r="AK251" s="2894"/>
      <c r="AL251" s="2894"/>
      <c r="AM251" s="2894"/>
      <c r="AN251" s="2894"/>
      <c r="AO251" s="2894"/>
      <c r="AP251" s="2894"/>
      <c r="AQ251" s="2894"/>
      <c r="AR251" s="2894"/>
      <c r="AS251" s="2894"/>
      <c r="AT251" s="2894"/>
    </row>
    <row r="252" spans="1:46" s="435" customFormat="1" ht="15" x14ac:dyDescent="0.2">
      <c r="A252" s="2892" t="str">
        <f>Analiza!A497</f>
        <v>-</v>
      </c>
      <c r="B252" s="2892"/>
      <c r="C252" s="2892"/>
      <c r="D252" s="2892"/>
      <c r="E252" s="2892"/>
      <c r="F252" s="2892"/>
      <c r="G252" s="2892"/>
      <c r="H252" s="2892"/>
      <c r="I252" s="2892"/>
      <c r="J252" s="2892"/>
      <c r="K252" s="2892"/>
      <c r="L252" s="2892"/>
      <c r="M252" s="2892"/>
      <c r="N252" s="2892"/>
      <c r="O252" s="2892"/>
      <c r="P252" s="2892"/>
      <c r="Q252" s="2892"/>
      <c r="R252" s="2892"/>
      <c r="S252" s="2892"/>
      <c r="T252" s="2892"/>
      <c r="U252" s="2892"/>
      <c r="V252" s="2892"/>
      <c r="W252" s="2892"/>
      <c r="X252" s="2892"/>
      <c r="Y252" s="2892"/>
      <c r="Z252" s="2892"/>
      <c r="AA252" s="2892"/>
      <c r="AB252" s="2892"/>
      <c r="AC252" s="2892"/>
      <c r="AD252" s="2892"/>
      <c r="AE252" s="2892"/>
      <c r="AF252" s="2892"/>
      <c r="AG252" s="2892"/>
      <c r="AH252" s="2892"/>
      <c r="AI252" s="2892"/>
      <c r="AJ252" s="2892"/>
      <c r="AK252" s="2892"/>
      <c r="AL252" s="2892"/>
      <c r="AM252" s="2892"/>
      <c r="AN252" s="2892"/>
      <c r="AO252" s="2892"/>
      <c r="AP252" s="2892"/>
      <c r="AQ252" s="2892"/>
      <c r="AR252" s="2892"/>
      <c r="AS252" s="2892"/>
      <c r="AT252" s="2892"/>
    </row>
    <row r="253" spans="1:46" s="435" customFormat="1" ht="21.75" customHeight="1" x14ac:dyDescent="0.2">
      <c r="A253" s="2894" t="str">
        <f>Analiza!A498</f>
        <v>-</v>
      </c>
      <c r="B253" s="2894"/>
      <c r="C253" s="2894"/>
      <c r="D253" s="2894"/>
      <c r="E253" s="2894"/>
      <c r="F253" s="2894"/>
      <c r="G253" s="2894"/>
      <c r="H253" s="2894"/>
      <c r="I253" s="2894"/>
      <c r="J253" s="2894"/>
      <c r="K253" s="2894"/>
      <c r="L253" s="2894"/>
      <c r="M253" s="2894"/>
      <c r="N253" s="2894"/>
      <c r="O253" s="2894"/>
      <c r="P253" s="2894"/>
      <c r="Q253" s="2894"/>
      <c r="R253" s="2894"/>
      <c r="S253" s="2894"/>
      <c r="T253" s="2894"/>
      <c r="U253" s="2894"/>
      <c r="V253" s="2894"/>
      <c r="W253" s="2894"/>
      <c r="X253" s="2894"/>
      <c r="Y253" s="2894"/>
      <c r="Z253" s="2894"/>
      <c r="AA253" s="2894"/>
      <c r="AB253" s="2894"/>
      <c r="AC253" s="2894"/>
      <c r="AD253" s="2894"/>
      <c r="AE253" s="2894"/>
      <c r="AF253" s="2894"/>
      <c r="AG253" s="2894"/>
      <c r="AH253" s="2894"/>
      <c r="AI253" s="2894"/>
      <c r="AJ253" s="2894"/>
      <c r="AK253" s="2894"/>
      <c r="AL253" s="2894"/>
      <c r="AM253" s="2894"/>
      <c r="AN253" s="2894"/>
      <c r="AO253" s="2894"/>
      <c r="AP253" s="2894"/>
      <c r="AQ253" s="2894"/>
      <c r="AR253" s="2894"/>
      <c r="AS253" s="2894"/>
      <c r="AT253" s="2894"/>
    </row>
    <row r="254" spans="1:46" s="435" customFormat="1" ht="15" x14ac:dyDescent="0.2">
      <c r="A254" s="2894"/>
      <c r="B254" s="2894"/>
      <c r="C254" s="2894"/>
      <c r="D254" s="2894"/>
      <c r="E254" s="2894"/>
      <c r="F254" s="2894"/>
      <c r="G254" s="2894"/>
      <c r="H254" s="2894"/>
      <c r="I254" s="2894"/>
      <c r="J254" s="2894"/>
      <c r="K254" s="2894"/>
      <c r="L254" s="2894"/>
      <c r="M254" s="2894"/>
      <c r="N254" s="2894"/>
      <c r="O254" s="2894"/>
      <c r="P254" s="2894"/>
      <c r="Q254" s="2894"/>
      <c r="R254" s="2894"/>
      <c r="S254" s="2894"/>
      <c r="T254" s="2894"/>
      <c r="U254" s="2894"/>
      <c r="V254" s="2894"/>
      <c r="W254" s="2894"/>
      <c r="X254" s="2894"/>
      <c r="Y254" s="2894"/>
      <c r="Z254" s="2894"/>
      <c r="AA254" s="2894"/>
      <c r="AB254" s="2894"/>
      <c r="AC254" s="2894"/>
      <c r="AD254" s="2894"/>
      <c r="AE254" s="2894"/>
      <c r="AF254" s="2894"/>
      <c r="AG254" s="2894"/>
      <c r="AH254" s="2894"/>
      <c r="AI254" s="2894"/>
      <c r="AJ254" s="2894"/>
      <c r="AK254" s="2894"/>
      <c r="AL254" s="2894"/>
      <c r="AM254" s="2894"/>
      <c r="AN254" s="2894"/>
      <c r="AO254" s="2894"/>
      <c r="AP254" s="2894"/>
      <c r="AQ254" s="2894"/>
      <c r="AR254" s="2894"/>
      <c r="AS254" s="2894"/>
      <c r="AT254" s="2894"/>
    </row>
    <row r="255" spans="1:46" s="435" customFormat="1" ht="15" x14ac:dyDescent="0.2">
      <c r="A255" s="2892" t="str">
        <f>Analiza!A500</f>
        <v>-</v>
      </c>
      <c r="B255" s="2892"/>
      <c r="C255" s="2892"/>
      <c r="D255" s="2892"/>
      <c r="E255" s="2892"/>
      <c r="F255" s="2892"/>
      <c r="G255" s="2892"/>
      <c r="H255" s="2892"/>
      <c r="I255" s="2892"/>
      <c r="J255" s="2892"/>
      <c r="K255" s="2892"/>
      <c r="L255" s="2892"/>
      <c r="M255" s="2892"/>
      <c r="N255" s="2892"/>
      <c r="O255" s="2892"/>
      <c r="P255" s="2892"/>
      <c r="Q255" s="2892"/>
      <c r="R255" s="2892"/>
      <c r="S255" s="2892"/>
      <c r="T255" s="2892"/>
      <c r="U255" s="2892"/>
      <c r="V255" s="2892"/>
      <c r="W255" s="2892"/>
      <c r="X255" s="2892"/>
      <c r="Y255" s="2892"/>
      <c r="Z255" s="2892"/>
      <c r="AA255" s="2892"/>
      <c r="AB255" s="2892"/>
      <c r="AC255" s="2892"/>
      <c r="AD255" s="2892"/>
      <c r="AE255" s="2892"/>
      <c r="AF255" s="2892"/>
      <c r="AG255" s="2892"/>
      <c r="AH255" s="2892"/>
      <c r="AI255" s="2892"/>
      <c r="AJ255" s="2892"/>
      <c r="AK255" s="2892"/>
      <c r="AL255" s="2892"/>
      <c r="AM255" s="2892"/>
      <c r="AN255" s="2892"/>
      <c r="AO255" s="2892"/>
      <c r="AP255" s="2892"/>
      <c r="AQ255" s="2892"/>
      <c r="AR255" s="2892"/>
      <c r="AS255" s="2892"/>
      <c r="AT255" s="2892"/>
    </row>
    <row r="256" spans="1:46" s="435" customFormat="1" ht="20.25" customHeight="1" x14ac:dyDescent="0.2">
      <c r="A256" s="2894" t="str">
        <f>Analiza!A501</f>
        <v>-</v>
      </c>
      <c r="B256" s="2894"/>
      <c r="C256" s="2894"/>
      <c r="D256" s="2894"/>
      <c r="E256" s="2894"/>
      <c r="F256" s="2894"/>
      <c r="G256" s="2894"/>
      <c r="H256" s="2894"/>
      <c r="I256" s="2894"/>
      <c r="J256" s="2894"/>
      <c r="K256" s="2894"/>
      <c r="L256" s="2894"/>
      <c r="M256" s="2894"/>
      <c r="N256" s="2894"/>
      <c r="O256" s="2894"/>
      <c r="P256" s="2894"/>
      <c r="Q256" s="2894"/>
      <c r="R256" s="2894"/>
      <c r="S256" s="2894"/>
      <c r="T256" s="2894"/>
      <c r="U256" s="2894"/>
      <c r="V256" s="2894"/>
      <c r="W256" s="2894"/>
      <c r="X256" s="2894"/>
      <c r="Y256" s="2894"/>
      <c r="Z256" s="2894"/>
      <c r="AA256" s="2894"/>
      <c r="AB256" s="2894"/>
      <c r="AC256" s="2894"/>
      <c r="AD256" s="2894"/>
      <c r="AE256" s="2894"/>
      <c r="AF256" s="2894"/>
      <c r="AG256" s="2894"/>
      <c r="AH256" s="2894"/>
      <c r="AI256" s="2894"/>
      <c r="AJ256" s="2894"/>
      <c r="AK256" s="2894"/>
      <c r="AL256" s="2894"/>
      <c r="AM256" s="2894"/>
      <c r="AN256" s="2894"/>
      <c r="AO256" s="2894"/>
      <c r="AP256" s="2894"/>
      <c r="AQ256" s="2894"/>
      <c r="AR256" s="2894"/>
      <c r="AS256" s="2894"/>
      <c r="AT256" s="2894"/>
    </row>
    <row r="257" spans="1:46" s="435" customFormat="1" ht="15" x14ac:dyDescent="0.2">
      <c r="A257" s="2894"/>
      <c r="B257" s="2894"/>
      <c r="C257" s="2894"/>
      <c r="D257" s="2894"/>
      <c r="E257" s="2894"/>
      <c r="F257" s="2894"/>
      <c r="G257" s="2894"/>
      <c r="H257" s="2894"/>
      <c r="I257" s="2894"/>
      <c r="J257" s="2894"/>
      <c r="K257" s="2894"/>
      <c r="L257" s="2894"/>
      <c r="M257" s="2894"/>
      <c r="N257" s="2894"/>
      <c r="O257" s="2894"/>
      <c r="P257" s="2894"/>
      <c r="Q257" s="2894"/>
      <c r="R257" s="2894"/>
      <c r="S257" s="2894"/>
      <c r="T257" s="2894"/>
      <c r="U257" s="2894"/>
      <c r="V257" s="2894"/>
      <c r="W257" s="2894"/>
      <c r="X257" s="2894"/>
      <c r="Y257" s="2894"/>
      <c r="Z257" s="2894"/>
      <c r="AA257" s="2894"/>
      <c r="AB257" s="2894"/>
      <c r="AC257" s="2894"/>
      <c r="AD257" s="2894"/>
      <c r="AE257" s="2894"/>
      <c r="AF257" s="2894"/>
      <c r="AG257" s="2894"/>
      <c r="AH257" s="2894"/>
      <c r="AI257" s="2894"/>
      <c r="AJ257" s="2894"/>
      <c r="AK257" s="2894"/>
      <c r="AL257" s="2894"/>
      <c r="AM257" s="2894"/>
      <c r="AN257" s="2894"/>
      <c r="AO257" s="2894"/>
      <c r="AP257" s="2894"/>
      <c r="AQ257" s="2894"/>
      <c r="AR257" s="2894"/>
      <c r="AS257" s="2894"/>
      <c r="AT257" s="2894"/>
    </row>
    <row r="258" spans="1:46" s="435" customFormat="1" ht="15" x14ac:dyDescent="0.2">
      <c r="A258" s="2892" t="str">
        <f>Analiza!A503</f>
        <v>-</v>
      </c>
      <c r="B258" s="2892"/>
      <c r="C258" s="2892"/>
      <c r="D258" s="2892"/>
      <c r="E258" s="2892"/>
      <c r="F258" s="2892"/>
      <c r="G258" s="2892"/>
      <c r="H258" s="2892"/>
      <c r="I258" s="2892"/>
      <c r="J258" s="2892"/>
      <c r="K258" s="2892"/>
      <c r="L258" s="2892"/>
      <c r="M258" s="2892"/>
      <c r="N258" s="2892"/>
      <c r="O258" s="2892"/>
      <c r="P258" s="2892"/>
      <c r="Q258" s="2892"/>
      <c r="R258" s="2892"/>
      <c r="S258" s="2892"/>
      <c r="T258" s="2892"/>
      <c r="U258" s="2892"/>
      <c r="V258" s="2892"/>
      <c r="W258" s="2892"/>
      <c r="X258" s="2892"/>
      <c r="Y258" s="2892"/>
      <c r="Z258" s="2892"/>
      <c r="AA258" s="2892"/>
      <c r="AB258" s="2892"/>
      <c r="AC258" s="2892"/>
      <c r="AD258" s="2892"/>
      <c r="AE258" s="2892"/>
      <c r="AF258" s="2892"/>
      <c r="AG258" s="2892"/>
      <c r="AH258" s="2892"/>
      <c r="AI258" s="2892"/>
      <c r="AJ258" s="2892"/>
      <c r="AK258" s="2892"/>
      <c r="AL258" s="2892"/>
      <c r="AM258" s="2892"/>
      <c r="AN258" s="2892"/>
      <c r="AO258" s="2892"/>
      <c r="AP258" s="2892"/>
      <c r="AQ258" s="2892"/>
      <c r="AR258" s="2892"/>
      <c r="AS258" s="2892"/>
      <c r="AT258" s="2892"/>
    </row>
    <row r="259" spans="1:46" s="435" customFormat="1" ht="15" x14ac:dyDescent="0.2"/>
  </sheetData>
  <mergeCells count="79">
    <mergeCell ref="A190:AT192"/>
    <mergeCell ref="A186:AT186"/>
    <mergeCell ref="A32:AT32"/>
    <mergeCell ref="A109:AT109"/>
    <mergeCell ref="A107:AT108"/>
    <mergeCell ref="A106:AT106"/>
    <mergeCell ref="A104:AT105"/>
    <mergeCell ref="A103:AT103"/>
    <mergeCell ref="A101:AT102"/>
    <mergeCell ref="A98:AT99"/>
    <mergeCell ref="A100:AT100"/>
    <mergeCell ref="A96:AT97"/>
    <mergeCell ref="A33:AT33"/>
    <mergeCell ref="AB54:AL54"/>
    <mergeCell ref="A91:AT93"/>
    <mergeCell ref="A178:AT180"/>
    <mergeCell ref="A4:P4"/>
    <mergeCell ref="A6:M6"/>
    <mergeCell ref="A29:AT29"/>
    <mergeCell ref="A30:AT30"/>
    <mergeCell ref="A31:AT31"/>
    <mergeCell ref="A193:AT195"/>
    <mergeCell ref="A236:AT237"/>
    <mergeCell ref="A198:AT201"/>
    <mergeCell ref="A202:AT204"/>
    <mergeCell ref="A205:AT206"/>
    <mergeCell ref="A207:AT207"/>
    <mergeCell ref="A210:AT213"/>
    <mergeCell ref="A214:AT215"/>
    <mergeCell ref="A216:AT216"/>
    <mergeCell ref="A217:AT218"/>
    <mergeCell ref="A219:AT219"/>
    <mergeCell ref="A222:AT225"/>
    <mergeCell ref="A233:AT235"/>
    <mergeCell ref="A181:AT181"/>
    <mergeCell ref="A182:AT185"/>
    <mergeCell ref="A177:AT177"/>
    <mergeCell ref="A170:AT173"/>
    <mergeCell ref="A174:AT176"/>
    <mergeCell ref="A139:AT140"/>
    <mergeCell ref="A69:AT72"/>
    <mergeCell ref="A73:AT76"/>
    <mergeCell ref="A82:AT84"/>
    <mergeCell ref="A85:AT87"/>
    <mergeCell ref="A88:AT90"/>
    <mergeCell ref="A129:AT129"/>
    <mergeCell ref="A110:AT111"/>
    <mergeCell ref="A112:AT112"/>
    <mergeCell ref="A116:AT124"/>
    <mergeCell ref="A125:AT126"/>
    <mergeCell ref="A127:AT128"/>
    <mergeCell ref="A167:AT167"/>
    <mergeCell ref="A130:AT131"/>
    <mergeCell ref="A132:AT132"/>
    <mergeCell ref="A133:AT134"/>
    <mergeCell ref="A135:AT135"/>
    <mergeCell ref="A136:AT137"/>
    <mergeCell ref="A138:AT138"/>
    <mergeCell ref="A141:AT141"/>
    <mergeCell ref="A142:AT143"/>
    <mergeCell ref="A144:AT144"/>
    <mergeCell ref="A145:AT146"/>
    <mergeCell ref="A147:AT147"/>
    <mergeCell ref="A153:AT156"/>
    <mergeCell ref="A157:AT160"/>
    <mergeCell ref="A161:AT164"/>
    <mergeCell ref="A165:AT166"/>
    <mergeCell ref="A238:AT238"/>
    <mergeCell ref="A258:AT258"/>
    <mergeCell ref="A239:AT240"/>
    <mergeCell ref="A241:AT241"/>
    <mergeCell ref="A244:AT246"/>
    <mergeCell ref="A247:AT248"/>
    <mergeCell ref="A249:AT249"/>
    <mergeCell ref="A250:AT251"/>
    <mergeCell ref="A252:AT252"/>
    <mergeCell ref="A253:AT254"/>
    <mergeCell ref="A255:AT255"/>
    <mergeCell ref="A256:AT257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7030A0"/>
    <pageSetUpPr fitToPage="1"/>
  </sheetPr>
  <dimension ref="A1:CM797"/>
  <sheetViews>
    <sheetView showGridLines="0" topLeftCell="A13" workbookViewId="0">
      <selection activeCell="W25" sqref="W25"/>
    </sheetView>
  </sheetViews>
  <sheetFormatPr defaultColWidth="2.42578125" defaultRowHeight="12.75" x14ac:dyDescent="0.2"/>
  <cols>
    <col min="1" max="1" width="3.140625" customWidth="1"/>
  </cols>
  <sheetData>
    <row r="1" spans="1:16" ht="20.25" x14ac:dyDescent="0.3">
      <c r="A1" s="423" t="str">
        <f>Firma</f>
        <v>PREDUZEĆE d.o.o.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</row>
    <row r="3" spans="1:16" ht="18.75" x14ac:dyDescent="0.3">
      <c r="A3" s="424" t="str">
        <f>Sjedište&amp;", "&amp;Adresa</f>
        <v>Banja Luka, Banja Luka, Mala Lisa bb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">
      <c r="A4" s="2896"/>
      <c r="B4" s="2896"/>
      <c r="C4" s="2896"/>
      <c r="D4" s="2896"/>
      <c r="E4" s="2896"/>
      <c r="F4" s="2896"/>
      <c r="G4" s="2896"/>
      <c r="H4" s="2896"/>
      <c r="I4" s="2896"/>
      <c r="J4" s="2896"/>
      <c r="K4" s="2896"/>
      <c r="L4" s="2896"/>
      <c r="M4" s="2896"/>
      <c r="N4" s="2896"/>
      <c r="O4" s="2896"/>
      <c r="P4" s="2896"/>
    </row>
    <row r="5" spans="1:16" x14ac:dyDescent="0.2">
      <c r="A5" s="278">
        <f>UnosPod!AC8</f>
        <v>4</v>
      </c>
      <c r="B5" s="278">
        <f>UnosPod!AD8</f>
        <v>4</v>
      </c>
      <c r="C5" s="278">
        <f>UnosPod!AE8</f>
        <v>0</v>
      </c>
      <c r="D5" s="278">
        <f>UnosPod!AF8</f>
        <v>0</v>
      </c>
      <c r="E5" s="278">
        <f>UnosPod!AG8</f>
        <v>0</v>
      </c>
      <c r="F5" s="278">
        <f>UnosPod!AH8</f>
        <v>0</v>
      </c>
      <c r="G5" s="278">
        <f>UnosPod!AI8</f>
        <v>0</v>
      </c>
      <c r="H5" s="278">
        <f>UnosPod!AJ8</f>
        <v>0</v>
      </c>
      <c r="I5" s="278">
        <f>UnosPod!AK8</f>
        <v>0</v>
      </c>
      <c r="J5" s="278">
        <f>UnosPod!AL8</f>
        <v>0</v>
      </c>
      <c r="K5" s="278">
        <f>UnosPod!AM8</f>
        <v>0</v>
      </c>
      <c r="L5" s="278">
        <f>UnosPod!AN8</f>
        <v>0</v>
      </c>
      <c r="M5" s="278">
        <f>UnosPod!AO8</f>
        <v>9</v>
      </c>
    </row>
    <row r="6" spans="1:16" x14ac:dyDescent="0.2">
      <c r="A6" s="2897"/>
      <c r="B6" s="2897"/>
      <c r="C6" s="2897"/>
      <c r="D6" s="2897"/>
      <c r="E6" s="2897"/>
      <c r="F6" s="2897"/>
      <c r="G6" s="2897"/>
      <c r="H6" s="2897"/>
      <c r="I6" s="2897"/>
      <c r="J6" s="2897"/>
      <c r="K6" s="2897"/>
      <c r="L6" s="2897"/>
      <c r="M6" s="2897"/>
    </row>
    <row r="7" spans="1:16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</row>
    <row r="8" spans="1:16" x14ac:dyDescent="0.2">
      <c r="A8" s="30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</row>
    <row r="9" spans="1:16" x14ac:dyDescent="0.2">
      <c r="A9" s="30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6" x14ac:dyDescent="0.2">
      <c r="A10" s="30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x14ac:dyDescent="0.2">
      <c r="A11" s="30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6" x14ac:dyDescent="0.2">
      <c r="A12" s="30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</row>
    <row r="13" spans="1:16" x14ac:dyDescent="0.2">
      <c r="A13" s="30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</row>
    <row r="14" spans="1:16" x14ac:dyDescent="0.2">
      <c r="A14" s="30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</row>
    <row r="15" spans="1:16" x14ac:dyDescent="0.2">
      <c r="A15" s="30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</row>
    <row r="16" spans="1:16" x14ac:dyDescent="0.2">
      <c r="A16" s="30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</row>
    <row r="17" spans="1:46" x14ac:dyDescent="0.2">
      <c r="A17" s="30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</row>
    <row r="18" spans="1:46" x14ac:dyDescent="0.2">
      <c r="A18" s="30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46" x14ac:dyDescent="0.2">
      <c r="A19" s="30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</row>
    <row r="20" spans="1:46" x14ac:dyDescent="0.2">
      <c r="A20" s="30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</row>
    <row r="21" spans="1:46" x14ac:dyDescent="0.2">
      <c r="A21" s="30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</row>
    <row r="22" spans="1:46" x14ac:dyDescent="0.2">
      <c r="AE22" t="s">
        <v>127</v>
      </c>
    </row>
    <row r="29" spans="1:46" ht="20.25" x14ac:dyDescent="0.3">
      <c r="A29" s="2898"/>
      <c r="B29" s="2898"/>
      <c r="C29" s="2898"/>
      <c r="D29" s="2898"/>
      <c r="E29" s="2898"/>
      <c r="F29" s="2898"/>
      <c r="G29" s="2898"/>
      <c r="H29" s="2898"/>
      <c r="I29" s="2898"/>
      <c r="J29" s="2898"/>
      <c r="K29" s="2898"/>
      <c r="L29" s="2898"/>
      <c r="M29" s="2898"/>
      <c r="N29" s="2898"/>
      <c r="O29" s="2898"/>
      <c r="P29" s="2898"/>
      <c r="Q29" s="2898"/>
      <c r="R29" s="2898"/>
      <c r="S29" s="2898"/>
      <c r="T29" s="2898"/>
      <c r="U29" s="2898"/>
      <c r="V29" s="2898"/>
      <c r="W29" s="2898"/>
      <c r="X29" s="2898"/>
      <c r="Y29" s="2898"/>
      <c r="Z29" s="2898"/>
      <c r="AA29" s="2898"/>
      <c r="AB29" s="2898"/>
      <c r="AC29" s="2898"/>
      <c r="AD29" s="2898"/>
      <c r="AE29" s="2898"/>
      <c r="AF29" s="2898"/>
      <c r="AG29" s="2898"/>
      <c r="AH29" s="2898"/>
      <c r="AI29" s="2898"/>
      <c r="AJ29" s="2898"/>
      <c r="AK29" s="2898"/>
      <c r="AL29" s="2898"/>
      <c r="AM29" s="2898"/>
      <c r="AN29" s="2898"/>
      <c r="AO29" s="2898"/>
      <c r="AP29" s="2898"/>
      <c r="AQ29" s="2898"/>
      <c r="AR29" s="2898"/>
      <c r="AS29" s="2898"/>
      <c r="AT29" s="2898"/>
    </row>
    <row r="30" spans="1:46" ht="30" x14ac:dyDescent="0.4">
      <c r="A30" s="2899" t="s">
        <v>955</v>
      </c>
      <c r="B30" s="2899"/>
      <c r="C30" s="2899"/>
      <c r="D30" s="2899"/>
      <c r="E30" s="2899"/>
      <c r="F30" s="2899"/>
      <c r="G30" s="2899"/>
      <c r="H30" s="2899"/>
      <c r="I30" s="2899"/>
      <c r="J30" s="2899"/>
      <c r="K30" s="2899"/>
      <c r="L30" s="2899"/>
      <c r="M30" s="2899"/>
      <c r="N30" s="2899"/>
      <c r="O30" s="2899"/>
      <c r="P30" s="2899"/>
      <c r="Q30" s="2899"/>
      <c r="R30" s="2899"/>
      <c r="S30" s="2899"/>
      <c r="T30" s="2899"/>
      <c r="U30" s="2899"/>
      <c r="V30" s="2899"/>
      <c r="W30" s="2899"/>
      <c r="X30" s="2899"/>
      <c r="Y30" s="2899"/>
      <c r="Z30" s="2899"/>
      <c r="AA30" s="2899"/>
      <c r="AB30" s="2899"/>
      <c r="AC30" s="2899"/>
      <c r="AD30" s="2899"/>
      <c r="AE30" s="2899"/>
      <c r="AF30" s="2899"/>
      <c r="AG30" s="2899"/>
      <c r="AH30" s="2899"/>
      <c r="AI30" s="2899"/>
      <c r="AJ30" s="2899"/>
      <c r="AK30" s="2899"/>
      <c r="AL30" s="2899"/>
      <c r="AM30" s="2899"/>
      <c r="AN30" s="2899"/>
      <c r="AO30" s="2899"/>
      <c r="AP30" s="2899"/>
      <c r="AQ30" s="2899"/>
      <c r="AR30" s="2899"/>
      <c r="AS30" s="2899"/>
      <c r="AT30" s="2899"/>
    </row>
    <row r="31" spans="1:46" ht="25.5" x14ac:dyDescent="0.35">
      <c r="A31" s="2900" t="s">
        <v>956</v>
      </c>
      <c r="B31" s="2900"/>
      <c r="C31" s="2900"/>
      <c r="D31" s="2900"/>
      <c r="E31" s="2900"/>
      <c r="F31" s="2900"/>
      <c r="G31" s="2900"/>
      <c r="H31" s="2900"/>
      <c r="I31" s="2900"/>
      <c r="J31" s="2900"/>
      <c r="K31" s="2900"/>
      <c r="L31" s="2900"/>
      <c r="M31" s="2900"/>
      <c r="N31" s="2900"/>
      <c r="O31" s="2900"/>
      <c r="P31" s="2900"/>
      <c r="Q31" s="2900"/>
      <c r="R31" s="2900"/>
      <c r="S31" s="2900"/>
      <c r="T31" s="2900"/>
      <c r="U31" s="2900"/>
      <c r="V31" s="2900"/>
      <c r="W31" s="2900"/>
      <c r="X31" s="2900"/>
      <c r="Y31" s="2900"/>
      <c r="Z31" s="2900"/>
      <c r="AA31" s="2900"/>
      <c r="AB31" s="2900"/>
      <c r="AC31" s="2900"/>
      <c r="AD31" s="2900"/>
      <c r="AE31" s="2900"/>
      <c r="AF31" s="2900"/>
      <c r="AG31" s="2900"/>
      <c r="AH31" s="2900"/>
      <c r="AI31" s="2900"/>
      <c r="AJ31" s="2900"/>
      <c r="AK31" s="2900"/>
      <c r="AL31" s="2900"/>
      <c r="AM31" s="2900"/>
      <c r="AN31" s="2900"/>
      <c r="AO31" s="2900"/>
      <c r="AP31" s="2900"/>
      <c r="AQ31" s="2900"/>
      <c r="AR31" s="2900"/>
      <c r="AS31" s="2900"/>
      <c r="AT31" s="2900"/>
    </row>
    <row r="32" spans="1:46" ht="20.25" x14ac:dyDescent="0.3">
      <c r="A32" s="2898" t="str">
        <f ca="1">"za period "&amp;UnosPod!F6&amp;UnosPod!G6&amp;"."&amp;UnosPod!H6&amp;UnosPod!I6&amp;". do "&amp;UnosPod!M6&amp;UnosPod!N6&amp;"."&amp;UnosPod!O6&amp;UnosPod!P6&amp;"."&amp;PoslGod&amp;". godine"</f>
        <v>za period 01.01. do 31.12.2018. godine</v>
      </c>
      <c r="B32" s="2898"/>
      <c r="C32" s="2898"/>
      <c r="D32" s="2898"/>
      <c r="E32" s="2898"/>
      <c r="F32" s="2898"/>
      <c r="G32" s="2898"/>
      <c r="H32" s="2898"/>
      <c r="I32" s="2898"/>
      <c r="J32" s="2898"/>
      <c r="K32" s="2898"/>
      <c r="L32" s="2898"/>
      <c r="M32" s="2898"/>
      <c r="N32" s="2898"/>
      <c r="O32" s="2898"/>
      <c r="P32" s="2898"/>
      <c r="Q32" s="2898"/>
      <c r="R32" s="2898"/>
      <c r="S32" s="2898"/>
      <c r="T32" s="2898"/>
      <c r="U32" s="2898"/>
      <c r="V32" s="2898"/>
      <c r="W32" s="2898"/>
      <c r="X32" s="2898"/>
      <c r="Y32" s="2898"/>
      <c r="Z32" s="2898"/>
      <c r="AA32" s="2898"/>
      <c r="AB32" s="2898"/>
      <c r="AC32" s="2898"/>
      <c r="AD32" s="2898"/>
      <c r="AE32" s="2898"/>
      <c r="AF32" s="2898"/>
      <c r="AG32" s="2898"/>
      <c r="AH32" s="2898"/>
      <c r="AI32" s="2898"/>
      <c r="AJ32" s="2898"/>
      <c r="AK32" s="2898"/>
      <c r="AL32" s="2898"/>
      <c r="AM32" s="2898"/>
      <c r="AN32" s="2898"/>
      <c r="AO32" s="2898"/>
      <c r="AP32" s="2898"/>
      <c r="AQ32" s="2898"/>
      <c r="AR32" s="2898"/>
      <c r="AS32" s="2898"/>
      <c r="AT32" s="2898"/>
    </row>
    <row r="33" spans="1:48" ht="30" x14ac:dyDescent="0.4">
      <c r="A33" s="2901"/>
      <c r="B33" s="2901"/>
      <c r="C33" s="2901"/>
      <c r="D33" s="2901"/>
      <c r="E33" s="2901"/>
      <c r="F33" s="2901"/>
      <c r="G33" s="2901"/>
      <c r="H33" s="2901"/>
      <c r="I33" s="2901"/>
      <c r="J33" s="2901"/>
      <c r="K33" s="2901"/>
      <c r="L33" s="2901"/>
      <c r="M33" s="2901"/>
      <c r="N33" s="2901"/>
      <c r="O33" s="2901"/>
      <c r="P33" s="2901"/>
      <c r="Q33" s="2901"/>
      <c r="R33" s="2901"/>
      <c r="S33" s="2901"/>
      <c r="T33" s="2901"/>
      <c r="U33" s="2901"/>
      <c r="V33" s="2901"/>
      <c r="W33" s="2901"/>
      <c r="X33" s="2901"/>
      <c r="Y33" s="2901"/>
      <c r="Z33" s="2901"/>
      <c r="AA33" s="2901"/>
      <c r="AB33" s="2901"/>
      <c r="AC33" s="2901"/>
      <c r="AD33" s="2901"/>
      <c r="AE33" s="2901"/>
      <c r="AF33" s="2901"/>
      <c r="AG33" s="2901"/>
      <c r="AH33" s="2901"/>
      <c r="AI33" s="2901"/>
      <c r="AJ33" s="2901"/>
      <c r="AK33" s="2901"/>
      <c r="AL33" s="2901"/>
      <c r="AM33" s="2901"/>
      <c r="AN33" s="2901"/>
      <c r="AO33" s="2901"/>
      <c r="AP33" s="2901"/>
      <c r="AQ33" s="2901"/>
      <c r="AR33" s="2901"/>
      <c r="AS33" s="2901"/>
      <c r="AT33" s="2901"/>
    </row>
    <row r="34" spans="1:48" ht="30" x14ac:dyDescent="0.4">
      <c r="A34" s="53"/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45"/>
      <c r="AV34" s="45"/>
    </row>
    <row r="35" spans="1:48" ht="30.75" x14ac:dyDescent="0.45">
      <c r="A35" s="53"/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7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45"/>
      <c r="AV35" s="45"/>
    </row>
    <row r="52" spans="1:45" x14ac:dyDescent="0.2">
      <c r="A52" s="279" t="s">
        <v>21</v>
      </c>
      <c r="B52" s="8"/>
      <c r="C52" s="8"/>
      <c r="D52" s="15"/>
      <c r="E52" s="15"/>
      <c r="F52" s="15"/>
      <c r="G52" s="15"/>
      <c r="H52" s="15"/>
      <c r="I52" s="15"/>
      <c r="J52" s="15"/>
      <c r="K52" s="282"/>
      <c r="L52" s="282"/>
      <c r="M52" s="282"/>
      <c r="N52" s="282"/>
      <c r="AA52" s="279"/>
      <c r="AB52" s="282"/>
      <c r="AC52" s="282"/>
      <c r="AD52" s="282"/>
      <c r="AE52" s="282"/>
      <c r="AF52" s="282"/>
      <c r="AG52" s="282"/>
      <c r="AH52" s="282"/>
      <c r="AI52" s="282"/>
      <c r="AJ52" s="282"/>
      <c r="AK52" s="282"/>
      <c r="AL52" s="282"/>
      <c r="AM52" s="282"/>
      <c r="AN52" s="282"/>
      <c r="AO52" s="282"/>
      <c r="AP52" s="282"/>
      <c r="AQ52" s="282"/>
      <c r="AR52" s="282"/>
      <c r="AS52" s="282"/>
    </row>
    <row r="53" spans="1:45" ht="17.25" customHeight="1" x14ac:dyDescent="0.2">
      <c r="A53" s="283" t="str">
        <f>UnosPod!F3</f>
        <v>Nxxxx Bxxxxxx</v>
      </c>
      <c r="B53" s="11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84"/>
      <c r="AB53" s="282"/>
      <c r="AC53" s="282"/>
      <c r="AD53" s="282"/>
      <c r="AE53" s="282"/>
      <c r="AF53" s="282"/>
      <c r="AG53" s="282"/>
      <c r="AH53" s="282"/>
      <c r="AI53" s="282"/>
      <c r="AJ53" s="282"/>
      <c r="AK53" s="282"/>
      <c r="AL53" s="282"/>
      <c r="AM53" s="282"/>
      <c r="AN53" s="282"/>
      <c r="AO53" s="282"/>
      <c r="AP53" s="282"/>
      <c r="AQ53" s="282"/>
      <c r="AR53" s="282"/>
      <c r="AS53" s="282"/>
    </row>
    <row r="54" spans="1:45" x14ac:dyDescent="0.2">
      <c r="A54" s="8"/>
      <c r="B54" s="8"/>
      <c r="C54" s="8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284"/>
      <c r="AA54" s="279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</row>
    <row r="55" spans="1:45" x14ac:dyDescent="0.2">
      <c r="A55" s="8" t="s">
        <v>199</v>
      </c>
      <c r="B55" s="8"/>
      <c r="C55" s="8"/>
      <c r="D55" s="15"/>
      <c r="E55" s="10"/>
      <c r="G55" s="18" t="str">
        <f>UnosPod!AC3</f>
        <v>0000/5</v>
      </c>
      <c r="H55" s="19"/>
      <c r="I55" s="19"/>
      <c r="J55" s="19"/>
      <c r="K55" s="19"/>
      <c r="L55" s="9"/>
      <c r="M55" s="9"/>
      <c r="N55" s="9"/>
      <c r="AA55" s="279"/>
      <c r="AB55" s="279"/>
      <c r="AC55" s="279"/>
      <c r="AD55" s="279"/>
      <c r="AE55" s="279"/>
      <c r="AF55" s="282"/>
      <c r="AG55" s="282"/>
      <c r="AH55" s="282"/>
      <c r="AI55" s="282"/>
      <c r="AJ55" s="282"/>
      <c r="AK55" s="282"/>
      <c r="AL55" s="282"/>
      <c r="AM55" s="279"/>
      <c r="AN55" s="279"/>
      <c r="AO55" s="279"/>
      <c r="AQ55" s="279"/>
      <c r="AR55" s="279"/>
      <c r="AS55" s="279"/>
    </row>
    <row r="56" spans="1:45" x14ac:dyDescent="0.2">
      <c r="A56" s="8" t="s">
        <v>109</v>
      </c>
      <c r="B56" s="8"/>
      <c r="C56" s="8"/>
      <c r="D56" s="15"/>
      <c r="E56" s="16"/>
      <c r="G56" s="20" t="str">
        <f>UnosPod!AN3</f>
        <v>057/000-000</v>
      </c>
      <c r="H56" s="21"/>
      <c r="I56" s="21"/>
      <c r="J56" s="21"/>
      <c r="K56" s="21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79"/>
      <c r="W56" s="279"/>
      <c r="X56" s="279"/>
      <c r="Y56" s="279"/>
      <c r="Z56" s="279"/>
      <c r="AA56" s="279"/>
      <c r="AB56" s="279"/>
      <c r="AR56" s="279"/>
      <c r="AS56" s="279"/>
    </row>
    <row r="57" spans="1:45" x14ac:dyDescent="0.2">
      <c r="AG57" s="23" t="s">
        <v>127</v>
      </c>
    </row>
    <row r="61" spans="1:45" ht="13.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3"/>
      <c r="N61" s="13"/>
    </row>
    <row r="62" spans="1:45" ht="13.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3"/>
      <c r="N62" s="13"/>
    </row>
    <row r="63" spans="1:45" ht="13.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3"/>
      <c r="N63" s="13"/>
    </row>
    <row r="64" spans="1:45" ht="13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3"/>
      <c r="N64" s="13"/>
    </row>
    <row r="65" spans="1:46" ht="13.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"/>
      <c r="N65" s="13"/>
    </row>
    <row r="66" spans="1:46" ht="13.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"/>
      <c r="N66" s="13"/>
    </row>
    <row r="67" spans="1:46" ht="13.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3"/>
      <c r="N67" s="13"/>
    </row>
    <row r="68" spans="1:46" ht="13.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3"/>
      <c r="N68" s="13"/>
    </row>
    <row r="69" spans="1:46" ht="13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3"/>
      <c r="N69" s="13"/>
    </row>
    <row r="70" spans="1:46" ht="18" x14ac:dyDescent="0.25">
      <c r="A70" s="285"/>
      <c r="B70" s="285" t="s">
        <v>957</v>
      </c>
      <c r="C70" s="286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6"/>
      <c r="Z70" s="286"/>
      <c r="AA70" s="286"/>
      <c r="AB70" s="286"/>
      <c r="AC70" s="286"/>
      <c r="AD70" s="286"/>
      <c r="AE70" s="286"/>
      <c r="AF70" s="286"/>
      <c r="AG70" s="286"/>
      <c r="AH70" s="286"/>
      <c r="AI70" s="286"/>
      <c r="AJ70" s="286"/>
      <c r="AK70" s="286"/>
      <c r="AL70" s="286"/>
      <c r="AM70" s="286"/>
      <c r="AN70" s="286"/>
      <c r="AO70" s="286"/>
      <c r="AP70" s="286"/>
      <c r="AQ70" s="286"/>
      <c r="AR70" s="286"/>
      <c r="AS70" s="286"/>
      <c r="AT70" s="286"/>
    </row>
    <row r="71" spans="1:46" ht="10.5" customHeight="1" x14ac:dyDescent="0.25">
      <c r="A71" s="6"/>
      <c r="B71" s="6"/>
      <c r="D71" s="7"/>
      <c r="E71" s="7"/>
      <c r="F71" s="7"/>
      <c r="G71" s="7"/>
      <c r="H71" s="7"/>
      <c r="I71" s="7"/>
      <c r="J71" s="7"/>
      <c r="K71" s="7"/>
      <c r="L71" s="7"/>
      <c r="M71" s="13"/>
      <c r="N71" s="13"/>
    </row>
    <row r="72" spans="1:46" ht="10.5" customHeight="1" x14ac:dyDescent="0.25">
      <c r="A72" s="6"/>
      <c r="B72" s="6"/>
      <c r="D72" s="7"/>
      <c r="E72" s="7"/>
      <c r="F72" s="7"/>
      <c r="G72" s="7"/>
      <c r="H72" s="7"/>
      <c r="I72" s="7"/>
      <c r="J72" s="7"/>
      <c r="K72" s="7"/>
      <c r="L72" s="7"/>
      <c r="M72" s="13"/>
      <c r="N72" s="13"/>
    </row>
    <row r="73" spans="1:46" s="268" customFormat="1" ht="15.75" x14ac:dyDescent="0.25">
      <c r="B73" s="288" t="s">
        <v>958</v>
      </c>
    </row>
    <row r="74" spans="1:46" x14ac:dyDescent="0.2">
      <c r="A74" s="2940" t="str">
        <f>IF(AH138=0,"-U obračunskom periodu nisu ostvareni prihodi.","1.1. -Ostvareni ukupan prihod u obračunskom periodu "&amp;PoslGod&amp;". godini, iznosi: "&amp;TEXT(Analiza!R100,"#.## [$KM-141A]")&amp;", što je u odnosu na isti period prethodne godine, "&amp;Baza!H24&amp;" za "&amp;TEXT(R101+AD101,"#.## [$KM-141A]")&amp;" ili "&amp;ROUND(AP102,1)&amp;" %.")</f>
        <v>-U obračunskom periodu nisu ostvareni prihodi.</v>
      </c>
      <c r="B74" s="2940"/>
      <c r="C74" s="2940"/>
      <c r="D74" s="2940"/>
      <c r="E74" s="2940"/>
      <c r="F74" s="2940"/>
      <c r="G74" s="2940"/>
      <c r="H74" s="2940"/>
      <c r="I74" s="2940"/>
      <c r="J74" s="2940"/>
      <c r="K74" s="2940"/>
      <c r="L74" s="2940"/>
      <c r="M74" s="2940"/>
      <c r="N74" s="2940"/>
      <c r="O74" s="2940"/>
      <c r="P74" s="2940"/>
      <c r="Q74" s="2940"/>
      <c r="R74" s="2940"/>
      <c r="S74" s="2940"/>
      <c r="T74" s="2940"/>
      <c r="U74" s="2940"/>
      <c r="V74" s="2940"/>
      <c r="W74" s="2940"/>
      <c r="X74" s="2940"/>
      <c r="Y74" s="2940"/>
      <c r="Z74" s="2940"/>
      <c r="AA74" s="2940"/>
      <c r="AB74" s="2940"/>
      <c r="AC74" s="2940"/>
      <c r="AD74" s="2940"/>
      <c r="AE74" s="2940"/>
      <c r="AF74" s="2940"/>
      <c r="AG74" s="2940"/>
      <c r="AH74" s="2940"/>
      <c r="AI74" s="2940"/>
      <c r="AJ74" s="2940"/>
      <c r="AK74" s="2940"/>
      <c r="AL74" s="2940"/>
      <c r="AM74" s="2940"/>
      <c r="AN74" s="2940"/>
      <c r="AO74" s="2940"/>
      <c r="AP74" s="2940"/>
      <c r="AQ74" s="2940"/>
      <c r="AR74" s="2940"/>
      <c r="AS74" s="2940"/>
      <c r="AT74" s="2940"/>
    </row>
    <row r="75" spans="1:46" ht="27" customHeight="1" x14ac:dyDescent="0.2">
      <c r="A75" s="2940"/>
      <c r="B75" s="2940"/>
      <c r="C75" s="2940"/>
      <c r="D75" s="2940"/>
      <c r="E75" s="2940"/>
      <c r="F75" s="2940"/>
      <c r="G75" s="2940"/>
      <c r="H75" s="2940"/>
      <c r="I75" s="2940"/>
      <c r="J75" s="2940"/>
      <c r="K75" s="2940"/>
      <c r="L75" s="2940"/>
      <c r="M75" s="2940"/>
      <c r="N75" s="2940"/>
      <c r="O75" s="2940"/>
      <c r="P75" s="2940"/>
      <c r="Q75" s="2940"/>
      <c r="R75" s="2940"/>
      <c r="S75" s="2940"/>
      <c r="T75" s="2940"/>
      <c r="U75" s="2940"/>
      <c r="V75" s="2940"/>
      <c r="W75" s="2940"/>
      <c r="X75" s="2940"/>
      <c r="Y75" s="2940"/>
      <c r="Z75" s="2940"/>
      <c r="AA75" s="2940"/>
      <c r="AB75" s="2940"/>
      <c r="AC75" s="2940"/>
      <c r="AD75" s="2940"/>
      <c r="AE75" s="2940"/>
      <c r="AF75" s="2940"/>
      <c r="AG75" s="2940"/>
      <c r="AH75" s="2940"/>
      <c r="AI75" s="2940"/>
      <c r="AJ75" s="2940"/>
      <c r="AK75" s="2940"/>
      <c r="AL75" s="2940"/>
      <c r="AM75" s="2940"/>
      <c r="AN75" s="2940"/>
      <c r="AO75" s="2940"/>
      <c r="AP75" s="2940"/>
      <c r="AQ75" s="2940"/>
      <c r="AR75" s="2940"/>
      <c r="AS75" s="2940"/>
      <c r="AT75" s="2940"/>
    </row>
    <row r="76" spans="1:46" ht="12.75" customHeight="1" x14ac:dyDescent="0.2">
      <c r="A76" s="2940" t="str">
        <f>IF(Baza!C25=0,"-","U obračunskom periodu "&amp;PoslGod&amp;". godine, POSLOVNI PRIHODI iznose "&amp;TEXT(Baza!C25,"#.## [$KM-141A]")&amp;", što je "&amp;ROUND(Baza!C26*100,1)&amp;"% ukupnog prihoda.")</f>
        <v>-</v>
      </c>
      <c r="B76" s="2940"/>
      <c r="C76" s="2940"/>
      <c r="D76" s="2940"/>
      <c r="E76" s="2940"/>
      <c r="F76" s="2940"/>
      <c r="G76" s="2940"/>
      <c r="H76" s="2940"/>
      <c r="I76" s="2940"/>
      <c r="J76" s="2940"/>
      <c r="K76" s="2940"/>
      <c r="L76" s="2940"/>
      <c r="M76" s="2940"/>
      <c r="N76" s="2940"/>
      <c r="O76" s="2940"/>
      <c r="P76" s="2940"/>
      <c r="Q76" s="2940"/>
      <c r="R76" s="2940"/>
      <c r="S76" s="2940"/>
      <c r="T76" s="2940"/>
      <c r="U76" s="2940"/>
      <c r="V76" s="2940"/>
      <c r="W76" s="2940"/>
      <c r="X76" s="2940"/>
      <c r="Y76" s="2940"/>
      <c r="Z76" s="2940"/>
      <c r="AA76" s="2940"/>
      <c r="AB76" s="2940"/>
      <c r="AC76" s="2940"/>
      <c r="AD76" s="2940"/>
      <c r="AE76" s="2940"/>
      <c r="AF76" s="2940"/>
      <c r="AG76" s="2940"/>
      <c r="AH76" s="2940"/>
      <c r="AI76" s="2940"/>
      <c r="AJ76" s="2940"/>
      <c r="AK76" s="2940"/>
      <c r="AL76" s="2940"/>
      <c r="AM76" s="2940"/>
      <c r="AN76" s="2940"/>
      <c r="AO76" s="2940"/>
      <c r="AP76" s="2940"/>
      <c r="AQ76" s="2940"/>
      <c r="AR76" s="2940"/>
      <c r="AS76" s="2940"/>
      <c r="AT76" s="2940"/>
    </row>
    <row r="77" spans="1:46" ht="17.25" customHeight="1" x14ac:dyDescent="0.2">
      <c r="A77" s="2940"/>
      <c r="B77" s="2940"/>
      <c r="C77" s="2940"/>
      <c r="D77" s="2940"/>
      <c r="E77" s="2940"/>
      <c r="F77" s="2940"/>
      <c r="G77" s="2940"/>
      <c r="H77" s="2940"/>
      <c r="I77" s="2940"/>
      <c r="J77" s="2940"/>
      <c r="K77" s="2940"/>
      <c r="L77" s="2940"/>
      <c r="M77" s="2940"/>
      <c r="N77" s="2940"/>
      <c r="O77" s="2940"/>
      <c r="P77" s="2940"/>
      <c r="Q77" s="2940"/>
      <c r="R77" s="2940"/>
      <c r="S77" s="2940"/>
      <c r="T77" s="2940"/>
      <c r="U77" s="2940"/>
      <c r="V77" s="2940"/>
      <c r="W77" s="2940"/>
      <c r="X77" s="2940"/>
      <c r="Y77" s="2940"/>
      <c r="Z77" s="2940"/>
      <c r="AA77" s="2940"/>
      <c r="AB77" s="2940"/>
      <c r="AC77" s="2940"/>
      <c r="AD77" s="2940"/>
      <c r="AE77" s="2940"/>
      <c r="AF77" s="2940"/>
      <c r="AG77" s="2940"/>
      <c r="AH77" s="2940"/>
      <c r="AI77" s="2940"/>
      <c r="AJ77" s="2940"/>
      <c r="AK77" s="2940"/>
      <c r="AL77" s="2940"/>
      <c r="AM77" s="2940"/>
      <c r="AN77" s="2940"/>
      <c r="AO77" s="2940"/>
      <c r="AP77" s="2940"/>
      <c r="AQ77" s="2940"/>
      <c r="AR77" s="2940"/>
      <c r="AS77" s="2940"/>
      <c r="AT77" s="2940"/>
    </row>
    <row r="78" spans="1:46" ht="15" x14ac:dyDescent="0.2">
      <c r="A78" s="2941" t="str">
        <f>IF(Baza!D25=0,"-","U odnosu na isti period prethodne godine, poslovni prihodi imaju "&amp;Baza!H25&amp;" za "&amp;TEXT(Baza!F25,"#.## [$KM-141A]")&amp;" ili "&amp;ROUND(Baza!G25*100,1)&amp;" %.")</f>
        <v>-</v>
      </c>
      <c r="B78" s="2941"/>
      <c r="C78" s="2941"/>
      <c r="D78" s="2941"/>
      <c r="E78" s="2941"/>
      <c r="F78" s="2941"/>
      <c r="G78" s="2941"/>
      <c r="H78" s="2941"/>
      <c r="I78" s="2941"/>
      <c r="J78" s="2941"/>
      <c r="K78" s="2941"/>
      <c r="L78" s="2941"/>
      <c r="M78" s="2941"/>
      <c r="N78" s="2941"/>
      <c r="O78" s="2941"/>
      <c r="P78" s="2941"/>
      <c r="Q78" s="2941"/>
      <c r="R78" s="2941"/>
      <c r="S78" s="2941"/>
      <c r="T78" s="2941"/>
      <c r="U78" s="2941"/>
      <c r="V78" s="2941"/>
      <c r="W78" s="2941"/>
      <c r="X78" s="2941"/>
      <c r="Y78" s="2941"/>
      <c r="Z78" s="2941"/>
      <c r="AA78" s="2941"/>
      <c r="AB78" s="2941"/>
      <c r="AC78" s="2941"/>
      <c r="AD78" s="2941"/>
      <c r="AE78" s="2941"/>
      <c r="AF78" s="2941"/>
      <c r="AG78" s="2941"/>
      <c r="AH78" s="2941"/>
      <c r="AI78" s="2941"/>
      <c r="AJ78" s="2941"/>
      <c r="AK78" s="2941"/>
      <c r="AL78" s="2941"/>
      <c r="AM78" s="2941"/>
      <c r="AN78" s="2941"/>
      <c r="AO78" s="2941"/>
      <c r="AP78" s="2941"/>
      <c r="AQ78" s="2941"/>
      <c r="AR78" s="2941"/>
      <c r="AS78" s="2941"/>
      <c r="AT78" s="2941"/>
    </row>
    <row r="79" spans="1:46" ht="17.25" customHeight="1" x14ac:dyDescent="0.2">
      <c r="A79" s="2940" t="str">
        <f>IF(AH137=0,"-","1.1.1. -U obračunskom periodu "&amp;PoslGod&amp;". godine, najveći prihodi su evidentirani na kontu "&amp;B137&amp;", u iznosu od "&amp;TEXT(AH137,"#.## [$KM-141A]")&amp;", što je "&amp;ROUND(AQ137*100,1)&amp;"% ukupnog prihoda.")</f>
        <v>-</v>
      </c>
      <c r="B79" s="2940"/>
      <c r="C79" s="2940"/>
      <c r="D79" s="2940"/>
      <c r="E79" s="2940"/>
      <c r="F79" s="2940"/>
      <c r="G79" s="2940"/>
      <c r="H79" s="2940"/>
      <c r="I79" s="2940"/>
      <c r="J79" s="2940"/>
      <c r="K79" s="2940"/>
      <c r="L79" s="2940"/>
      <c r="M79" s="2940"/>
      <c r="N79" s="2940"/>
      <c r="O79" s="2940"/>
      <c r="P79" s="2940"/>
      <c r="Q79" s="2940"/>
      <c r="R79" s="2940"/>
      <c r="S79" s="2940"/>
      <c r="T79" s="2940"/>
      <c r="U79" s="2940"/>
      <c r="V79" s="2940"/>
      <c r="W79" s="2940"/>
      <c r="X79" s="2940"/>
      <c r="Y79" s="2940"/>
      <c r="Z79" s="2940"/>
      <c r="AA79" s="2940"/>
      <c r="AB79" s="2940"/>
      <c r="AC79" s="2940"/>
      <c r="AD79" s="2940"/>
      <c r="AE79" s="2940"/>
      <c r="AF79" s="2940"/>
      <c r="AG79" s="2940"/>
      <c r="AH79" s="2940"/>
      <c r="AI79" s="2940"/>
      <c r="AJ79" s="2940"/>
      <c r="AK79" s="2940"/>
      <c r="AL79" s="2940"/>
      <c r="AM79" s="2940"/>
      <c r="AN79" s="2940"/>
      <c r="AO79" s="2940"/>
      <c r="AP79" s="2940"/>
      <c r="AQ79" s="2940"/>
      <c r="AR79" s="2940"/>
      <c r="AS79" s="2940"/>
      <c r="AT79" s="2940"/>
    </row>
    <row r="80" spans="1:46" ht="21.75" customHeight="1" x14ac:dyDescent="0.2">
      <c r="A80" s="2940"/>
      <c r="B80" s="2940"/>
      <c r="C80" s="2940"/>
      <c r="D80" s="2940"/>
      <c r="E80" s="2940"/>
      <c r="F80" s="2940"/>
      <c r="G80" s="2940"/>
      <c r="H80" s="2940"/>
      <c r="I80" s="2940"/>
      <c r="J80" s="2940"/>
      <c r="K80" s="2940"/>
      <c r="L80" s="2940"/>
      <c r="M80" s="2940"/>
      <c r="N80" s="2940"/>
      <c r="O80" s="2940"/>
      <c r="P80" s="2940"/>
      <c r="Q80" s="2940"/>
      <c r="R80" s="2940"/>
      <c r="S80" s="2940"/>
      <c r="T80" s="2940"/>
      <c r="U80" s="2940"/>
      <c r="V80" s="2940"/>
      <c r="W80" s="2940"/>
      <c r="X80" s="2940"/>
      <c r="Y80" s="2940"/>
      <c r="Z80" s="2940"/>
      <c r="AA80" s="2940"/>
      <c r="AB80" s="2940"/>
      <c r="AC80" s="2940"/>
      <c r="AD80" s="2940"/>
      <c r="AE80" s="2940"/>
      <c r="AF80" s="2940"/>
      <c r="AG80" s="2940"/>
      <c r="AH80" s="2940"/>
      <c r="AI80" s="2940"/>
      <c r="AJ80" s="2940"/>
      <c r="AK80" s="2940"/>
      <c r="AL80" s="2940"/>
      <c r="AM80" s="2940"/>
      <c r="AN80" s="2940"/>
      <c r="AO80" s="2940"/>
      <c r="AP80" s="2940"/>
      <c r="AQ80" s="2940"/>
      <c r="AR80" s="2940"/>
      <c r="AS80" s="2940"/>
      <c r="AT80" s="2940"/>
    </row>
    <row r="81" spans="1:46" ht="15" x14ac:dyDescent="0.2">
      <c r="A81" s="2941" t="str">
        <f>IF(Baza!D18=0,"-","U odnosu na isti period prethodne godine, ovaj prihod ima "&amp;Baza!H18&amp;" za "&amp;TEXT(Baza!F18,"#.## [$KM-141A]")&amp;" ili "&amp;ROUND(Baza!G18*100,1)&amp;" %.")</f>
        <v>-</v>
      </c>
      <c r="B81" s="2941"/>
      <c r="C81" s="2941"/>
      <c r="D81" s="2941"/>
      <c r="E81" s="2941"/>
      <c r="F81" s="2941"/>
      <c r="G81" s="2941"/>
      <c r="H81" s="2941"/>
      <c r="I81" s="2941"/>
      <c r="J81" s="2941"/>
      <c r="K81" s="2941"/>
      <c r="L81" s="2941"/>
      <c r="M81" s="2941"/>
      <c r="N81" s="2941"/>
      <c r="O81" s="2941"/>
      <c r="P81" s="2941"/>
      <c r="Q81" s="2941"/>
      <c r="R81" s="2941"/>
      <c r="S81" s="2941"/>
      <c r="T81" s="2941"/>
      <c r="U81" s="2941"/>
      <c r="V81" s="2941"/>
      <c r="W81" s="2941"/>
      <c r="X81" s="2941"/>
      <c r="Y81" s="2941"/>
      <c r="Z81" s="2941"/>
      <c r="AA81" s="2941"/>
      <c r="AB81" s="2941"/>
      <c r="AC81" s="2941"/>
      <c r="AD81" s="2941"/>
      <c r="AE81" s="2941"/>
      <c r="AF81" s="2941"/>
      <c r="AG81" s="2941"/>
      <c r="AH81" s="2941"/>
      <c r="AI81" s="2941"/>
      <c r="AJ81" s="2941"/>
      <c r="AK81" s="2941"/>
      <c r="AL81" s="2941"/>
      <c r="AM81" s="2941"/>
      <c r="AN81" s="2941"/>
      <c r="AO81" s="2941"/>
      <c r="AP81" s="2941"/>
      <c r="AQ81" s="2941"/>
      <c r="AR81" s="2941"/>
      <c r="AS81" s="2941"/>
      <c r="AT81" s="2941"/>
    </row>
    <row r="82" spans="1:46" ht="19.5" customHeight="1" x14ac:dyDescent="0.2">
      <c r="A82" s="2940" t="str">
        <f>IF(AH138=0,"-","1.1.2. -Na drugom mjestu po veličini su prihodi evidentirani na kontu "&amp;B138&amp;", u iznosu od "&amp;TEXT(AH138,"#.## [$KM-141A]")&amp;", što je "&amp;ROUND(AQ138*100,1)&amp;"% ukupnog prihoda. ")</f>
        <v>-</v>
      </c>
      <c r="B82" s="2940"/>
      <c r="C82" s="2940"/>
      <c r="D82" s="2940"/>
      <c r="E82" s="2940"/>
      <c r="F82" s="2940"/>
      <c r="G82" s="2940"/>
      <c r="H82" s="2940"/>
      <c r="I82" s="2940"/>
      <c r="J82" s="2940"/>
      <c r="K82" s="2940"/>
      <c r="L82" s="2940"/>
      <c r="M82" s="2940"/>
      <c r="N82" s="2940"/>
      <c r="O82" s="2940"/>
      <c r="P82" s="2940"/>
      <c r="Q82" s="2940"/>
      <c r="R82" s="2940"/>
      <c r="S82" s="2940"/>
      <c r="T82" s="2940"/>
      <c r="U82" s="2940"/>
      <c r="V82" s="2940"/>
      <c r="W82" s="2940"/>
      <c r="X82" s="2940"/>
      <c r="Y82" s="2940"/>
      <c r="Z82" s="2940"/>
      <c r="AA82" s="2940"/>
      <c r="AB82" s="2940"/>
      <c r="AC82" s="2940"/>
      <c r="AD82" s="2940"/>
      <c r="AE82" s="2940"/>
      <c r="AF82" s="2940"/>
      <c r="AG82" s="2940"/>
      <c r="AH82" s="2940"/>
      <c r="AI82" s="2940"/>
      <c r="AJ82" s="2940"/>
      <c r="AK82" s="2940"/>
      <c r="AL82" s="2940"/>
      <c r="AM82" s="2940"/>
      <c r="AN82" s="2940"/>
      <c r="AO82" s="2940"/>
      <c r="AP82" s="2940"/>
      <c r="AQ82" s="2940"/>
      <c r="AR82" s="2940"/>
      <c r="AS82" s="2940"/>
      <c r="AT82" s="2940"/>
    </row>
    <row r="83" spans="1:46" ht="17.25" customHeight="1" x14ac:dyDescent="0.2">
      <c r="A83" s="2940"/>
      <c r="B83" s="2940"/>
      <c r="C83" s="2940"/>
      <c r="D83" s="2940"/>
      <c r="E83" s="2940"/>
      <c r="F83" s="2940"/>
      <c r="G83" s="2940"/>
      <c r="H83" s="2940"/>
      <c r="I83" s="2940"/>
      <c r="J83" s="2940"/>
      <c r="K83" s="2940"/>
      <c r="L83" s="2940"/>
      <c r="M83" s="2940"/>
      <c r="N83" s="2940"/>
      <c r="O83" s="2940"/>
      <c r="P83" s="2940"/>
      <c r="Q83" s="2940"/>
      <c r="R83" s="2940"/>
      <c r="S83" s="2940"/>
      <c r="T83" s="2940"/>
      <c r="U83" s="2940"/>
      <c r="V83" s="2940"/>
      <c r="W83" s="2940"/>
      <c r="X83" s="2940"/>
      <c r="Y83" s="2940"/>
      <c r="Z83" s="2940"/>
      <c r="AA83" s="2940"/>
      <c r="AB83" s="2940"/>
      <c r="AC83" s="2940"/>
      <c r="AD83" s="2940"/>
      <c r="AE83" s="2940"/>
      <c r="AF83" s="2940"/>
      <c r="AG83" s="2940"/>
      <c r="AH83" s="2940"/>
      <c r="AI83" s="2940"/>
      <c r="AJ83" s="2940"/>
      <c r="AK83" s="2940"/>
      <c r="AL83" s="2940"/>
      <c r="AM83" s="2940"/>
      <c r="AN83" s="2940"/>
      <c r="AO83" s="2940"/>
      <c r="AP83" s="2940"/>
      <c r="AQ83" s="2940"/>
      <c r="AR83" s="2940"/>
      <c r="AS83" s="2940"/>
      <c r="AT83" s="2940"/>
    </row>
    <row r="84" spans="1:46" ht="15" x14ac:dyDescent="0.2">
      <c r="A84" s="2940" t="str">
        <f>IF(Baza!D19=0,"-","U odnosu na isti period prethodne godine, ovaj prihod ima "&amp;Baza!H19&amp;" za "&amp;TEXT(Baza!F19,"#.## [$KM-141A]")&amp;" ili "&amp;ROUND(Baza!G19*100,1)&amp;" %.")</f>
        <v>-</v>
      </c>
      <c r="B84" s="2940"/>
      <c r="C84" s="2940"/>
      <c r="D84" s="2940"/>
      <c r="E84" s="2940"/>
      <c r="F84" s="2940"/>
      <c r="G84" s="2940"/>
      <c r="H84" s="2940"/>
      <c r="I84" s="2940"/>
      <c r="J84" s="2940"/>
      <c r="K84" s="2940"/>
      <c r="L84" s="2940"/>
      <c r="M84" s="2940"/>
      <c r="N84" s="2940"/>
      <c r="O84" s="2940"/>
      <c r="P84" s="2940"/>
      <c r="Q84" s="2940"/>
      <c r="R84" s="2940"/>
      <c r="S84" s="2940"/>
      <c r="T84" s="2940"/>
      <c r="U84" s="2940"/>
      <c r="V84" s="2940"/>
      <c r="W84" s="2940"/>
      <c r="X84" s="2940"/>
      <c r="Y84" s="2940"/>
      <c r="Z84" s="2940"/>
      <c r="AA84" s="2940"/>
      <c r="AB84" s="2940"/>
      <c r="AC84" s="2940"/>
      <c r="AD84" s="2940"/>
      <c r="AE84" s="2940"/>
      <c r="AF84" s="2940"/>
      <c r="AG84" s="2940"/>
      <c r="AH84" s="2940"/>
      <c r="AI84" s="2940"/>
      <c r="AJ84" s="2940"/>
      <c r="AK84" s="2940"/>
      <c r="AL84" s="2940"/>
      <c r="AM84" s="2940"/>
      <c r="AN84" s="2940"/>
      <c r="AO84" s="2940"/>
      <c r="AP84" s="2940"/>
      <c r="AQ84" s="2940"/>
      <c r="AR84" s="2940"/>
      <c r="AS84" s="2940"/>
      <c r="AT84" s="2940"/>
    </row>
    <row r="85" spans="1:46" ht="18.75" customHeight="1" x14ac:dyDescent="0.2">
      <c r="A85" s="2940" t="str">
        <f>IF(AH139=0,"-","1.1.3. -Na trećem mjestu po veličini su prihodi evidentirani na kontu "&amp;B139&amp;", od "&amp;TEXT(AH139,"#.## [$KM-141A]")&amp;", što je "&amp;ROUND(AQ139*100,1)&amp;"% ukupnog prihoda. ")</f>
        <v>-</v>
      </c>
      <c r="B85" s="2940"/>
      <c r="C85" s="2940"/>
      <c r="D85" s="2940"/>
      <c r="E85" s="2940"/>
      <c r="F85" s="2940"/>
      <c r="G85" s="2940"/>
      <c r="H85" s="2940"/>
      <c r="I85" s="2940"/>
      <c r="J85" s="2940"/>
      <c r="K85" s="2940"/>
      <c r="L85" s="2940"/>
      <c r="M85" s="2940"/>
      <c r="N85" s="2940"/>
      <c r="O85" s="2940"/>
      <c r="P85" s="2940"/>
      <c r="Q85" s="2940"/>
      <c r="R85" s="2940"/>
      <c r="S85" s="2940"/>
      <c r="T85" s="2940"/>
      <c r="U85" s="2940"/>
      <c r="V85" s="2940"/>
      <c r="W85" s="2940"/>
      <c r="X85" s="2940"/>
      <c r="Y85" s="2940"/>
      <c r="Z85" s="2940"/>
      <c r="AA85" s="2940"/>
      <c r="AB85" s="2940"/>
      <c r="AC85" s="2940"/>
      <c r="AD85" s="2940"/>
      <c r="AE85" s="2940"/>
      <c r="AF85" s="2940"/>
      <c r="AG85" s="2940"/>
      <c r="AH85" s="2940"/>
      <c r="AI85" s="2940"/>
      <c r="AJ85" s="2940"/>
      <c r="AK85" s="2940"/>
      <c r="AL85" s="2940"/>
      <c r="AM85" s="2940"/>
      <c r="AN85" s="2940"/>
      <c r="AO85" s="2940"/>
      <c r="AP85" s="2940"/>
      <c r="AQ85" s="2940"/>
      <c r="AR85" s="2940"/>
      <c r="AS85" s="2940"/>
      <c r="AT85" s="2940"/>
    </row>
    <row r="86" spans="1:46" ht="14.25" customHeight="1" x14ac:dyDescent="0.2">
      <c r="A86" s="2940"/>
      <c r="B86" s="2940"/>
      <c r="C86" s="2940"/>
      <c r="D86" s="2940"/>
      <c r="E86" s="2940"/>
      <c r="F86" s="2940"/>
      <c r="G86" s="2940"/>
      <c r="H86" s="2940"/>
      <c r="I86" s="2940"/>
      <c r="J86" s="2940"/>
      <c r="K86" s="2940"/>
      <c r="L86" s="2940"/>
      <c r="M86" s="2940"/>
      <c r="N86" s="2940"/>
      <c r="O86" s="2940"/>
      <c r="P86" s="2940"/>
      <c r="Q86" s="2940"/>
      <c r="R86" s="2940"/>
      <c r="S86" s="2940"/>
      <c r="T86" s="2940"/>
      <c r="U86" s="2940"/>
      <c r="V86" s="2940"/>
      <c r="W86" s="2940"/>
      <c r="X86" s="2940"/>
      <c r="Y86" s="2940"/>
      <c r="Z86" s="2940"/>
      <c r="AA86" s="2940"/>
      <c r="AB86" s="2940"/>
      <c r="AC86" s="2940"/>
      <c r="AD86" s="2940"/>
      <c r="AE86" s="2940"/>
      <c r="AF86" s="2940"/>
      <c r="AG86" s="2940"/>
      <c r="AH86" s="2940"/>
      <c r="AI86" s="2940"/>
      <c r="AJ86" s="2940"/>
      <c r="AK86" s="2940"/>
      <c r="AL86" s="2940"/>
      <c r="AM86" s="2940"/>
      <c r="AN86" s="2940"/>
      <c r="AO86" s="2940"/>
      <c r="AP86" s="2940"/>
      <c r="AQ86" s="2940"/>
      <c r="AR86" s="2940"/>
      <c r="AS86" s="2940"/>
      <c r="AT86" s="2940"/>
    </row>
    <row r="87" spans="1:46" ht="15" x14ac:dyDescent="0.2">
      <c r="A87" s="2941" t="str">
        <f>IF(Baza!D20=0,"-","U odnosu na isti period prethodne godine, ovaj prihod ima "&amp;Baza!H20&amp;" za "&amp;TEXT(Baza!F20,"#.## [$KM-141A]")&amp;" ili "&amp;ROUND(Baza!G20*100,1)&amp;" %.")</f>
        <v>-</v>
      </c>
      <c r="B87" s="2941"/>
      <c r="C87" s="2941"/>
      <c r="D87" s="2941"/>
      <c r="E87" s="2941"/>
      <c r="F87" s="2941"/>
      <c r="G87" s="2941"/>
      <c r="H87" s="2941"/>
      <c r="I87" s="2941"/>
      <c r="J87" s="2941"/>
      <c r="K87" s="2941"/>
      <c r="L87" s="2941"/>
      <c r="M87" s="2941"/>
      <c r="N87" s="2941"/>
      <c r="O87" s="2941"/>
      <c r="P87" s="2941"/>
      <c r="Q87" s="2941"/>
      <c r="R87" s="2941"/>
      <c r="S87" s="2941"/>
      <c r="T87" s="2941"/>
      <c r="U87" s="2941"/>
      <c r="V87" s="2941"/>
      <c r="W87" s="2941"/>
      <c r="X87" s="2941"/>
      <c r="Y87" s="2941"/>
      <c r="Z87" s="2941"/>
      <c r="AA87" s="2941"/>
      <c r="AB87" s="2941"/>
      <c r="AC87" s="2941"/>
      <c r="AD87" s="2941"/>
      <c r="AE87" s="2941"/>
      <c r="AF87" s="2941"/>
      <c r="AG87" s="2941"/>
      <c r="AH87" s="2941"/>
      <c r="AI87" s="2941"/>
      <c r="AJ87" s="2941"/>
      <c r="AK87" s="2941"/>
      <c r="AL87" s="2941"/>
      <c r="AM87" s="2941"/>
      <c r="AN87" s="2941"/>
      <c r="AO87" s="2941"/>
      <c r="AP87" s="2941"/>
      <c r="AQ87" s="2941"/>
      <c r="AR87" s="2941"/>
      <c r="AS87" s="2941"/>
      <c r="AT87" s="2941"/>
    </row>
    <row r="88" spans="1:46" ht="16.5" customHeight="1" x14ac:dyDescent="0.2">
      <c r="A88" s="2940" t="str">
        <f>IF(AH140=0,"-","1.1.4. -Prihodi iskazani na kontu "&amp;B140&amp;", od "&amp;TEXT(AH140,"#.## [$KM-141A]")&amp;", su "&amp;ROUND(AQ140*100,1)&amp;"% ukupnog prihoda. ")</f>
        <v>-</v>
      </c>
      <c r="B88" s="2940"/>
      <c r="C88" s="2940"/>
      <c r="D88" s="2940"/>
      <c r="E88" s="2940"/>
      <c r="F88" s="2940"/>
      <c r="G88" s="2940"/>
      <c r="H88" s="2940"/>
      <c r="I88" s="2940"/>
      <c r="J88" s="2940"/>
      <c r="K88" s="2940"/>
      <c r="L88" s="2940"/>
      <c r="M88" s="2940"/>
      <c r="N88" s="2940"/>
      <c r="O88" s="2940"/>
      <c r="P88" s="2940"/>
      <c r="Q88" s="2940"/>
      <c r="R88" s="2940"/>
      <c r="S88" s="2940"/>
      <c r="T88" s="2940"/>
      <c r="U88" s="2940"/>
      <c r="V88" s="2940"/>
      <c r="W88" s="2940"/>
      <c r="X88" s="2940"/>
      <c r="Y88" s="2940"/>
      <c r="Z88" s="2940"/>
      <c r="AA88" s="2940"/>
      <c r="AB88" s="2940"/>
      <c r="AC88" s="2940"/>
      <c r="AD88" s="2940"/>
      <c r="AE88" s="2940"/>
      <c r="AF88" s="2940"/>
      <c r="AG88" s="2940"/>
      <c r="AH88" s="2940"/>
      <c r="AI88" s="2940"/>
      <c r="AJ88" s="2940"/>
      <c r="AK88" s="2940"/>
      <c r="AL88" s="2940"/>
      <c r="AM88" s="2940"/>
      <c r="AN88" s="2940"/>
      <c r="AO88" s="2940"/>
      <c r="AP88" s="2940"/>
      <c r="AQ88" s="2940"/>
      <c r="AR88" s="2940"/>
      <c r="AS88" s="2940"/>
      <c r="AT88" s="2940"/>
    </row>
    <row r="89" spans="1:46" ht="15.75" customHeight="1" x14ac:dyDescent="0.2">
      <c r="A89" s="2940"/>
      <c r="B89" s="2940"/>
      <c r="C89" s="2940"/>
      <c r="D89" s="2940"/>
      <c r="E89" s="2940"/>
      <c r="F89" s="2940"/>
      <c r="G89" s="2940"/>
      <c r="H89" s="2940"/>
      <c r="I89" s="2940"/>
      <c r="J89" s="2940"/>
      <c r="K89" s="2940"/>
      <c r="L89" s="2940"/>
      <c r="M89" s="2940"/>
      <c r="N89" s="2940"/>
      <c r="O89" s="2940"/>
      <c r="P89" s="2940"/>
      <c r="Q89" s="2940"/>
      <c r="R89" s="2940"/>
      <c r="S89" s="2940"/>
      <c r="T89" s="2940"/>
      <c r="U89" s="2940"/>
      <c r="V89" s="2940"/>
      <c r="W89" s="2940"/>
      <c r="X89" s="2940"/>
      <c r="Y89" s="2940"/>
      <c r="Z89" s="2940"/>
      <c r="AA89" s="2940"/>
      <c r="AB89" s="2940"/>
      <c r="AC89" s="2940"/>
      <c r="AD89" s="2940"/>
      <c r="AE89" s="2940"/>
      <c r="AF89" s="2940"/>
      <c r="AG89" s="2940"/>
      <c r="AH89" s="2940"/>
      <c r="AI89" s="2940"/>
      <c r="AJ89" s="2940"/>
      <c r="AK89" s="2940"/>
      <c r="AL89" s="2940"/>
      <c r="AM89" s="2940"/>
      <c r="AN89" s="2940"/>
      <c r="AO89" s="2940"/>
      <c r="AP89" s="2940"/>
      <c r="AQ89" s="2940"/>
      <c r="AR89" s="2940"/>
      <c r="AS89" s="2940"/>
      <c r="AT89" s="2940"/>
    </row>
    <row r="90" spans="1:46" ht="15" x14ac:dyDescent="0.2">
      <c r="A90" s="2941" t="str">
        <f>IF(Baza!D21=0,"-","U odnosu na isti period prethodne godine, ovaj prihod ima "&amp;Baza!H21&amp;" za "&amp;TEXT(Baza!F21,"#.## [$KM-141A]")&amp;" ili "&amp;ROUND(Baza!G21*100,1)&amp;" %.")</f>
        <v>-</v>
      </c>
      <c r="B90" s="2941"/>
      <c r="C90" s="2941"/>
      <c r="D90" s="2941"/>
      <c r="E90" s="2941"/>
      <c r="F90" s="2941"/>
      <c r="G90" s="2941"/>
      <c r="H90" s="2941"/>
      <c r="I90" s="2941"/>
      <c r="J90" s="2941"/>
      <c r="K90" s="2941"/>
      <c r="L90" s="2941"/>
      <c r="M90" s="2941"/>
      <c r="N90" s="2941"/>
      <c r="O90" s="2941"/>
      <c r="P90" s="2941"/>
      <c r="Q90" s="2941"/>
      <c r="R90" s="2941"/>
      <c r="S90" s="2941"/>
      <c r="T90" s="2941"/>
      <c r="U90" s="2941"/>
      <c r="V90" s="2941"/>
      <c r="W90" s="2941"/>
      <c r="X90" s="2941"/>
      <c r="Y90" s="2941"/>
      <c r="Z90" s="2941"/>
      <c r="AA90" s="2941"/>
      <c r="AB90" s="2941"/>
      <c r="AC90" s="2941"/>
      <c r="AD90" s="2941"/>
      <c r="AE90" s="2941"/>
      <c r="AF90" s="2941"/>
      <c r="AG90" s="2941"/>
      <c r="AH90" s="2941"/>
      <c r="AI90" s="2941"/>
      <c r="AJ90" s="2941"/>
      <c r="AK90" s="2941"/>
      <c r="AL90" s="2941"/>
      <c r="AM90" s="2941"/>
      <c r="AN90" s="2941"/>
      <c r="AO90" s="2941"/>
      <c r="AP90" s="2941"/>
      <c r="AQ90" s="2941"/>
      <c r="AR90" s="2941"/>
      <c r="AS90" s="2941"/>
      <c r="AT90" s="2941"/>
    </row>
    <row r="91" spans="1:46" ht="15" x14ac:dyDescent="0.2">
      <c r="A91" s="418"/>
      <c r="B91" s="418"/>
      <c r="C91" s="418"/>
      <c r="D91" s="418"/>
      <c r="E91" s="418"/>
      <c r="F91" s="418"/>
      <c r="G91" s="418"/>
      <c r="H91" s="418"/>
      <c r="I91" s="418"/>
      <c r="J91" s="418"/>
      <c r="K91" s="418"/>
      <c r="L91" s="418"/>
      <c r="M91" s="418"/>
      <c r="N91" s="418"/>
      <c r="O91" s="418"/>
      <c r="P91" s="418"/>
      <c r="Q91" s="418"/>
      <c r="R91" s="418"/>
      <c r="S91" s="418"/>
      <c r="T91" s="418"/>
      <c r="U91" s="418"/>
      <c r="V91" s="418"/>
      <c r="W91" s="418"/>
      <c r="X91" s="418"/>
      <c r="Y91" s="418"/>
      <c r="Z91" s="418"/>
      <c r="AA91" s="418"/>
      <c r="AB91" s="418"/>
      <c r="AC91" s="418"/>
      <c r="AD91" s="418"/>
      <c r="AE91" s="418"/>
      <c r="AF91" s="418"/>
      <c r="AG91" s="418"/>
      <c r="AH91" s="418"/>
      <c r="AI91" s="418"/>
      <c r="AJ91" s="418"/>
      <c r="AK91" s="418"/>
      <c r="AL91" s="418"/>
      <c r="AM91" s="418"/>
      <c r="AN91" s="418"/>
      <c r="AO91" s="418"/>
      <c r="AP91" s="418"/>
      <c r="AQ91" s="418"/>
      <c r="AR91" s="418"/>
      <c r="AS91" s="418"/>
      <c r="AT91" s="418"/>
    </row>
    <row r="92" spans="1:46" ht="15" x14ac:dyDescent="0.2">
      <c r="A92" s="418"/>
      <c r="B92" s="418"/>
      <c r="C92" s="418"/>
      <c r="D92" s="418"/>
      <c r="E92" s="418"/>
      <c r="F92" s="418"/>
      <c r="G92" s="418"/>
      <c r="H92" s="418"/>
      <c r="I92" s="418"/>
      <c r="J92" s="418"/>
      <c r="K92" s="418"/>
      <c r="L92" s="418"/>
      <c r="M92" s="418"/>
      <c r="N92" s="418"/>
      <c r="O92" s="418"/>
      <c r="P92" s="418"/>
      <c r="Q92" s="418"/>
      <c r="R92" s="418"/>
      <c r="S92" s="418"/>
      <c r="T92" s="418"/>
      <c r="U92" s="418"/>
      <c r="V92" s="418"/>
      <c r="W92" s="418"/>
      <c r="X92" s="418"/>
      <c r="Y92" s="418"/>
      <c r="Z92" s="418"/>
      <c r="AA92" s="418"/>
      <c r="AB92" s="418"/>
      <c r="AC92" s="418"/>
      <c r="AD92" s="418"/>
      <c r="AE92" s="418"/>
      <c r="AF92" s="418"/>
      <c r="AG92" s="418"/>
      <c r="AH92" s="418"/>
      <c r="AI92" s="418"/>
      <c r="AJ92" s="418"/>
      <c r="AK92" s="418"/>
      <c r="AL92" s="418"/>
      <c r="AM92" s="418"/>
      <c r="AN92" s="418"/>
      <c r="AO92" s="418"/>
      <c r="AP92" s="418"/>
      <c r="AQ92" s="418"/>
      <c r="AR92" s="418"/>
      <c r="AS92" s="418"/>
      <c r="AT92" s="418"/>
    </row>
    <row r="94" spans="1:46" ht="15.75" x14ac:dyDescent="0.25">
      <c r="A94" s="301" t="s">
        <v>110</v>
      </c>
      <c r="B94" s="2956"/>
      <c r="C94" s="2956"/>
      <c r="D94" s="2956"/>
      <c r="E94" s="2956"/>
      <c r="F94" s="2956"/>
      <c r="G94" s="2956"/>
      <c r="H94" s="2956"/>
      <c r="I94" s="2956"/>
      <c r="J94" s="2956"/>
      <c r="K94" s="2956"/>
      <c r="L94" s="2956"/>
      <c r="M94" s="2956"/>
      <c r="N94" s="2956"/>
      <c r="O94" s="2956"/>
      <c r="P94" s="2956"/>
      <c r="Q94" s="2956"/>
      <c r="R94" s="2915" t="str">
        <f ca="1">UnosPod!F6&amp;UnosPod!G6&amp;"."&amp;UnosPod!H6&amp;UnosPod!I6&amp;".  - "&amp;UnosPod!M6&amp;UnosPod!N6&amp;"."&amp;UnosPod!O6&amp;UnosPod!P6&amp;"."&amp;PoslGod</f>
        <v>01.01.  - 31.12.2018</v>
      </c>
      <c r="S94" s="2915"/>
      <c r="T94" s="2915"/>
      <c r="U94" s="2915"/>
      <c r="V94" s="2915"/>
      <c r="W94" s="2915"/>
      <c r="X94" s="2915"/>
      <c r="Y94" s="2915"/>
      <c r="Z94" s="2915"/>
      <c r="AA94" s="2915"/>
      <c r="AB94" s="2915"/>
      <c r="AC94" s="2915"/>
      <c r="AD94" s="2915" t="str">
        <f ca="1">UnosPod!F6&amp;UnosPod!G6&amp;"."&amp;UnosPod!H6&amp;UnosPod!I6&amp;".  - "&amp;UnosPod!M6&amp;UnosPod!N6&amp;"."&amp;UnosPod!O6&amp;UnosPod!P6&amp;"."&amp;PoslGod-1</f>
        <v>01.01.  - 31.12.2017</v>
      </c>
      <c r="AE94" s="2915"/>
      <c r="AF94" s="2915"/>
      <c r="AG94" s="2915"/>
      <c r="AH94" s="2915"/>
      <c r="AI94" s="2915"/>
      <c r="AJ94" s="2915"/>
      <c r="AK94" s="2915"/>
      <c r="AL94" s="2915"/>
      <c r="AM94" s="2915"/>
      <c r="AN94" s="2915"/>
      <c r="AO94" s="2915"/>
      <c r="AP94" s="2916" t="s">
        <v>105</v>
      </c>
      <c r="AQ94" s="2916"/>
      <c r="AR94" s="2916"/>
      <c r="AS94" s="2916"/>
      <c r="AT94" s="2917"/>
    </row>
    <row r="95" spans="1:46" x14ac:dyDescent="0.2">
      <c r="A95" s="302" t="s">
        <v>200</v>
      </c>
      <c r="B95" s="2918" t="s">
        <v>107</v>
      </c>
      <c r="C95" s="2918"/>
      <c r="D95" s="2918"/>
      <c r="E95" s="2918"/>
      <c r="F95" s="2918"/>
      <c r="G95" s="2918"/>
      <c r="H95" s="2918"/>
      <c r="I95" s="2918"/>
      <c r="J95" s="2918"/>
      <c r="K95" s="2918"/>
      <c r="L95" s="2918"/>
      <c r="M95" s="2918"/>
      <c r="N95" s="2918"/>
      <c r="O95" s="2918"/>
      <c r="P95" s="2918"/>
      <c r="Q95" s="2918"/>
      <c r="R95" s="2919" t="s">
        <v>31</v>
      </c>
      <c r="S95" s="2919"/>
      <c r="T95" s="2919"/>
      <c r="U95" s="2919"/>
      <c r="V95" s="2919"/>
      <c r="W95" s="2919"/>
      <c r="X95" s="2919"/>
      <c r="Y95" s="2919"/>
      <c r="Z95" s="2920" t="s">
        <v>138</v>
      </c>
      <c r="AA95" s="2920"/>
      <c r="AB95" s="2920"/>
      <c r="AC95" s="2920"/>
      <c r="AD95" s="2919" t="s">
        <v>31</v>
      </c>
      <c r="AE95" s="2919"/>
      <c r="AF95" s="2919"/>
      <c r="AG95" s="2919"/>
      <c r="AH95" s="2919"/>
      <c r="AI95" s="2919"/>
      <c r="AJ95" s="2919"/>
      <c r="AK95" s="2919"/>
      <c r="AL95" s="2920" t="s">
        <v>138</v>
      </c>
      <c r="AM95" s="2920"/>
      <c r="AN95" s="2920"/>
      <c r="AO95" s="2920"/>
      <c r="AP95" s="2921" t="s">
        <v>106</v>
      </c>
      <c r="AQ95" s="2921"/>
      <c r="AR95" s="2921"/>
      <c r="AS95" s="2921"/>
      <c r="AT95" s="2922"/>
    </row>
    <row r="96" spans="1:46" x14ac:dyDescent="0.2">
      <c r="A96" s="303">
        <v>0</v>
      </c>
      <c r="B96" s="2912">
        <v>1</v>
      </c>
      <c r="C96" s="2912"/>
      <c r="D96" s="2912"/>
      <c r="E96" s="2912"/>
      <c r="F96" s="2912"/>
      <c r="G96" s="2912"/>
      <c r="H96" s="2912"/>
      <c r="I96" s="2912"/>
      <c r="J96" s="2912"/>
      <c r="K96" s="2912"/>
      <c r="L96" s="2912"/>
      <c r="M96" s="2912"/>
      <c r="N96" s="2912"/>
      <c r="O96" s="2912"/>
      <c r="P96" s="2912"/>
      <c r="Q96" s="2912"/>
      <c r="R96" s="2913">
        <v>2</v>
      </c>
      <c r="S96" s="2913"/>
      <c r="T96" s="2913"/>
      <c r="U96" s="2913"/>
      <c r="V96" s="2913"/>
      <c r="W96" s="2913"/>
      <c r="X96" s="2913"/>
      <c r="Y96" s="2913"/>
      <c r="Z96" s="2913">
        <v>3</v>
      </c>
      <c r="AA96" s="2913"/>
      <c r="AB96" s="2913"/>
      <c r="AC96" s="2913"/>
      <c r="AD96" s="2913">
        <v>4</v>
      </c>
      <c r="AE96" s="2913"/>
      <c r="AF96" s="2913"/>
      <c r="AG96" s="2913"/>
      <c r="AH96" s="2913"/>
      <c r="AI96" s="2913"/>
      <c r="AJ96" s="2913"/>
      <c r="AK96" s="2913"/>
      <c r="AL96" s="2913">
        <v>5</v>
      </c>
      <c r="AM96" s="2913"/>
      <c r="AN96" s="2913"/>
      <c r="AO96" s="2913"/>
      <c r="AP96" s="2913">
        <v>6</v>
      </c>
      <c r="AQ96" s="2913"/>
      <c r="AR96" s="2913"/>
      <c r="AS96" s="2913"/>
      <c r="AT96" s="2914"/>
    </row>
    <row r="97" spans="1:46" ht="21" customHeight="1" x14ac:dyDescent="0.25">
      <c r="A97" s="304">
        <v>1</v>
      </c>
      <c r="B97" s="305" t="s">
        <v>513</v>
      </c>
      <c r="C97" s="306"/>
      <c r="D97" s="306"/>
      <c r="E97" s="306"/>
      <c r="F97" s="306"/>
      <c r="G97" s="306"/>
      <c r="H97" s="306"/>
      <c r="I97" s="306"/>
      <c r="J97" s="306"/>
      <c r="K97" s="307"/>
      <c r="L97" s="307"/>
      <c r="M97" s="307"/>
      <c r="N97" s="307"/>
      <c r="O97" s="307"/>
      <c r="P97" s="3063"/>
      <c r="Q97" s="3064"/>
      <c r="R97" s="3065">
        <f>B.Uspjeha!AT17</f>
        <v>0</v>
      </c>
      <c r="S97" s="3065"/>
      <c r="T97" s="3065"/>
      <c r="U97" s="3065"/>
      <c r="V97" s="3065"/>
      <c r="W97" s="3065"/>
      <c r="X97" s="3065"/>
      <c r="Y97" s="3065"/>
      <c r="Z97" s="3055" t="str">
        <f>IFERROR(R97/$R$100,"-")</f>
        <v>-</v>
      </c>
      <c r="AA97" s="3055"/>
      <c r="AB97" s="3055"/>
      <c r="AC97" s="3055"/>
      <c r="AD97" s="3065">
        <f>B.Uspjeha!BA17</f>
        <v>0</v>
      </c>
      <c r="AE97" s="3065"/>
      <c r="AF97" s="3065"/>
      <c r="AG97" s="3065"/>
      <c r="AH97" s="3065"/>
      <c r="AI97" s="3065"/>
      <c r="AJ97" s="3065"/>
      <c r="AK97" s="3065"/>
      <c r="AL97" s="3066" t="str">
        <f>IFERROR(AD97/$AD$100,"-")</f>
        <v>-</v>
      </c>
      <c r="AM97" s="3066"/>
      <c r="AN97" s="3066"/>
      <c r="AO97" s="3066"/>
      <c r="AP97" s="3067">
        <f>IF(R97/(AD97+0.00001)*100&gt;10000,0,R97/(AD97+0.00001)*100)</f>
        <v>0</v>
      </c>
      <c r="AQ97" s="3067"/>
      <c r="AR97" s="3067"/>
      <c r="AS97" s="3067"/>
      <c r="AT97" s="3068"/>
    </row>
    <row r="98" spans="1:46" ht="21" customHeight="1" x14ac:dyDescent="0.25">
      <c r="A98" s="308">
        <v>2</v>
      </c>
      <c r="B98" s="309" t="s">
        <v>16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310"/>
      <c r="N98" s="310"/>
      <c r="O98" s="310"/>
      <c r="P98" s="3059"/>
      <c r="Q98" s="3060"/>
      <c r="R98" s="3061">
        <f>B.Uspjeha!AT55</f>
        <v>0</v>
      </c>
      <c r="S98" s="3061"/>
      <c r="T98" s="3061"/>
      <c r="U98" s="3061"/>
      <c r="V98" s="3061"/>
      <c r="W98" s="3061"/>
      <c r="X98" s="3061"/>
      <c r="Y98" s="3061"/>
      <c r="Z98" s="3055" t="str">
        <f>IFERROR(R98/$R$100,"-")</f>
        <v>-</v>
      </c>
      <c r="AA98" s="3055"/>
      <c r="AB98" s="3055"/>
      <c r="AC98" s="3055"/>
      <c r="AD98" s="3061">
        <f>B.Uspjeha!BA55</f>
        <v>0</v>
      </c>
      <c r="AE98" s="3061"/>
      <c r="AF98" s="3061"/>
      <c r="AG98" s="3061"/>
      <c r="AH98" s="3061"/>
      <c r="AI98" s="3061"/>
      <c r="AJ98" s="3061"/>
      <c r="AK98" s="3061"/>
      <c r="AL98" s="3062" t="str">
        <f>IFERROR(AD98/$AD$100,"-")</f>
        <v>-</v>
      </c>
      <c r="AM98" s="3062"/>
      <c r="AN98" s="3062"/>
      <c r="AO98" s="3062"/>
      <c r="AP98" s="3050">
        <f>IF(R98/(AD98+0.00001)*100&gt;10000,0,R98/(AD98+0.00001)*100)</f>
        <v>0</v>
      </c>
      <c r="AQ98" s="3050"/>
      <c r="AR98" s="3050"/>
      <c r="AS98" s="3050"/>
      <c r="AT98" s="3051"/>
    </row>
    <row r="99" spans="1:46" ht="21" customHeight="1" x14ac:dyDescent="0.25">
      <c r="A99" s="311">
        <v>3</v>
      </c>
      <c r="B99" s="44" t="s">
        <v>17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312"/>
      <c r="N99" s="312"/>
      <c r="O99" s="312"/>
      <c r="P99" s="3052"/>
      <c r="Q99" s="3053"/>
      <c r="R99" s="3054">
        <f>B.Uspjeha!AT71+B.Uspjeha!AT104</f>
        <v>0</v>
      </c>
      <c r="S99" s="3054"/>
      <c r="T99" s="3054"/>
      <c r="U99" s="3054"/>
      <c r="V99" s="3054"/>
      <c r="W99" s="3054"/>
      <c r="X99" s="3054"/>
      <c r="Y99" s="3054"/>
      <c r="Z99" s="3055" t="str">
        <f>IFERROR(R99/$R$100,"-")</f>
        <v>-</v>
      </c>
      <c r="AA99" s="3055"/>
      <c r="AB99" s="3055"/>
      <c r="AC99" s="3055"/>
      <c r="AD99" s="3054">
        <f>B.Uspjeha!BA71+B.Uspjeha!BA104</f>
        <v>0</v>
      </c>
      <c r="AE99" s="3054"/>
      <c r="AF99" s="3054"/>
      <c r="AG99" s="3054"/>
      <c r="AH99" s="3054"/>
      <c r="AI99" s="3054"/>
      <c r="AJ99" s="3054"/>
      <c r="AK99" s="3054"/>
      <c r="AL99" s="3056" t="str">
        <f>IFERROR(AD99/$AD$100,"-")</f>
        <v>-</v>
      </c>
      <c r="AM99" s="3056"/>
      <c r="AN99" s="3056"/>
      <c r="AO99" s="3056"/>
      <c r="AP99" s="3057">
        <f>IF(R99/(AD99+0.00001)*100&gt;10000,0,R99/(AD99+0.00001)*100)</f>
        <v>0</v>
      </c>
      <c r="AQ99" s="3057"/>
      <c r="AR99" s="3057"/>
      <c r="AS99" s="3057"/>
      <c r="AT99" s="3058"/>
    </row>
    <row r="100" spans="1:46" ht="21" customHeight="1" x14ac:dyDescent="0.25">
      <c r="A100" s="313">
        <v>4</v>
      </c>
      <c r="B100" s="314" t="s">
        <v>104</v>
      </c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6"/>
      <c r="N100" s="316"/>
      <c r="O100" s="316"/>
      <c r="P100" s="316"/>
      <c r="Q100" s="317"/>
      <c r="R100" s="3037">
        <f>SUM(R97:Y99)</f>
        <v>0</v>
      </c>
      <c r="S100" s="3037"/>
      <c r="T100" s="3037"/>
      <c r="U100" s="3037"/>
      <c r="V100" s="3037"/>
      <c r="W100" s="3037"/>
      <c r="X100" s="3037"/>
      <c r="Y100" s="3037"/>
      <c r="Z100" s="3038" t="str">
        <f>IFERROR(R97/$R$100,"-")</f>
        <v>-</v>
      </c>
      <c r="AA100" s="3038"/>
      <c r="AB100" s="3038"/>
      <c r="AC100" s="3038"/>
      <c r="AD100" s="3037">
        <f>SUM(AD97:AK99)</f>
        <v>0</v>
      </c>
      <c r="AE100" s="3037"/>
      <c r="AF100" s="3037"/>
      <c r="AG100" s="3037"/>
      <c r="AH100" s="3037"/>
      <c r="AI100" s="3037"/>
      <c r="AJ100" s="3037"/>
      <c r="AK100" s="3037"/>
      <c r="AL100" s="3039" t="str">
        <f>IFERROR(AD100/$AD$100,"-")</f>
        <v>-</v>
      </c>
      <c r="AM100" s="3039"/>
      <c r="AN100" s="3039"/>
      <c r="AO100" s="3039"/>
      <c r="AP100" s="3040">
        <f>IF(R100/(AD100+0.00001)*100&gt;10000,0,R100/(AD100+0.00001)*100)</f>
        <v>0</v>
      </c>
      <c r="AQ100" s="3040"/>
      <c r="AR100" s="3040"/>
      <c r="AS100" s="3040"/>
      <c r="AT100" s="3041"/>
    </row>
    <row r="101" spans="1:46" ht="15.75" x14ac:dyDescent="0.25">
      <c r="A101" s="14"/>
      <c r="B101" s="14"/>
      <c r="C101" s="14"/>
      <c r="D101" s="1"/>
      <c r="E101" s="1"/>
      <c r="F101" s="1"/>
      <c r="G101" s="1"/>
      <c r="H101" s="1"/>
      <c r="I101" s="1"/>
      <c r="J101" s="1"/>
      <c r="K101" s="1"/>
      <c r="L101" s="1"/>
      <c r="R101" s="2942">
        <f>IF(R100-AD100&lt;0,0,R100-AD100)</f>
        <v>0</v>
      </c>
      <c r="S101" s="2942"/>
      <c r="T101" s="2942"/>
      <c r="U101" s="2942"/>
      <c r="V101" s="2942"/>
      <c r="W101" s="2942"/>
      <c r="X101" s="2942"/>
      <c r="Y101" s="2942"/>
      <c r="Z101" s="277"/>
      <c r="AA101" s="277"/>
      <c r="AB101" s="277"/>
      <c r="AC101" s="277"/>
      <c r="AD101" s="2942">
        <f>IF(AD100-R100&lt;0,0,AD100-R100)</f>
        <v>0</v>
      </c>
      <c r="AE101" s="2942"/>
      <c r="AF101" s="2942"/>
      <c r="AG101" s="2942"/>
      <c r="AH101" s="2942"/>
      <c r="AI101" s="2942"/>
      <c r="AJ101" s="2942"/>
      <c r="AK101" s="2942"/>
      <c r="AP101" s="371" t="str">
        <f>IF(AP100&gt;100,"POVEĆANJE","SMANJENJE")</f>
        <v>SMANJENJE</v>
      </c>
      <c r="AQ101" s="372"/>
      <c r="AR101" s="373"/>
      <c r="AS101" s="373"/>
      <c r="AT101" s="373"/>
    </row>
    <row r="102" spans="1:46" ht="15.75" x14ac:dyDescent="0.25">
      <c r="A102" s="14"/>
      <c r="B102" s="14"/>
      <c r="C102" s="14"/>
      <c r="D102" s="1"/>
      <c r="E102" s="1"/>
      <c r="F102" s="1"/>
      <c r="G102" s="1"/>
      <c r="H102" s="1"/>
      <c r="I102" s="1"/>
      <c r="J102" s="1"/>
      <c r="K102" s="1"/>
      <c r="L102" s="1"/>
      <c r="AP102" s="3049">
        <f>ROUND(IF(AP100&gt;100,AP100-100,100-AP100),1)</f>
        <v>100</v>
      </c>
      <c r="AQ102" s="3049"/>
      <c r="AR102" s="3049"/>
      <c r="AS102" s="3049"/>
      <c r="AT102" s="3049"/>
    </row>
    <row r="103" spans="1:46" ht="15.75" x14ac:dyDescent="0.25">
      <c r="A103" s="14"/>
      <c r="B103" s="14"/>
      <c r="C103" s="14"/>
      <c r="D103" s="1"/>
      <c r="E103" s="1"/>
      <c r="F103" s="1"/>
      <c r="G103" s="1"/>
      <c r="H103" s="1"/>
      <c r="I103" s="1"/>
      <c r="J103" s="1"/>
      <c r="K103" s="1"/>
      <c r="L103" s="1"/>
      <c r="AP103" s="419"/>
      <c r="AQ103" s="419"/>
      <c r="AR103" s="419"/>
      <c r="AS103" s="419"/>
      <c r="AT103" s="419"/>
    </row>
    <row r="104" spans="1:46" ht="15.75" x14ac:dyDescent="0.25">
      <c r="A104" s="14"/>
      <c r="B104" s="14"/>
      <c r="C104" s="14"/>
      <c r="D104" s="1"/>
      <c r="E104" s="1"/>
      <c r="F104" s="1"/>
      <c r="G104" s="1"/>
      <c r="H104" s="1"/>
      <c r="I104" s="1"/>
      <c r="J104" s="1"/>
      <c r="K104" s="1"/>
      <c r="L104" s="1"/>
      <c r="AP104" s="419"/>
      <c r="AQ104" s="419"/>
      <c r="AR104" s="419"/>
      <c r="AS104" s="419"/>
      <c r="AT104" s="419"/>
    </row>
    <row r="105" spans="1:46" ht="15.75" x14ac:dyDescent="0.25">
      <c r="A105" s="7" t="str">
        <f ca="1">"Uporedni pregled ukupnog prihoda "&amp;PoslGod&amp;" i "&amp;PoslGod-1&amp;".g."</f>
        <v>Uporedni pregled ukupnog prihoda 2018 i 2017.g.</v>
      </c>
      <c r="B105" s="14"/>
      <c r="C105" s="14"/>
      <c r="D105" s="1"/>
      <c r="E105" s="1"/>
      <c r="F105" s="1"/>
      <c r="G105" s="1"/>
      <c r="H105" s="1"/>
      <c r="I105" s="1"/>
      <c r="J105" s="1"/>
      <c r="K105" s="1"/>
      <c r="L105" s="1"/>
      <c r="X105" s="13" t="str">
        <f ca="1">"Pregled strukture ukupnih prihoda "&amp;PoslGod&amp;".godine"</f>
        <v>Pregled strukture ukupnih prihoda 2018.godine</v>
      </c>
      <c r="Y105" s="7"/>
      <c r="Z105" s="7"/>
    </row>
    <row r="106" spans="1:46" ht="15.75" x14ac:dyDescent="0.25">
      <c r="A106" s="14"/>
      <c r="B106" s="14"/>
      <c r="C106" s="14"/>
      <c r="D106" s="1"/>
      <c r="E106" s="1"/>
      <c r="F106" s="1"/>
      <c r="G106" s="1"/>
      <c r="H106" s="1"/>
      <c r="I106" s="1"/>
      <c r="J106" s="1"/>
      <c r="K106" s="1"/>
      <c r="L106" s="1"/>
    </row>
    <row r="107" spans="1:46" ht="15.75" x14ac:dyDescent="0.25">
      <c r="A107" s="14"/>
      <c r="B107" s="14"/>
      <c r="C107" s="14"/>
      <c r="D107" s="1"/>
      <c r="E107" s="1"/>
      <c r="F107" s="1"/>
      <c r="G107" s="1"/>
      <c r="H107" s="1"/>
      <c r="I107" s="1"/>
      <c r="J107" s="1"/>
      <c r="K107" s="1"/>
      <c r="L107" s="1"/>
      <c r="AJ107">
        <f ca="1">PoslGod</f>
        <v>2018</v>
      </c>
      <c r="AK107">
        <f ca="1">PoslGod-1</f>
        <v>2017</v>
      </c>
    </row>
    <row r="108" spans="1:46" ht="15.75" x14ac:dyDescent="0.25">
      <c r="A108" s="14"/>
      <c r="B108" s="14"/>
      <c r="C108" s="14"/>
      <c r="D108" s="1"/>
      <c r="E108" s="1"/>
      <c r="F108" s="1"/>
      <c r="G108" s="1"/>
      <c r="H108" s="1"/>
      <c r="I108" s="1"/>
      <c r="J108" s="1"/>
      <c r="K108" s="1"/>
      <c r="L108" s="1"/>
      <c r="AI108" t="s">
        <v>1180</v>
      </c>
      <c r="AJ108" s="24">
        <f>R100</f>
        <v>0</v>
      </c>
      <c r="AK108" s="24">
        <f>AD100</f>
        <v>0</v>
      </c>
    </row>
    <row r="109" spans="1:46" ht="15.75" x14ac:dyDescent="0.25">
      <c r="A109" s="14"/>
      <c r="B109" s="14"/>
      <c r="C109" s="14"/>
      <c r="D109" s="1"/>
      <c r="E109" s="1"/>
      <c r="F109" s="1"/>
      <c r="G109" s="1"/>
      <c r="H109" s="1"/>
      <c r="I109" s="1"/>
      <c r="J109" s="1"/>
      <c r="K109" s="1"/>
      <c r="L109" s="1"/>
    </row>
    <row r="110" spans="1:46" ht="15.75" x14ac:dyDescent="0.25">
      <c r="A110" s="14"/>
      <c r="B110" s="14"/>
      <c r="C110" s="14"/>
      <c r="D110" s="1"/>
      <c r="E110" s="1"/>
      <c r="F110" s="1"/>
      <c r="G110" s="1"/>
      <c r="H110" s="1"/>
      <c r="I110" s="1"/>
      <c r="J110" s="1"/>
      <c r="K110" s="1"/>
      <c r="L110" s="1"/>
    </row>
    <row r="111" spans="1:46" ht="15.75" x14ac:dyDescent="0.25">
      <c r="A111" s="14"/>
      <c r="B111" s="14"/>
      <c r="C111" s="14"/>
      <c r="D111" s="1"/>
      <c r="E111" s="1"/>
      <c r="F111" s="1"/>
      <c r="G111" s="1"/>
      <c r="H111" s="1"/>
      <c r="I111" s="1"/>
      <c r="J111" s="1"/>
      <c r="K111" s="1"/>
      <c r="L111" s="1"/>
      <c r="AI111" s="23" t="s">
        <v>1181</v>
      </c>
      <c r="AJ111" s="24">
        <f>R97</f>
        <v>0</v>
      </c>
    </row>
    <row r="112" spans="1:46" ht="15.75" x14ac:dyDescent="0.25">
      <c r="A112" s="14"/>
      <c r="B112" s="14"/>
      <c r="C112" s="14"/>
      <c r="D112" s="1"/>
      <c r="E112" s="1"/>
      <c r="F112" s="1"/>
      <c r="G112" s="1"/>
      <c r="H112" s="1"/>
      <c r="I112" s="1"/>
      <c r="J112" s="1"/>
      <c r="K112" s="1"/>
      <c r="L112" s="1"/>
      <c r="AI112" s="23" t="s">
        <v>1182</v>
      </c>
      <c r="AJ112" s="24">
        <f>R98</f>
        <v>0</v>
      </c>
    </row>
    <row r="113" spans="1:36" ht="15.75" x14ac:dyDescent="0.25">
      <c r="A113" s="14"/>
      <c r="B113" s="14"/>
      <c r="C113" s="14"/>
      <c r="D113" s="1"/>
      <c r="E113" s="1"/>
      <c r="F113" s="1"/>
      <c r="G113" s="1"/>
      <c r="H113" s="1"/>
      <c r="I113" s="1"/>
      <c r="J113" s="1"/>
      <c r="K113" s="1"/>
      <c r="L113" s="1"/>
      <c r="AI113" s="23" t="s">
        <v>1183</v>
      </c>
      <c r="AJ113" s="24">
        <f>R99</f>
        <v>0</v>
      </c>
    </row>
    <row r="114" spans="1:36" ht="15.75" x14ac:dyDescent="0.25">
      <c r="A114" s="14"/>
      <c r="B114" s="14"/>
      <c r="C114" s="14"/>
      <c r="D114" s="1"/>
      <c r="E114" s="1"/>
      <c r="F114" s="1"/>
      <c r="G114" s="1"/>
      <c r="H114" s="1"/>
      <c r="I114" s="1"/>
      <c r="J114" s="1"/>
      <c r="K114" s="1"/>
      <c r="L114" s="1"/>
    </row>
    <row r="115" spans="1:36" ht="15.75" x14ac:dyDescent="0.25">
      <c r="A115" s="14"/>
      <c r="B115" s="14"/>
      <c r="C115" s="14"/>
      <c r="D115" s="1"/>
      <c r="E115" s="1"/>
      <c r="F115" s="1"/>
      <c r="G115" s="1"/>
      <c r="H115" s="1"/>
      <c r="I115" s="1"/>
      <c r="J115" s="1"/>
      <c r="K115" s="1"/>
      <c r="L115" s="1"/>
    </row>
    <row r="116" spans="1:36" ht="15.75" x14ac:dyDescent="0.25">
      <c r="A116" s="14"/>
      <c r="B116" s="14"/>
      <c r="C116" s="14"/>
      <c r="D116" s="1"/>
      <c r="E116" s="1"/>
      <c r="F116" s="1"/>
      <c r="G116" s="1"/>
      <c r="H116" s="1"/>
      <c r="I116" s="1"/>
      <c r="J116" s="1"/>
      <c r="K116" s="1"/>
      <c r="L116" s="1"/>
    </row>
    <row r="117" spans="1:36" ht="15.75" x14ac:dyDescent="0.25">
      <c r="A117" s="14"/>
      <c r="B117" s="14"/>
      <c r="C117" s="14"/>
      <c r="D117" s="1"/>
      <c r="E117" s="1"/>
      <c r="F117" s="1"/>
      <c r="G117" s="1"/>
      <c r="H117" s="1"/>
      <c r="I117" s="1"/>
      <c r="J117" s="1"/>
      <c r="K117" s="1"/>
      <c r="L117" s="1"/>
    </row>
    <row r="118" spans="1:36" ht="15.75" x14ac:dyDescent="0.25">
      <c r="A118" s="14"/>
      <c r="B118" s="14"/>
      <c r="C118" s="14"/>
      <c r="D118" s="1"/>
      <c r="E118" s="1"/>
      <c r="F118" s="1"/>
      <c r="G118" s="1"/>
      <c r="H118" s="1"/>
      <c r="I118" s="1"/>
      <c r="J118" s="1"/>
      <c r="K118" s="1"/>
      <c r="L118" s="1"/>
    </row>
    <row r="119" spans="1:36" ht="15.75" x14ac:dyDescent="0.25">
      <c r="A119" s="14"/>
      <c r="B119" s="14"/>
      <c r="C119" s="14"/>
      <c r="D119" s="1"/>
      <c r="E119" s="1"/>
      <c r="F119" s="1"/>
      <c r="G119" s="1"/>
      <c r="H119" s="1"/>
      <c r="I119" s="1"/>
      <c r="J119" s="1"/>
      <c r="K119" s="1"/>
      <c r="L119" s="1"/>
    </row>
    <row r="132" spans="1:46" ht="15" x14ac:dyDescent="0.2">
      <c r="A132" s="268" t="str">
        <f ca="1">"Pregled ostvarenih prihoda po veličini u periodu "&amp;UnosPod!F6&amp;UnosPod!G6&amp;"."&amp;UnosPod!H6&amp;UnosPod!I6&amp;". - "&amp;UnosPod!M6&amp;UnosPod!N6&amp;"."&amp;UnosPod!O6&amp;UnosPod!P6&amp;"."&amp;PoslGod&amp;".godine"</f>
        <v>Pregled ostvarenih prihoda po veličini u periodu 01.01. - 31.12.2018.godine</v>
      </c>
    </row>
    <row r="134" spans="1:46" ht="18.75" customHeight="1" x14ac:dyDescent="0.25">
      <c r="A134" s="318" t="s">
        <v>110</v>
      </c>
      <c r="B134" s="3042" t="s">
        <v>107</v>
      </c>
      <c r="C134" s="3043"/>
      <c r="D134" s="3043"/>
      <c r="E134" s="3043"/>
      <c r="F134" s="3043"/>
      <c r="G134" s="3043"/>
      <c r="H134" s="3043"/>
      <c r="I134" s="3043"/>
      <c r="J134" s="3043"/>
      <c r="K134" s="3043"/>
      <c r="L134" s="3043"/>
      <c r="M134" s="3043"/>
      <c r="N134" s="3043"/>
      <c r="O134" s="3043"/>
      <c r="P134" s="3043"/>
      <c r="Q134" s="3043"/>
      <c r="R134" s="3043"/>
      <c r="S134" s="3043"/>
      <c r="T134" s="3043"/>
      <c r="U134" s="3043"/>
      <c r="V134" s="3043"/>
      <c r="W134" s="3043"/>
      <c r="X134" s="3043"/>
      <c r="Y134" s="3043"/>
      <c r="Z134" s="3043"/>
      <c r="AA134" s="3043"/>
      <c r="AB134" s="3043"/>
      <c r="AC134" s="3043"/>
      <c r="AD134" s="3043"/>
      <c r="AE134" s="3043"/>
      <c r="AF134" s="3043"/>
      <c r="AG134" s="3044"/>
      <c r="AH134" s="3045" t="str">
        <f ca="1">UnosPod!F6&amp;UnosPod!G6&amp;"."&amp;UnosPod!H6&amp;UnosPod!I6&amp;". - "&amp;UnosPod!M6&amp;UnosPod!N6&amp;"."&amp;UnosPod!O6&amp;UnosPod!P6&amp;"."&amp;PoslGod</f>
        <v>01.01. - 31.12.2018</v>
      </c>
      <c r="AI134" s="3046"/>
      <c r="AJ134" s="3046"/>
      <c r="AK134" s="3046"/>
      <c r="AL134" s="3046"/>
      <c r="AM134" s="3046"/>
      <c r="AN134" s="3046"/>
      <c r="AO134" s="3046"/>
      <c r="AP134" s="3046"/>
      <c r="AQ134" s="3046"/>
      <c r="AR134" s="3046"/>
      <c r="AS134" s="3046"/>
      <c r="AT134" s="3047"/>
    </row>
    <row r="135" spans="1:46" ht="18.75" customHeight="1" x14ac:dyDescent="0.25">
      <c r="A135" s="319" t="s">
        <v>200</v>
      </c>
      <c r="B135" s="3016"/>
      <c r="C135" s="3003"/>
      <c r="D135" s="3003"/>
      <c r="E135" s="3003"/>
      <c r="F135" s="3003"/>
      <c r="G135" s="3003"/>
      <c r="H135" s="3003"/>
      <c r="I135" s="3003"/>
      <c r="J135" s="3003"/>
      <c r="K135" s="3003"/>
      <c r="L135" s="3003"/>
      <c r="M135" s="3003"/>
      <c r="N135" s="3003"/>
      <c r="O135" s="3003"/>
      <c r="P135" s="3003"/>
      <c r="Q135" s="3003"/>
      <c r="R135" s="3003"/>
      <c r="S135" s="3003"/>
      <c r="T135" s="3003"/>
      <c r="U135" s="3003"/>
      <c r="V135" s="3003"/>
      <c r="W135" s="3003"/>
      <c r="X135" s="3003"/>
      <c r="Y135" s="3003"/>
      <c r="Z135" s="3003"/>
      <c r="AA135" s="3003"/>
      <c r="AB135" s="3003"/>
      <c r="AC135" s="3003"/>
      <c r="AD135" s="3003"/>
      <c r="AE135" s="3003"/>
      <c r="AF135" s="3003"/>
      <c r="AG135" s="3004"/>
      <c r="AH135" s="3048" t="s">
        <v>31</v>
      </c>
      <c r="AI135" s="3048"/>
      <c r="AJ135" s="3048"/>
      <c r="AK135" s="3048"/>
      <c r="AL135" s="3048"/>
      <c r="AM135" s="3048"/>
      <c r="AN135" s="3048"/>
      <c r="AO135" s="3048"/>
      <c r="AP135" s="3048"/>
      <c r="AQ135" s="3048" t="s">
        <v>138</v>
      </c>
      <c r="AR135" s="3048"/>
      <c r="AS135" s="3048"/>
      <c r="AT135" s="3048"/>
    </row>
    <row r="136" spans="1:46" ht="15" customHeight="1" x14ac:dyDescent="0.25">
      <c r="A136" s="320">
        <v>0</v>
      </c>
      <c r="B136" s="3035">
        <v>1</v>
      </c>
      <c r="C136" s="3035"/>
      <c r="D136" s="3035"/>
      <c r="E136" s="3035"/>
      <c r="F136" s="3035"/>
      <c r="G136" s="3035"/>
      <c r="H136" s="3035"/>
      <c r="I136" s="3035"/>
      <c r="J136" s="3035"/>
      <c r="K136" s="3035"/>
      <c r="L136" s="3035"/>
      <c r="M136" s="3035"/>
      <c r="N136" s="3035"/>
      <c r="O136" s="3035"/>
      <c r="P136" s="3035"/>
      <c r="Q136" s="3035"/>
      <c r="R136" s="3035"/>
      <c r="S136" s="3035"/>
      <c r="T136" s="3035"/>
      <c r="U136" s="3035"/>
      <c r="V136" s="3035"/>
      <c r="W136" s="3035"/>
      <c r="X136" s="3035"/>
      <c r="Y136" s="3035"/>
      <c r="Z136" s="3035"/>
      <c r="AA136" s="3035"/>
      <c r="AB136" s="3035"/>
      <c r="AC136" s="3035"/>
      <c r="AD136" s="3035"/>
      <c r="AE136" s="3035"/>
      <c r="AF136" s="3035"/>
      <c r="AG136" s="3035"/>
      <c r="AH136" s="3035">
        <v>3</v>
      </c>
      <c r="AI136" s="3035"/>
      <c r="AJ136" s="3035"/>
      <c r="AK136" s="3035"/>
      <c r="AL136" s="3035"/>
      <c r="AM136" s="3035"/>
      <c r="AN136" s="3035"/>
      <c r="AO136" s="3035"/>
      <c r="AP136" s="3035"/>
      <c r="AQ136" s="3035">
        <v>4</v>
      </c>
      <c r="AR136" s="3035"/>
      <c r="AS136" s="3035"/>
      <c r="AT136" s="3035"/>
    </row>
    <row r="137" spans="1:46" ht="19.5" customHeight="1" x14ac:dyDescent="0.25">
      <c r="A137" s="321">
        <v>1</v>
      </c>
      <c r="B137" s="2928" t="str">
        <f>IF(AH137=0,"-",Baza!B18)</f>
        <v>-</v>
      </c>
      <c r="C137" s="2928"/>
      <c r="D137" s="2928"/>
      <c r="E137" s="2928"/>
      <c r="F137" s="2928"/>
      <c r="G137" s="2928"/>
      <c r="H137" s="2928"/>
      <c r="I137" s="2928"/>
      <c r="J137" s="2928"/>
      <c r="K137" s="2928"/>
      <c r="L137" s="2928"/>
      <c r="M137" s="2928"/>
      <c r="N137" s="2928"/>
      <c r="O137" s="2928"/>
      <c r="P137" s="2928"/>
      <c r="Q137" s="2928"/>
      <c r="R137" s="2928"/>
      <c r="S137" s="2928"/>
      <c r="T137" s="2928"/>
      <c r="U137" s="2928"/>
      <c r="V137" s="2928"/>
      <c r="W137" s="2928"/>
      <c r="X137" s="2928"/>
      <c r="Y137" s="2928"/>
      <c r="Z137" s="2928"/>
      <c r="AA137" s="2928"/>
      <c r="AB137" s="2928"/>
      <c r="AC137" s="2928"/>
      <c r="AD137" s="2928"/>
      <c r="AE137" s="2928"/>
      <c r="AF137" s="2928"/>
      <c r="AG137" s="2928"/>
      <c r="AH137" s="2959">
        <f>Baza!C18</f>
        <v>0</v>
      </c>
      <c r="AI137" s="2959"/>
      <c r="AJ137" s="2959"/>
      <c r="AK137" s="2959"/>
      <c r="AL137" s="2959"/>
      <c r="AM137" s="2959"/>
      <c r="AN137" s="2959"/>
      <c r="AO137" s="2959"/>
      <c r="AP137" s="2959"/>
      <c r="AQ137" s="3036" t="str">
        <f>IFERROR(AH137/$AH$143,"-")</f>
        <v>-</v>
      </c>
      <c r="AR137" s="3036"/>
      <c r="AS137" s="3036"/>
      <c r="AT137" s="3036"/>
    </row>
    <row r="138" spans="1:46" ht="19.5" customHeight="1" x14ac:dyDescent="0.25">
      <c r="A138" s="322">
        <v>2</v>
      </c>
      <c r="B138" s="2928" t="str">
        <f>IF(AH138=0,"-",Baza!B19)</f>
        <v>-</v>
      </c>
      <c r="C138" s="2928"/>
      <c r="D138" s="2928"/>
      <c r="E138" s="2928"/>
      <c r="F138" s="2928"/>
      <c r="G138" s="2928"/>
      <c r="H138" s="2928"/>
      <c r="I138" s="2928"/>
      <c r="J138" s="2928"/>
      <c r="K138" s="2928"/>
      <c r="L138" s="2928"/>
      <c r="M138" s="2928"/>
      <c r="N138" s="2928"/>
      <c r="O138" s="2928"/>
      <c r="P138" s="2928"/>
      <c r="Q138" s="2928"/>
      <c r="R138" s="2928"/>
      <c r="S138" s="2928"/>
      <c r="T138" s="2928"/>
      <c r="U138" s="2928"/>
      <c r="V138" s="2928"/>
      <c r="W138" s="2928"/>
      <c r="X138" s="2928"/>
      <c r="Y138" s="2928"/>
      <c r="Z138" s="2928"/>
      <c r="AA138" s="2928"/>
      <c r="AB138" s="2928"/>
      <c r="AC138" s="2928"/>
      <c r="AD138" s="2928"/>
      <c r="AE138" s="2928"/>
      <c r="AF138" s="2928"/>
      <c r="AG138" s="2928"/>
      <c r="AH138" s="2929">
        <f>Baza!C19</f>
        <v>0</v>
      </c>
      <c r="AI138" s="2929"/>
      <c r="AJ138" s="2929"/>
      <c r="AK138" s="2929"/>
      <c r="AL138" s="2929"/>
      <c r="AM138" s="2929"/>
      <c r="AN138" s="2929"/>
      <c r="AO138" s="2929"/>
      <c r="AP138" s="2929"/>
      <c r="AQ138" s="2957" t="str">
        <f>IFERROR(AH138/$AH$143,"-")</f>
        <v>-</v>
      </c>
      <c r="AR138" s="2957"/>
      <c r="AS138" s="2957"/>
      <c r="AT138" s="2957"/>
    </row>
    <row r="139" spans="1:46" ht="19.5" customHeight="1" x14ac:dyDescent="0.25">
      <c r="A139" s="322">
        <v>3</v>
      </c>
      <c r="B139" s="2928" t="str">
        <f>IF(AH139=0,"-",Baza!B20)</f>
        <v>-</v>
      </c>
      <c r="C139" s="2928"/>
      <c r="D139" s="2928"/>
      <c r="E139" s="2928"/>
      <c r="F139" s="2928"/>
      <c r="G139" s="2928"/>
      <c r="H139" s="2928"/>
      <c r="I139" s="2928"/>
      <c r="J139" s="2928"/>
      <c r="K139" s="2928"/>
      <c r="L139" s="2928"/>
      <c r="M139" s="2928"/>
      <c r="N139" s="2928"/>
      <c r="O139" s="2928"/>
      <c r="P139" s="2928"/>
      <c r="Q139" s="2928"/>
      <c r="R139" s="2928"/>
      <c r="S139" s="2928"/>
      <c r="T139" s="2928"/>
      <c r="U139" s="2928"/>
      <c r="V139" s="2928"/>
      <c r="W139" s="2928"/>
      <c r="X139" s="2928"/>
      <c r="Y139" s="2928"/>
      <c r="Z139" s="2928"/>
      <c r="AA139" s="2928"/>
      <c r="AB139" s="2928"/>
      <c r="AC139" s="2928"/>
      <c r="AD139" s="2928"/>
      <c r="AE139" s="2928"/>
      <c r="AF139" s="2928"/>
      <c r="AG139" s="2928"/>
      <c r="AH139" s="2929">
        <f>Baza!C20</f>
        <v>0</v>
      </c>
      <c r="AI139" s="2929"/>
      <c r="AJ139" s="2929"/>
      <c r="AK139" s="2929"/>
      <c r="AL139" s="2929"/>
      <c r="AM139" s="2929"/>
      <c r="AN139" s="2929"/>
      <c r="AO139" s="2929"/>
      <c r="AP139" s="2929"/>
      <c r="AQ139" s="2957" t="str">
        <f t="shared" ref="AQ139:AQ143" si="0">IFERROR(AH139/$AH$143,"-")</f>
        <v>-</v>
      </c>
      <c r="AR139" s="2957"/>
      <c r="AS139" s="2957"/>
      <c r="AT139" s="2957"/>
    </row>
    <row r="140" spans="1:46" ht="19.5" customHeight="1" x14ac:dyDescent="0.25">
      <c r="A140" s="322">
        <v>4</v>
      </c>
      <c r="B140" s="2928" t="str">
        <f>IF(AH140=0,"-",Baza!B21)</f>
        <v>-</v>
      </c>
      <c r="C140" s="2928"/>
      <c r="D140" s="2928"/>
      <c r="E140" s="2928"/>
      <c r="F140" s="2928"/>
      <c r="G140" s="2928"/>
      <c r="H140" s="2928"/>
      <c r="I140" s="2928"/>
      <c r="J140" s="2928"/>
      <c r="K140" s="2928"/>
      <c r="L140" s="2928"/>
      <c r="M140" s="2928"/>
      <c r="N140" s="2928"/>
      <c r="O140" s="2928"/>
      <c r="P140" s="2928"/>
      <c r="Q140" s="2928"/>
      <c r="R140" s="2928"/>
      <c r="S140" s="2928"/>
      <c r="T140" s="2928"/>
      <c r="U140" s="2928"/>
      <c r="V140" s="2928"/>
      <c r="W140" s="2928"/>
      <c r="X140" s="2928"/>
      <c r="Y140" s="2928"/>
      <c r="Z140" s="2928"/>
      <c r="AA140" s="2928"/>
      <c r="AB140" s="2928"/>
      <c r="AC140" s="2928"/>
      <c r="AD140" s="2928"/>
      <c r="AE140" s="2928"/>
      <c r="AF140" s="2928"/>
      <c r="AG140" s="2928"/>
      <c r="AH140" s="2929">
        <f>Baza!C21</f>
        <v>0</v>
      </c>
      <c r="AI140" s="2929"/>
      <c r="AJ140" s="2929"/>
      <c r="AK140" s="2929"/>
      <c r="AL140" s="2929"/>
      <c r="AM140" s="2929"/>
      <c r="AN140" s="2929"/>
      <c r="AO140" s="2929"/>
      <c r="AP140" s="2929"/>
      <c r="AQ140" s="2957" t="str">
        <f t="shared" si="0"/>
        <v>-</v>
      </c>
      <c r="AR140" s="2957"/>
      <c r="AS140" s="2957"/>
      <c r="AT140" s="2957"/>
    </row>
    <row r="141" spans="1:46" ht="19.5" customHeight="1" x14ac:dyDescent="0.25">
      <c r="A141" s="322">
        <v>5</v>
      </c>
      <c r="B141" s="2928" t="str">
        <f>IF(AH141=0,"-",Baza!B22)</f>
        <v>-</v>
      </c>
      <c r="C141" s="2928"/>
      <c r="D141" s="2928"/>
      <c r="E141" s="2928"/>
      <c r="F141" s="2928"/>
      <c r="G141" s="2928"/>
      <c r="H141" s="2928"/>
      <c r="I141" s="2928"/>
      <c r="J141" s="2928"/>
      <c r="K141" s="2928"/>
      <c r="L141" s="2928"/>
      <c r="M141" s="2928"/>
      <c r="N141" s="2928"/>
      <c r="O141" s="2928"/>
      <c r="P141" s="2928"/>
      <c r="Q141" s="2928"/>
      <c r="R141" s="2928"/>
      <c r="S141" s="2928"/>
      <c r="T141" s="2928"/>
      <c r="U141" s="2928"/>
      <c r="V141" s="2928"/>
      <c r="W141" s="2928"/>
      <c r="X141" s="2928"/>
      <c r="Y141" s="2928"/>
      <c r="Z141" s="2928"/>
      <c r="AA141" s="2928"/>
      <c r="AB141" s="2928"/>
      <c r="AC141" s="2928"/>
      <c r="AD141" s="2928"/>
      <c r="AE141" s="2928"/>
      <c r="AF141" s="2928"/>
      <c r="AG141" s="2928"/>
      <c r="AH141" s="2929">
        <f>Baza!C22</f>
        <v>0</v>
      </c>
      <c r="AI141" s="2929"/>
      <c r="AJ141" s="2929"/>
      <c r="AK141" s="2929"/>
      <c r="AL141" s="2929"/>
      <c r="AM141" s="2929"/>
      <c r="AN141" s="2929"/>
      <c r="AO141" s="2929"/>
      <c r="AP141" s="2929"/>
      <c r="AQ141" s="2957" t="str">
        <f t="shared" si="0"/>
        <v>-</v>
      </c>
      <c r="AR141" s="2957"/>
      <c r="AS141" s="2957"/>
      <c r="AT141" s="2957"/>
    </row>
    <row r="142" spans="1:46" ht="19.5" customHeight="1" x14ac:dyDescent="0.25">
      <c r="A142" s="323">
        <v>6</v>
      </c>
      <c r="B142" s="2928" t="str">
        <f>IF(AH142=0,"-",Baza!B23)</f>
        <v>-</v>
      </c>
      <c r="C142" s="2928"/>
      <c r="D142" s="2928"/>
      <c r="E142" s="2928"/>
      <c r="F142" s="2928"/>
      <c r="G142" s="2928"/>
      <c r="H142" s="2928"/>
      <c r="I142" s="2928"/>
      <c r="J142" s="2928"/>
      <c r="K142" s="2928"/>
      <c r="L142" s="2928"/>
      <c r="M142" s="2928"/>
      <c r="N142" s="2928"/>
      <c r="O142" s="2928"/>
      <c r="P142" s="2928"/>
      <c r="Q142" s="2928"/>
      <c r="R142" s="2928"/>
      <c r="S142" s="2928"/>
      <c r="T142" s="2928"/>
      <c r="U142" s="2928"/>
      <c r="V142" s="2928"/>
      <c r="W142" s="2928"/>
      <c r="X142" s="2928"/>
      <c r="Y142" s="2928"/>
      <c r="Z142" s="2928"/>
      <c r="AA142" s="2928"/>
      <c r="AB142" s="2928"/>
      <c r="AC142" s="2928"/>
      <c r="AD142" s="2928"/>
      <c r="AE142" s="2928"/>
      <c r="AF142" s="2928"/>
      <c r="AG142" s="2928"/>
      <c r="AH142" s="2934">
        <f>Baza!C23</f>
        <v>0</v>
      </c>
      <c r="AI142" s="2934"/>
      <c r="AJ142" s="2934"/>
      <c r="AK142" s="2934"/>
      <c r="AL142" s="2934"/>
      <c r="AM142" s="2934"/>
      <c r="AN142" s="2934"/>
      <c r="AO142" s="2934"/>
      <c r="AP142" s="2934"/>
      <c r="AQ142" s="3019" t="str">
        <f t="shared" si="0"/>
        <v>-</v>
      </c>
      <c r="AR142" s="3019"/>
      <c r="AS142" s="3019"/>
      <c r="AT142" s="3019"/>
    </row>
    <row r="143" spans="1:46" ht="19.5" customHeight="1" x14ac:dyDescent="0.25">
      <c r="A143" s="324">
        <v>7</v>
      </c>
      <c r="B143" s="2958" t="s">
        <v>104</v>
      </c>
      <c r="C143" s="2958"/>
      <c r="D143" s="2958"/>
      <c r="E143" s="2958"/>
      <c r="F143" s="2958"/>
      <c r="G143" s="2958"/>
      <c r="H143" s="2958"/>
      <c r="I143" s="2958"/>
      <c r="J143" s="2958"/>
      <c r="K143" s="2958"/>
      <c r="L143" s="2958"/>
      <c r="M143" s="2958"/>
      <c r="N143" s="2958"/>
      <c r="O143" s="2958"/>
      <c r="P143" s="2958"/>
      <c r="Q143" s="2958"/>
      <c r="R143" s="2958"/>
      <c r="S143" s="2958"/>
      <c r="T143" s="2958"/>
      <c r="U143" s="2958"/>
      <c r="V143" s="2958"/>
      <c r="W143" s="2958"/>
      <c r="X143" s="2958"/>
      <c r="Y143" s="2958"/>
      <c r="Z143" s="2958"/>
      <c r="AA143" s="2958"/>
      <c r="AB143" s="2958"/>
      <c r="AC143" s="2958"/>
      <c r="AD143" s="2958"/>
      <c r="AE143" s="2958"/>
      <c r="AF143" s="2958"/>
      <c r="AG143" s="2958"/>
      <c r="AH143" s="2959">
        <f>Baza!C24</f>
        <v>0</v>
      </c>
      <c r="AI143" s="2959"/>
      <c r="AJ143" s="2959"/>
      <c r="AK143" s="2959"/>
      <c r="AL143" s="2959"/>
      <c r="AM143" s="2959"/>
      <c r="AN143" s="2959"/>
      <c r="AO143" s="2959"/>
      <c r="AP143" s="2959"/>
      <c r="AQ143" s="2960" t="str">
        <f t="shared" si="0"/>
        <v>-</v>
      </c>
      <c r="AR143" s="2960"/>
      <c r="AS143" s="2960"/>
      <c r="AT143" s="2960"/>
    </row>
    <row r="146" spans="1:46" ht="19.5" customHeight="1" x14ac:dyDescent="0.25">
      <c r="A146" s="375" t="str">
        <f ca="1">"Grafički prikaz strukture prihoda po veličini u obračunskom periodu "&amp;UnosPod!F6&amp;UnosPod!G6&amp;"."&amp;UnosPod!H6&amp;UnosPod!I6&amp;". - "&amp;UnosPod!M6&amp;UnosPod!N6&amp;"."&amp;UnosPod!O6&amp;UnosPod!P6&amp;"."&amp;PoslGod</f>
        <v>Grafički prikaz strukture prihoda po veličini u obračunskom periodu 01.01. - 31.12.2018</v>
      </c>
      <c r="B146" s="375"/>
      <c r="C146" s="376"/>
      <c r="D146" s="376"/>
      <c r="E146" s="376"/>
      <c r="F146" s="376"/>
      <c r="G146" s="376"/>
      <c r="H146" s="376"/>
      <c r="I146" s="376"/>
      <c r="J146" s="376"/>
      <c r="K146" s="376"/>
      <c r="L146" s="376"/>
      <c r="M146" s="376"/>
      <c r="N146" s="376"/>
      <c r="O146" s="376"/>
      <c r="P146" s="376"/>
      <c r="Q146" s="376"/>
      <c r="R146" s="376"/>
      <c r="S146" s="376"/>
      <c r="T146" s="376"/>
      <c r="U146" s="376"/>
      <c r="V146" s="376"/>
      <c r="W146" s="376"/>
      <c r="X146" s="376"/>
      <c r="Y146" s="376"/>
      <c r="Z146" s="376"/>
      <c r="AA146" s="376"/>
      <c r="AB146" s="376"/>
      <c r="AC146" s="376"/>
      <c r="AD146" s="376"/>
      <c r="AE146" s="376"/>
      <c r="AF146" s="376"/>
      <c r="AG146" s="376"/>
      <c r="AH146" s="377"/>
      <c r="AI146" s="377"/>
      <c r="AJ146" s="377"/>
      <c r="AK146" s="377"/>
      <c r="AL146" s="377"/>
      <c r="AM146" s="377"/>
      <c r="AN146" s="377"/>
      <c r="AO146" s="377"/>
      <c r="AP146" s="377"/>
      <c r="AQ146" s="378"/>
      <c r="AR146" s="378"/>
      <c r="AS146" s="378"/>
      <c r="AT146" s="378"/>
    </row>
    <row r="147" spans="1:46" ht="14.25" x14ac:dyDescent="0.2">
      <c r="A147" s="7"/>
      <c r="B147" s="7"/>
      <c r="C147" s="7"/>
      <c r="E147" s="7"/>
      <c r="F147" s="7"/>
      <c r="G147" s="7"/>
      <c r="H147" s="7"/>
      <c r="I147" s="7"/>
      <c r="J147" s="7"/>
      <c r="K147" s="7"/>
      <c r="L147" s="7"/>
      <c r="M147" s="13"/>
      <c r="N147" s="13"/>
    </row>
    <row r="148" spans="1:46" ht="14.25" x14ac:dyDescent="0.2">
      <c r="A148" s="7"/>
      <c r="B148" s="7"/>
      <c r="C148" s="7"/>
      <c r="E148" s="7"/>
      <c r="F148" s="7"/>
      <c r="G148" s="7"/>
      <c r="H148" s="7"/>
      <c r="I148" s="7"/>
      <c r="J148" s="7"/>
      <c r="K148" s="7"/>
      <c r="L148" s="7"/>
      <c r="M148" s="13"/>
      <c r="N148" s="13"/>
    </row>
    <row r="149" spans="1:46" ht="14.25" x14ac:dyDescent="0.2">
      <c r="A149" s="7"/>
      <c r="B149" s="7"/>
      <c r="C149" s="7"/>
      <c r="E149" s="7"/>
      <c r="F149" s="7"/>
      <c r="G149" s="7"/>
      <c r="H149" s="7"/>
      <c r="I149" s="7"/>
      <c r="J149" s="7"/>
      <c r="K149" s="7"/>
      <c r="L149" s="7"/>
      <c r="M149" s="13"/>
      <c r="N149" s="13"/>
    </row>
    <row r="150" spans="1:46" ht="14.25" x14ac:dyDescent="0.2">
      <c r="A150" s="7"/>
      <c r="B150" s="7"/>
      <c r="C150" s="7"/>
      <c r="E150" s="7"/>
      <c r="F150" s="7"/>
      <c r="G150" s="7"/>
      <c r="H150" s="7"/>
      <c r="I150" s="7"/>
      <c r="J150" s="7"/>
      <c r="K150" s="7"/>
      <c r="L150" s="7"/>
      <c r="M150" s="13"/>
      <c r="N150" s="13"/>
    </row>
    <row r="151" spans="1:46" ht="14.25" x14ac:dyDescent="0.2">
      <c r="A151" s="7"/>
      <c r="B151" s="7"/>
      <c r="C151" s="7"/>
      <c r="E151" s="7"/>
      <c r="F151" s="7"/>
      <c r="G151" s="7"/>
      <c r="H151" s="7"/>
      <c r="I151" s="7"/>
      <c r="J151" s="7"/>
      <c r="K151" s="7"/>
      <c r="L151" s="7"/>
      <c r="M151" s="13"/>
      <c r="N151" s="13"/>
    </row>
    <row r="152" spans="1:46" ht="14.25" x14ac:dyDescent="0.2">
      <c r="A152" s="7"/>
      <c r="B152" s="7"/>
      <c r="C152" s="7"/>
      <c r="E152" s="7"/>
      <c r="F152" s="7"/>
      <c r="G152" s="7"/>
      <c r="H152" s="7"/>
      <c r="I152" s="7"/>
      <c r="J152" s="7"/>
      <c r="K152" s="7"/>
      <c r="L152" s="7"/>
      <c r="M152" s="13"/>
      <c r="N152" s="13"/>
      <c r="AB152" t="str">
        <f t="shared" ref="AB152:AB157" si="1">B137</f>
        <v>-</v>
      </c>
      <c r="AC152" s="24">
        <f t="shared" ref="AC152:AC157" si="2">AH137</f>
        <v>0</v>
      </c>
    </row>
    <row r="153" spans="1:46" ht="14.25" x14ac:dyDescent="0.2">
      <c r="A153" s="7"/>
      <c r="B153" s="7"/>
      <c r="C153" s="7"/>
      <c r="E153" s="7"/>
      <c r="F153" s="7"/>
      <c r="G153" s="7"/>
      <c r="H153" s="7"/>
      <c r="I153" s="7"/>
      <c r="J153" s="7"/>
      <c r="K153" s="7"/>
      <c r="L153" s="7"/>
      <c r="M153" s="13"/>
      <c r="N153" s="13"/>
      <c r="AB153" t="str">
        <f t="shared" si="1"/>
        <v>-</v>
      </c>
      <c r="AC153" s="24">
        <f t="shared" si="2"/>
        <v>0</v>
      </c>
    </row>
    <row r="154" spans="1:46" ht="14.25" x14ac:dyDescent="0.2">
      <c r="A154" s="7"/>
      <c r="B154" s="7"/>
      <c r="C154" s="7"/>
      <c r="E154" s="7"/>
      <c r="F154" s="7"/>
      <c r="G154" s="7"/>
      <c r="H154" s="7"/>
      <c r="I154" s="7"/>
      <c r="J154" s="7"/>
      <c r="K154" s="7"/>
      <c r="L154" s="7"/>
      <c r="M154" s="13"/>
      <c r="N154" s="13"/>
      <c r="AB154" t="str">
        <f t="shared" si="1"/>
        <v>-</v>
      </c>
      <c r="AC154" s="24">
        <f t="shared" si="2"/>
        <v>0</v>
      </c>
    </row>
    <row r="155" spans="1:46" ht="14.25" x14ac:dyDescent="0.2">
      <c r="A155" s="7"/>
      <c r="B155" s="7"/>
      <c r="C155" s="7"/>
      <c r="E155" s="7"/>
      <c r="F155" s="7"/>
      <c r="G155" s="7"/>
      <c r="H155" s="7"/>
      <c r="I155" s="7"/>
      <c r="J155" s="7"/>
      <c r="K155" s="7"/>
      <c r="L155" s="7"/>
      <c r="M155" s="13"/>
      <c r="N155" s="13"/>
      <c r="AB155" t="str">
        <f t="shared" si="1"/>
        <v>-</v>
      </c>
      <c r="AC155" s="24">
        <f t="shared" si="2"/>
        <v>0</v>
      </c>
    </row>
    <row r="156" spans="1:46" ht="14.25" x14ac:dyDescent="0.2">
      <c r="A156" s="7"/>
      <c r="B156" s="7"/>
      <c r="C156" s="7"/>
      <c r="E156" s="7"/>
      <c r="F156" s="7"/>
      <c r="G156" s="7"/>
      <c r="H156" s="7"/>
      <c r="I156" s="7"/>
      <c r="J156" s="7"/>
      <c r="K156" s="7"/>
      <c r="L156" s="7"/>
      <c r="M156" s="13"/>
      <c r="N156" s="13"/>
      <c r="AB156" t="str">
        <f t="shared" si="1"/>
        <v>-</v>
      </c>
      <c r="AC156" s="24">
        <f t="shared" si="2"/>
        <v>0</v>
      </c>
    </row>
    <row r="157" spans="1:46" ht="14.25" x14ac:dyDescent="0.2">
      <c r="A157" s="7"/>
      <c r="B157" s="7"/>
      <c r="C157" s="7"/>
      <c r="E157" s="7"/>
      <c r="F157" s="7"/>
      <c r="G157" s="7"/>
      <c r="H157" s="7"/>
      <c r="I157" s="7"/>
      <c r="J157" s="7"/>
      <c r="K157" s="7"/>
      <c r="L157" s="7"/>
      <c r="M157" s="13"/>
      <c r="N157" s="13"/>
      <c r="AB157" t="str">
        <f t="shared" si="1"/>
        <v>-</v>
      </c>
      <c r="AC157" s="24">
        <f t="shared" si="2"/>
        <v>0</v>
      </c>
    </row>
    <row r="158" spans="1:46" ht="14.25" x14ac:dyDescent="0.2">
      <c r="A158" s="7"/>
      <c r="B158" s="7"/>
      <c r="C158" s="7"/>
      <c r="E158" s="7"/>
      <c r="F158" s="7"/>
      <c r="G158" s="7"/>
      <c r="H158" s="7"/>
      <c r="I158" s="7"/>
      <c r="J158" s="7"/>
      <c r="K158" s="7"/>
      <c r="L158" s="7"/>
      <c r="M158" s="13"/>
      <c r="N158" s="13"/>
    </row>
    <row r="159" spans="1:46" ht="14.25" x14ac:dyDescent="0.2">
      <c r="A159" s="7"/>
      <c r="B159" s="7"/>
      <c r="C159" s="7"/>
      <c r="E159" s="7"/>
      <c r="F159" s="7"/>
      <c r="G159" s="7"/>
      <c r="H159" s="7"/>
      <c r="I159" s="7"/>
      <c r="J159" s="7"/>
      <c r="K159" s="7"/>
      <c r="L159" s="7"/>
      <c r="M159" s="13"/>
      <c r="N159" s="13"/>
    </row>
    <row r="160" spans="1:46" ht="14.25" x14ac:dyDescent="0.2">
      <c r="A160" s="7"/>
      <c r="B160" s="7"/>
      <c r="C160" s="7"/>
      <c r="E160" s="7"/>
      <c r="F160" s="7"/>
      <c r="G160" s="7"/>
      <c r="H160" s="7"/>
      <c r="I160" s="7"/>
      <c r="J160" s="7"/>
      <c r="K160" s="7"/>
      <c r="L160" s="7"/>
      <c r="M160" s="13"/>
      <c r="N160" s="13"/>
    </row>
    <row r="161" spans="1:46" ht="14.25" x14ac:dyDescent="0.2">
      <c r="A161" s="7"/>
      <c r="B161" s="7"/>
      <c r="C161" s="7"/>
      <c r="E161" s="7"/>
      <c r="F161" s="7"/>
      <c r="G161" s="7"/>
      <c r="H161" s="7"/>
      <c r="I161" s="7"/>
      <c r="J161" s="7"/>
      <c r="K161" s="7"/>
      <c r="L161" s="7"/>
      <c r="M161" s="13"/>
      <c r="N161" s="13"/>
    </row>
    <row r="162" spans="1:46" ht="14.25" x14ac:dyDescent="0.2">
      <c r="A162" s="7"/>
      <c r="B162" s="7"/>
      <c r="C162" s="7"/>
      <c r="E162" s="7"/>
      <c r="F162" s="7"/>
      <c r="G162" s="7"/>
      <c r="H162" s="7"/>
      <c r="I162" s="7"/>
      <c r="J162" s="7"/>
      <c r="K162" s="7"/>
      <c r="L162" s="7"/>
      <c r="M162" s="13"/>
      <c r="N162" s="13"/>
    </row>
    <row r="163" spans="1:46" ht="14.25" x14ac:dyDescent="0.2">
      <c r="A163" s="7"/>
      <c r="B163" s="7"/>
      <c r="C163" s="7"/>
      <c r="E163" s="7"/>
      <c r="F163" s="7"/>
      <c r="G163" s="7"/>
      <c r="H163" s="7"/>
      <c r="I163" s="7"/>
      <c r="J163" s="7"/>
      <c r="K163" s="7"/>
      <c r="L163" s="7"/>
      <c r="M163" s="13"/>
      <c r="N163" s="13"/>
    </row>
    <row r="164" spans="1:46" ht="15.75" x14ac:dyDescent="0.25">
      <c r="A164" s="14"/>
      <c r="B164" s="14"/>
      <c r="C164" s="14"/>
      <c r="D164" s="1"/>
      <c r="E164" s="1"/>
      <c r="F164" s="1"/>
      <c r="G164" s="1"/>
      <c r="H164" s="1"/>
      <c r="I164" s="1"/>
      <c r="J164" s="1"/>
      <c r="K164" s="1"/>
      <c r="L164" s="1"/>
    </row>
    <row r="165" spans="1:46" ht="15.75" x14ac:dyDescent="0.25">
      <c r="A165" s="14"/>
      <c r="B165" s="14"/>
      <c r="C165" s="14"/>
      <c r="D165" s="1"/>
      <c r="E165" s="1"/>
      <c r="F165" s="1"/>
      <c r="G165" s="1"/>
      <c r="H165" s="1"/>
      <c r="I165" s="1"/>
      <c r="J165" s="1"/>
      <c r="K165" s="1"/>
      <c r="L165" s="1"/>
    </row>
    <row r="167" spans="1:46" ht="15.75" x14ac:dyDescent="0.25">
      <c r="A167" s="325"/>
      <c r="B167" s="325" t="s">
        <v>1155</v>
      </c>
      <c r="C167" s="268"/>
      <c r="D167" s="53"/>
      <c r="E167" s="53"/>
      <c r="F167" s="53"/>
      <c r="G167" s="53"/>
    </row>
    <row r="168" spans="1:46" s="268" customFormat="1" ht="22.5" customHeight="1" x14ac:dyDescent="0.2">
      <c r="A168" s="2940" t="str">
        <f>IF(AH238=0,"1.2. -U obračunskom periodu nisu evidentirani rashodi.","1.2. -Ostvareni ukupni rashodi u obračunskom periodu "&amp;PoslGod&amp;". godini, iznose: "&amp;TEXT(Analiza!R200,"#.## [$KM-141A]")&amp;", što je u odnosu na isti period prethodne godine, "&amp;Baza!H78&amp;" za "&amp;TEXT(Baza!F78,"#.## [$KM-141A]")&amp;" ili "&amp;ROUND(Baza!G78*100,1)&amp;" %.")</f>
        <v>1.2. -U obračunskom periodu nisu evidentirani rashodi.</v>
      </c>
      <c r="B168" s="2940"/>
      <c r="C168" s="2940"/>
      <c r="D168" s="2940"/>
      <c r="E168" s="2940"/>
      <c r="F168" s="2940"/>
      <c r="G168" s="2940"/>
      <c r="H168" s="2940"/>
      <c r="I168" s="2940"/>
      <c r="J168" s="2940"/>
      <c r="K168" s="2940"/>
      <c r="L168" s="2940"/>
      <c r="M168" s="2940"/>
      <c r="N168" s="2940"/>
      <c r="O168" s="2940"/>
      <c r="P168" s="2940"/>
      <c r="Q168" s="2940"/>
      <c r="R168" s="2940"/>
      <c r="S168" s="2940"/>
      <c r="T168" s="2940"/>
      <c r="U168" s="2940"/>
      <c r="V168" s="2940"/>
      <c r="W168" s="2940"/>
      <c r="X168" s="2940"/>
      <c r="Y168" s="2940"/>
      <c r="Z168" s="2940"/>
      <c r="AA168" s="2940"/>
      <c r="AB168" s="2940"/>
      <c r="AC168" s="2940"/>
      <c r="AD168" s="2940"/>
      <c r="AE168" s="2940"/>
      <c r="AF168" s="2940"/>
      <c r="AG168" s="2940"/>
      <c r="AH168" s="2940"/>
      <c r="AI168" s="2940"/>
      <c r="AJ168" s="2940"/>
      <c r="AK168" s="2940"/>
      <c r="AL168" s="2940"/>
      <c r="AM168" s="2940"/>
      <c r="AN168" s="2940"/>
      <c r="AO168" s="2940"/>
      <c r="AP168" s="2940"/>
      <c r="AQ168" s="2940"/>
      <c r="AR168" s="2940"/>
      <c r="AS168" s="2940"/>
      <c r="AT168" s="2940"/>
    </row>
    <row r="169" spans="1:46" s="268" customFormat="1" ht="14.25" customHeight="1" x14ac:dyDescent="0.2">
      <c r="A169" s="2940"/>
      <c r="B169" s="2940"/>
      <c r="C169" s="2940"/>
      <c r="D169" s="2940"/>
      <c r="E169" s="2940"/>
      <c r="F169" s="2940"/>
      <c r="G169" s="2940"/>
      <c r="H169" s="2940"/>
      <c r="I169" s="2940"/>
      <c r="J169" s="2940"/>
      <c r="K169" s="2940"/>
      <c r="L169" s="2940"/>
      <c r="M169" s="2940"/>
      <c r="N169" s="2940"/>
      <c r="O169" s="2940"/>
      <c r="P169" s="2940"/>
      <c r="Q169" s="2940"/>
      <c r="R169" s="2940"/>
      <c r="S169" s="2940"/>
      <c r="T169" s="2940"/>
      <c r="U169" s="2940"/>
      <c r="V169" s="2940"/>
      <c r="W169" s="2940"/>
      <c r="X169" s="2940"/>
      <c r="Y169" s="2940"/>
      <c r="Z169" s="2940"/>
      <c r="AA169" s="2940"/>
      <c r="AB169" s="2940"/>
      <c r="AC169" s="2940"/>
      <c r="AD169" s="2940"/>
      <c r="AE169" s="2940"/>
      <c r="AF169" s="2940"/>
      <c r="AG169" s="2940"/>
      <c r="AH169" s="2940"/>
      <c r="AI169" s="2940"/>
      <c r="AJ169" s="2940"/>
      <c r="AK169" s="2940"/>
      <c r="AL169" s="2940"/>
      <c r="AM169" s="2940"/>
      <c r="AN169" s="2940"/>
      <c r="AO169" s="2940"/>
      <c r="AP169" s="2940"/>
      <c r="AQ169" s="2940"/>
      <c r="AR169" s="2940"/>
      <c r="AS169" s="2940"/>
      <c r="AT169" s="2940"/>
    </row>
    <row r="170" spans="1:46" s="268" customFormat="1" ht="19.5" customHeight="1" x14ac:dyDescent="0.2">
      <c r="A170" s="2940" t="str">
        <f>IF(Baza!C79=0,"-","U obračunskom periodu "&amp;PoslGod&amp;". godine, POSLOVNI RASHODI iznose "&amp;TEXT(Baza!C79,"#.## [$KM-141A]")&amp;", što je "&amp;ROUND(Baza!C80*100,1)&amp;"% ukupnih rashoda.")</f>
        <v>-</v>
      </c>
      <c r="B170" s="2940"/>
      <c r="C170" s="2940"/>
      <c r="D170" s="2940"/>
      <c r="E170" s="2940"/>
      <c r="F170" s="2940"/>
      <c r="G170" s="2940"/>
      <c r="H170" s="2940"/>
      <c r="I170" s="2940"/>
      <c r="J170" s="2940"/>
      <c r="K170" s="2940"/>
      <c r="L170" s="2940"/>
      <c r="M170" s="2940"/>
      <c r="N170" s="2940"/>
      <c r="O170" s="2940"/>
      <c r="P170" s="2940"/>
      <c r="Q170" s="2940"/>
      <c r="R170" s="2940"/>
      <c r="S170" s="2940"/>
      <c r="T170" s="2940"/>
      <c r="U170" s="2940"/>
      <c r="V170" s="2940"/>
      <c r="W170" s="2940"/>
      <c r="X170" s="2940"/>
      <c r="Y170" s="2940"/>
      <c r="Z170" s="2940"/>
      <c r="AA170" s="2940"/>
      <c r="AB170" s="2940"/>
      <c r="AC170" s="2940"/>
      <c r="AD170" s="2940"/>
      <c r="AE170" s="2940"/>
      <c r="AF170" s="2940"/>
      <c r="AG170" s="2940"/>
      <c r="AH170" s="2940"/>
      <c r="AI170" s="2940"/>
      <c r="AJ170" s="2940"/>
      <c r="AK170" s="2940"/>
      <c r="AL170" s="2940"/>
      <c r="AM170" s="2940"/>
      <c r="AN170" s="2940"/>
      <c r="AO170" s="2940"/>
      <c r="AP170" s="2940"/>
      <c r="AQ170" s="2940"/>
      <c r="AR170" s="2940"/>
      <c r="AS170" s="2940"/>
      <c r="AT170" s="2940"/>
    </row>
    <row r="171" spans="1:46" s="268" customFormat="1" ht="14.25" customHeight="1" x14ac:dyDescent="0.2">
      <c r="A171" s="2940"/>
      <c r="B171" s="2940"/>
      <c r="C171" s="2940"/>
      <c r="D171" s="2940"/>
      <c r="E171" s="2940"/>
      <c r="F171" s="2940"/>
      <c r="G171" s="2940"/>
      <c r="H171" s="2940"/>
      <c r="I171" s="2940"/>
      <c r="J171" s="2940"/>
      <c r="K171" s="2940"/>
      <c r="L171" s="2940"/>
      <c r="M171" s="2940"/>
      <c r="N171" s="2940"/>
      <c r="O171" s="2940"/>
      <c r="P171" s="2940"/>
      <c r="Q171" s="2940"/>
      <c r="R171" s="2940"/>
      <c r="S171" s="2940"/>
      <c r="T171" s="2940"/>
      <c r="U171" s="2940"/>
      <c r="V171" s="2940"/>
      <c r="W171" s="2940"/>
      <c r="X171" s="2940"/>
      <c r="Y171" s="2940"/>
      <c r="Z171" s="2940"/>
      <c r="AA171" s="2940"/>
      <c r="AB171" s="2940"/>
      <c r="AC171" s="2940"/>
      <c r="AD171" s="2940"/>
      <c r="AE171" s="2940"/>
      <c r="AF171" s="2940"/>
      <c r="AG171" s="2940"/>
      <c r="AH171" s="2940"/>
      <c r="AI171" s="2940"/>
      <c r="AJ171" s="2940"/>
      <c r="AK171" s="2940"/>
      <c r="AL171" s="2940"/>
      <c r="AM171" s="2940"/>
      <c r="AN171" s="2940"/>
      <c r="AO171" s="2940"/>
      <c r="AP171" s="2940"/>
      <c r="AQ171" s="2940"/>
      <c r="AR171" s="2940"/>
      <c r="AS171" s="2940"/>
      <c r="AT171" s="2940"/>
    </row>
    <row r="172" spans="1:46" s="268" customFormat="1" ht="14.25" customHeight="1" x14ac:dyDescent="0.2">
      <c r="A172" s="2941" t="str">
        <f>IF(Baza!D79=0,"-","U odnosu na isti period prethodne godine, ovi rashodi imaju "&amp;Baza!H79&amp;" za "&amp;TEXT(Baza!F79,"#.## [$KM-141A]")&amp;" ili "&amp;ROUND(Baza!G79*100,1)&amp;" %.")</f>
        <v>-</v>
      </c>
      <c r="B172" s="2941"/>
      <c r="C172" s="2941"/>
      <c r="D172" s="2941"/>
      <c r="E172" s="2941"/>
      <c r="F172" s="2941"/>
      <c r="G172" s="2941"/>
      <c r="H172" s="2941"/>
      <c r="I172" s="2941"/>
      <c r="J172" s="2941"/>
      <c r="K172" s="2941"/>
      <c r="L172" s="2941"/>
      <c r="M172" s="2941"/>
      <c r="N172" s="2941"/>
      <c r="O172" s="2941"/>
      <c r="P172" s="2941"/>
      <c r="Q172" s="2941"/>
      <c r="R172" s="2941"/>
      <c r="S172" s="2941"/>
      <c r="T172" s="2941"/>
      <c r="U172" s="2941"/>
      <c r="V172" s="2941"/>
      <c r="W172" s="2941"/>
      <c r="X172" s="2941"/>
      <c r="Y172" s="2941"/>
      <c r="Z172" s="2941"/>
      <c r="AA172" s="2941"/>
      <c r="AB172" s="2941"/>
      <c r="AC172" s="2941"/>
      <c r="AD172" s="2941"/>
      <c r="AE172" s="2941"/>
      <c r="AF172" s="2941"/>
      <c r="AG172" s="2941"/>
      <c r="AH172" s="2941"/>
      <c r="AI172" s="2941"/>
      <c r="AJ172" s="2941"/>
      <c r="AK172" s="2941"/>
      <c r="AL172" s="2941"/>
      <c r="AM172" s="2941"/>
      <c r="AN172" s="2941"/>
      <c r="AO172" s="2941"/>
      <c r="AP172" s="2941"/>
      <c r="AQ172" s="2941"/>
      <c r="AR172" s="2941"/>
      <c r="AS172" s="2941"/>
      <c r="AT172" s="2941"/>
    </row>
    <row r="173" spans="1:46" s="268" customFormat="1" ht="21.75" customHeight="1" x14ac:dyDescent="0.2">
      <c r="A173" s="2940" t="str">
        <f>IF(AH227=0,"-","1.2.1. -U obračunskom periodu "&amp;PoslGod&amp;". godine, najveći rashodi su evidentirani na kontu "&amp;B227&amp;", u iznosu od "&amp;TEXT(AH227,"#.## [$KM-141A]")&amp;", što je "&amp;ROUND(AQ227*100,1)&amp;"% ukupnih rashoda. ")</f>
        <v>-</v>
      </c>
      <c r="B173" s="2940"/>
      <c r="C173" s="2940"/>
      <c r="D173" s="2940"/>
      <c r="E173" s="2940"/>
      <c r="F173" s="2940"/>
      <c r="G173" s="2940"/>
      <c r="H173" s="2940"/>
      <c r="I173" s="2940"/>
      <c r="J173" s="2940"/>
      <c r="K173" s="2940"/>
      <c r="L173" s="2940"/>
      <c r="M173" s="2940"/>
      <c r="N173" s="2940"/>
      <c r="O173" s="2940"/>
      <c r="P173" s="2940"/>
      <c r="Q173" s="2940"/>
      <c r="R173" s="2940"/>
      <c r="S173" s="2940"/>
      <c r="T173" s="2940"/>
      <c r="U173" s="2940"/>
      <c r="V173" s="2940"/>
      <c r="W173" s="2940"/>
      <c r="X173" s="2940"/>
      <c r="Y173" s="2940"/>
      <c r="Z173" s="2940"/>
      <c r="AA173" s="2940"/>
      <c r="AB173" s="2940"/>
      <c r="AC173" s="2940"/>
      <c r="AD173" s="2940"/>
      <c r="AE173" s="2940"/>
      <c r="AF173" s="2940"/>
      <c r="AG173" s="2940"/>
      <c r="AH173" s="2940"/>
      <c r="AI173" s="2940"/>
      <c r="AJ173" s="2940"/>
      <c r="AK173" s="2940"/>
      <c r="AL173" s="2940"/>
      <c r="AM173" s="2940"/>
      <c r="AN173" s="2940"/>
      <c r="AO173" s="2940"/>
      <c r="AP173" s="2940"/>
      <c r="AQ173" s="2940"/>
      <c r="AR173" s="2940"/>
      <c r="AS173" s="2940"/>
      <c r="AT173" s="2940"/>
    </row>
    <row r="174" spans="1:46" s="268" customFormat="1" ht="14.25" customHeight="1" x14ac:dyDescent="0.2">
      <c r="A174" s="2940"/>
      <c r="B174" s="2940"/>
      <c r="C174" s="2940"/>
      <c r="D174" s="2940"/>
      <c r="E174" s="2940"/>
      <c r="F174" s="2940"/>
      <c r="G174" s="2940"/>
      <c r="H174" s="2940"/>
      <c r="I174" s="2940"/>
      <c r="J174" s="2940"/>
      <c r="K174" s="2940"/>
      <c r="L174" s="2940"/>
      <c r="M174" s="2940"/>
      <c r="N174" s="2940"/>
      <c r="O174" s="2940"/>
      <c r="P174" s="2940"/>
      <c r="Q174" s="2940"/>
      <c r="R174" s="2940"/>
      <c r="S174" s="2940"/>
      <c r="T174" s="2940"/>
      <c r="U174" s="2940"/>
      <c r="V174" s="2940"/>
      <c r="W174" s="2940"/>
      <c r="X174" s="2940"/>
      <c r="Y174" s="2940"/>
      <c r="Z174" s="2940"/>
      <c r="AA174" s="2940"/>
      <c r="AB174" s="2940"/>
      <c r="AC174" s="2940"/>
      <c r="AD174" s="2940"/>
      <c r="AE174" s="2940"/>
      <c r="AF174" s="2940"/>
      <c r="AG174" s="2940"/>
      <c r="AH174" s="2940"/>
      <c r="AI174" s="2940"/>
      <c r="AJ174" s="2940"/>
      <c r="AK174" s="2940"/>
      <c r="AL174" s="2940"/>
      <c r="AM174" s="2940"/>
      <c r="AN174" s="2940"/>
      <c r="AO174" s="2940"/>
      <c r="AP174" s="2940"/>
      <c r="AQ174" s="2940"/>
      <c r="AR174" s="2940"/>
      <c r="AS174" s="2940"/>
      <c r="AT174" s="2940"/>
    </row>
    <row r="175" spans="1:46" s="268" customFormat="1" ht="14.25" customHeight="1" x14ac:dyDescent="0.2">
      <c r="A175" s="2941" t="str">
        <f>IF(Baza!D67=0,"-","U odnosu na isti period prethodne godine, ovaj rashod ima "&amp;Baza!H67&amp;" za "&amp;TEXT(Baza!F67,"#.## [$KM-141A]")&amp;" ili "&amp;ROUND(Baza!G67*100,1)&amp;" %.")</f>
        <v>-</v>
      </c>
      <c r="B175" s="2941"/>
      <c r="C175" s="2941"/>
      <c r="D175" s="2941"/>
      <c r="E175" s="2941"/>
      <c r="F175" s="2941"/>
      <c r="G175" s="2941"/>
      <c r="H175" s="2941"/>
      <c r="I175" s="2941"/>
      <c r="J175" s="2941"/>
      <c r="K175" s="2941"/>
      <c r="L175" s="2941"/>
      <c r="M175" s="2941"/>
      <c r="N175" s="2941"/>
      <c r="O175" s="2941"/>
      <c r="P175" s="2941"/>
      <c r="Q175" s="2941"/>
      <c r="R175" s="2941"/>
      <c r="S175" s="2941"/>
      <c r="T175" s="2941"/>
      <c r="U175" s="2941"/>
      <c r="V175" s="2941"/>
      <c r="W175" s="2941"/>
      <c r="X175" s="2941"/>
      <c r="Y175" s="2941"/>
      <c r="Z175" s="2941"/>
      <c r="AA175" s="2941"/>
      <c r="AB175" s="2941"/>
      <c r="AC175" s="2941"/>
      <c r="AD175" s="2941"/>
      <c r="AE175" s="2941"/>
      <c r="AF175" s="2941"/>
      <c r="AG175" s="2941"/>
      <c r="AH175" s="2941"/>
      <c r="AI175" s="2941"/>
      <c r="AJ175" s="2941"/>
      <c r="AK175" s="2941"/>
      <c r="AL175" s="2941"/>
      <c r="AM175" s="2941"/>
      <c r="AN175" s="2941"/>
      <c r="AO175" s="2941"/>
      <c r="AP175" s="2941"/>
      <c r="AQ175" s="2941"/>
      <c r="AR175" s="2941"/>
      <c r="AS175" s="2941"/>
      <c r="AT175" s="2941"/>
    </row>
    <row r="176" spans="1:46" s="268" customFormat="1" ht="22.5" customHeight="1" x14ac:dyDescent="0.2">
      <c r="A176" s="2940" t="str">
        <f>IF(AH228=0,"-","1.2.2. -Na drugom mjestu po veličini su rashodi koji su evidentirani na kontu "&amp;B228&amp;", u iznosu od: "&amp;TEXT(AH228,"#.## [$KM-141A]")&amp;", što je "&amp;ROUND(AQ228*100,1)&amp;"% ukupnih rashoda. ")</f>
        <v>-</v>
      </c>
      <c r="B176" s="2940"/>
      <c r="C176" s="2940"/>
      <c r="D176" s="2940"/>
      <c r="E176" s="2940"/>
      <c r="F176" s="2940"/>
      <c r="G176" s="2940"/>
      <c r="H176" s="2940"/>
      <c r="I176" s="2940"/>
      <c r="J176" s="2940"/>
      <c r="K176" s="2940"/>
      <c r="L176" s="2940"/>
      <c r="M176" s="2940"/>
      <c r="N176" s="2940"/>
      <c r="O176" s="2940"/>
      <c r="P176" s="2940"/>
      <c r="Q176" s="2940"/>
      <c r="R176" s="2940"/>
      <c r="S176" s="2940"/>
      <c r="T176" s="2940"/>
      <c r="U176" s="2940"/>
      <c r="V176" s="2940"/>
      <c r="W176" s="2940"/>
      <c r="X176" s="2940"/>
      <c r="Y176" s="2940"/>
      <c r="Z176" s="2940"/>
      <c r="AA176" s="2940"/>
      <c r="AB176" s="2940"/>
      <c r="AC176" s="2940"/>
      <c r="AD176" s="2940"/>
      <c r="AE176" s="2940"/>
      <c r="AF176" s="2940"/>
      <c r="AG176" s="2940"/>
      <c r="AH176" s="2940"/>
      <c r="AI176" s="2940"/>
      <c r="AJ176" s="2940"/>
      <c r="AK176" s="2940"/>
      <c r="AL176" s="2940"/>
      <c r="AM176" s="2940"/>
      <c r="AN176" s="2940"/>
      <c r="AO176" s="2940"/>
      <c r="AP176" s="2940"/>
      <c r="AQ176" s="2940"/>
      <c r="AR176" s="2940"/>
      <c r="AS176" s="2940"/>
      <c r="AT176" s="2940"/>
    </row>
    <row r="177" spans="1:46" s="268" customFormat="1" ht="14.25" customHeight="1" x14ac:dyDescent="0.2">
      <c r="A177" s="2940"/>
      <c r="B177" s="2940"/>
      <c r="C177" s="2940"/>
      <c r="D177" s="2940"/>
      <c r="E177" s="2940"/>
      <c r="F177" s="2940"/>
      <c r="G177" s="2940"/>
      <c r="H177" s="2940"/>
      <c r="I177" s="2940"/>
      <c r="J177" s="2940"/>
      <c r="K177" s="2940"/>
      <c r="L177" s="2940"/>
      <c r="M177" s="2940"/>
      <c r="N177" s="2940"/>
      <c r="O177" s="2940"/>
      <c r="P177" s="2940"/>
      <c r="Q177" s="2940"/>
      <c r="R177" s="2940"/>
      <c r="S177" s="2940"/>
      <c r="T177" s="2940"/>
      <c r="U177" s="2940"/>
      <c r="V177" s="2940"/>
      <c r="W177" s="2940"/>
      <c r="X177" s="2940"/>
      <c r="Y177" s="2940"/>
      <c r="Z177" s="2940"/>
      <c r="AA177" s="2940"/>
      <c r="AB177" s="2940"/>
      <c r="AC177" s="2940"/>
      <c r="AD177" s="2940"/>
      <c r="AE177" s="2940"/>
      <c r="AF177" s="2940"/>
      <c r="AG177" s="2940"/>
      <c r="AH177" s="2940"/>
      <c r="AI177" s="2940"/>
      <c r="AJ177" s="2940"/>
      <c r="AK177" s="2940"/>
      <c r="AL177" s="2940"/>
      <c r="AM177" s="2940"/>
      <c r="AN177" s="2940"/>
      <c r="AO177" s="2940"/>
      <c r="AP177" s="2940"/>
      <c r="AQ177" s="2940"/>
      <c r="AR177" s="2940"/>
      <c r="AS177" s="2940"/>
      <c r="AT177" s="2940"/>
    </row>
    <row r="178" spans="1:46" s="268" customFormat="1" ht="14.25" customHeight="1" x14ac:dyDescent="0.2">
      <c r="A178" s="2941" t="str">
        <f>IF(Baza!D68=0,"-","U odnosu na isti period prethodne godine, ovaj rashod ima "&amp;Baza!H68&amp;" za "&amp;TEXT(Baza!F68,"#.## [$KM-141A]")&amp;" ili "&amp;ROUND(Baza!G68*100,1)&amp;" %.")</f>
        <v>-</v>
      </c>
      <c r="B178" s="2941"/>
      <c r="C178" s="2941"/>
      <c r="D178" s="2941"/>
      <c r="E178" s="2941"/>
      <c r="F178" s="2941"/>
      <c r="G178" s="2941"/>
      <c r="H178" s="2941"/>
      <c r="I178" s="2941"/>
      <c r="J178" s="2941"/>
      <c r="K178" s="2941"/>
      <c r="L178" s="2941"/>
      <c r="M178" s="2941"/>
      <c r="N178" s="2941"/>
      <c r="O178" s="2941"/>
      <c r="P178" s="2941"/>
      <c r="Q178" s="2941"/>
      <c r="R178" s="2941"/>
      <c r="S178" s="2941"/>
      <c r="T178" s="2941"/>
      <c r="U178" s="2941"/>
      <c r="V178" s="2941"/>
      <c r="W178" s="2941"/>
      <c r="X178" s="2941"/>
      <c r="Y178" s="2941"/>
      <c r="Z178" s="2941"/>
      <c r="AA178" s="2941"/>
      <c r="AB178" s="2941"/>
      <c r="AC178" s="2941"/>
      <c r="AD178" s="2941"/>
      <c r="AE178" s="2941"/>
      <c r="AF178" s="2941"/>
      <c r="AG178" s="2941"/>
      <c r="AH178" s="2941"/>
      <c r="AI178" s="2941"/>
      <c r="AJ178" s="2941"/>
      <c r="AK178" s="2941"/>
      <c r="AL178" s="2941"/>
      <c r="AM178" s="2941"/>
      <c r="AN178" s="2941"/>
      <c r="AO178" s="2941"/>
      <c r="AP178" s="2941"/>
      <c r="AQ178" s="2941"/>
      <c r="AR178" s="2941"/>
      <c r="AS178" s="2941"/>
      <c r="AT178" s="2941"/>
    </row>
    <row r="179" spans="1:46" s="268" customFormat="1" ht="22.5" customHeight="1" x14ac:dyDescent="0.2">
      <c r="A179" s="2940" t="str">
        <f>IF(AH229=0,"-","1.2.3. -Dok su na trećem mjestu po veličini, rashodi koji su evidentirani na kontu, "&amp;B229&amp;", od: "&amp;TEXT(AH229,"#.## [$KM-141A]")&amp;", što je "&amp;ROUND(AQ229*100,1)&amp;"% ukupnih rashoda. ")</f>
        <v>-</v>
      </c>
      <c r="B179" s="2940"/>
      <c r="C179" s="2940"/>
      <c r="D179" s="2940"/>
      <c r="E179" s="2940"/>
      <c r="F179" s="2940"/>
      <c r="G179" s="2940"/>
      <c r="H179" s="2940"/>
      <c r="I179" s="2940"/>
      <c r="J179" s="2940"/>
      <c r="K179" s="2940"/>
      <c r="L179" s="2940"/>
      <c r="M179" s="2940"/>
      <c r="N179" s="2940"/>
      <c r="O179" s="2940"/>
      <c r="P179" s="2940"/>
      <c r="Q179" s="2940"/>
      <c r="R179" s="2940"/>
      <c r="S179" s="2940"/>
      <c r="T179" s="2940"/>
      <c r="U179" s="2940"/>
      <c r="V179" s="2940"/>
      <c r="W179" s="2940"/>
      <c r="X179" s="2940"/>
      <c r="Y179" s="2940"/>
      <c r="Z179" s="2940"/>
      <c r="AA179" s="2940"/>
      <c r="AB179" s="2940"/>
      <c r="AC179" s="2940"/>
      <c r="AD179" s="2940"/>
      <c r="AE179" s="2940"/>
      <c r="AF179" s="2940"/>
      <c r="AG179" s="2940"/>
      <c r="AH179" s="2940"/>
      <c r="AI179" s="2940"/>
      <c r="AJ179" s="2940"/>
      <c r="AK179" s="2940"/>
      <c r="AL179" s="2940"/>
      <c r="AM179" s="2940"/>
      <c r="AN179" s="2940"/>
      <c r="AO179" s="2940"/>
      <c r="AP179" s="2940"/>
      <c r="AQ179" s="2940"/>
      <c r="AR179" s="2940"/>
      <c r="AS179" s="2940"/>
      <c r="AT179" s="2940"/>
    </row>
    <row r="180" spans="1:46" s="268" customFormat="1" ht="14.25" customHeight="1" x14ac:dyDescent="0.2">
      <c r="A180" s="2940"/>
      <c r="B180" s="2940"/>
      <c r="C180" s="2940"/>
      <c r="D180" s="2940"/>
      <c r="E180" s="2940"/>
      <c r="F180" s="2940"/>
      <c r="G180" s="2940"/>
      <c r="H180" s="2940"/>
      <c r="I180" s="2940"/>
      <c r="J180" s="2940"/>
      <c r="K180" s="2940"/>
      <c r="L180" s="2940"/>
      <c r="M180" s="2940"/>
      <c r="N180" s="2940"/>
      <c r="O180" s="2940"/>
      <c r="P180" s="2940"/>
      <c r="Q180" s="2940"/>
      <c r="R180" s="2940"/>
      <c r="S180" s="2940"/>
      <c r="T180" s="2940"/>
      <c r="U180" s="2940"/>
      <c r="V180" s="2940"/>
      <c r="W180" s="2940"/>
      <c r="X180" s="2940"/>
      <c r="Y180" s="2940"/>
      <c r="Z180" s="2940"/>
      <c r="AA180" s="2940"/>
      <c r="AB180" s="2940"/>
      <c r="AC180" s="2940"/>
      <c r="AD180" s="2940"/>
      <c r="AE180" s="2940"/>
      <c r="AF180" s="2940"/>
      <c r="AG180" s="2940"/>
      <c r="AH180" s="2940"/>
      <c r="AI180" s="2940"/>
      <c r="AJ180" s="2940"/>
      <c r="AK180" s="2940"/>
      <c r="AL180" s="2940"/>
      <c r="AM180" s="2940"/>
      <c r="AN180" s="2940"/>
      <c r="AO180" s="2940"/>
      <c r="AP180" s="2940"/>
      <c r="AQ180" s="2940"/>
      <c r="AR180" s="2940"/>
      <c r="AS180" s="2940"/>
      <c r="AT180" s="2940"/>
    </row>
    <row r="181" spans="1:46" s="268" customFormat="1" ht="14.25" customHeight="1" x14ac:dyDescent="0.2">
      <c r="A181" s="2941" t="str">
        <f>IF(Baza!D69=0,"-","U odnosu na isti period prethodne godine, ovaj rashod ima "&amp;Baza!H69&amp;" za "&amp;TEXT(Baza!F69,"#.## [$KM-141A]")&amp;" ili "&amp;ROUND(Baza!G69*100,1)&amp;" %.")</f>
        <v>-</v>
      </c>
      <c r="B181" s="2941"/>
      <c r="C181" s="2941"/>
      <c r="D181" s="2941"/>
      <c r="E181" s="2941"/>
      <c r="F181" s="2941"/>
      <c r="G181" s="2941"/>
      <c r="H181" s="2941"/>
      <c r="I181" s="2941"/>
      <c r="J181" s="2941"/>
      <c r="K181" s="2941"/>
      <c r="L181" s="2941"/>
      <c r="M181" s="2941"/>
      <c r="N181" s="2941"/>
      <c r="O181" s="2941"/>
      <c r="P181" s="2941"/>
      <c r="Q181" s="2941"/>
      <c r="R181" s="2941"/>
      <c r="S181" s="2941"/>
      <c r="T181" s="2941"/>
      <c r="U181" s="2941"/>
      <c r="V181" s="2941"/>
      <c r="W181" s="2941"/>
      <c r="X181" s="2941"/>
      <c r="Y181" s="2941"/>
      <c r="Z181" s="2941"/>
      <c r="AA181" s="2941"/>
      <c r="AB181" s="2941"/>
      <c r="AC181" s="2941"/>
      <c r="AD181" s="2941"/>
      <c r="AE181" s="2941"/>
      <c r="AF181" s="2941"/>
      <c r="AG181" s="2941"/>
      <c r="AH181" s="2941"/>
      <c r="AI181" s="2941"/>
      <c r="AJ181" s="2941"/>
      <c r="AK181" s="2941"/>
      <c r="AL181" s="2941"/>
      <c r="AM181" s="2941"/>
      <c r="AN181" s="2941"/>
      <c r="AO181" s="2941"/>
      <c r="AP181" s="2941"/>
      <c r="AQ181" s="2941"/>
      <c r="AR181" s="2941"/>
      <c r="AS181" s="2941"/>
      <c r="AT181" s="2941"/>
    </row>
    <row r="182" spans="1:46" s="268" customFormat="1" ht="19.5" customHeight="1" x14ac:dyDescent="0.2">
      <c r="A182" s="2940" t="str">
        <f>IF(AH230=0,"-","1.2.4. -Dalje siljedi konto, "&amp;B230&amp;", od: "&amp;TEXT(AH230,"#.## [$KM-141A]")&amp;", što je "&amp;ROUND(AQ230*100,1)&amp;"% ukupnih rashoda. ")</f>
        <v>-</v>
      </c>
      <c r="B182" s="2940"/>
      <c r="C182" s="2940"/>
      <c r="D182" s="2940"/>
      <c r="E182" s="2940"/>
      <c r="F182" s="2940"/>
      <c r="G182" s="2940"/>
      <c r="H182" s="2940"/>
      <c r="I182" s="2940"/>
      <c r="J182" s="2940"/>
      <c r="K182" s="2940"/>
      <c r="L182" s="2940"/>
      <c r="M182" s="2940"/>
      <c r="N182" s="2940"/>
      <c r="O182" s="2940"/>
      <c r="P182" s="2940"/>
      <c r="Q182" s="2940"/>
      <c r="R182" s="2940"/>
      <c r="S182" s="2940"/>
      <c r="T182" s="2940"/>
      <c r="U182" s="2940"/>
      <c r="V182" s="2940"/>
      <c r="W182" s="2940"/>
      <c r="X182" s="2940"/>
      <c r="Y182" s="2940"/>
      <c r="Z182" s="2940"/>
      <c r="AA182" s="2940"/>
      <c r="AB182" s="2940"/>
      <c r="AC182" s="2940"/>
      <c r="AD182" s="2940"/>
      <c r="AE182" s="2940"/>
      <c r="AF182" s="2940"/>
      <c r="AG182" s="2940"/>
      <c r="AH182" s="2940"/>
      <c r="AI182" s="2940"/>
      <c r="AJ182" s="2940"/>
      <c r="AK182" s="2940"/>
      <c r="AL182" s="2940"/>
      <c r="AM182" s="2940"/>
      <c r="AN182" s="2940"/>
      <c r="AO182" s="2940"/>
      <c r="AP182" s="2940"/>
      <c r="AQ182" s="2940"/>
      <c r="AR182" s="2940"/>
      <c r="AS182" s="2940"/>
      <c r="AT182" s="2940"/>
    </row>
    <row r="183" spans="1:46" s="268" customFormat="1" ht="15" x14ac:dyDescent="0.2">
      <c r="A183" s="2940"/>
      <c r="B183" s="2940"/>
      <c r="C183" s="2940"/>
      <c r="D183" s="2940"/>
      <c r="E183" s="2940"/>
      <c r="F183" s="2940"/>
      <c r="G183" s="2940"/>
      <c r="H183" s="2940"/>
      <c r="I183" s="2940"/>
      <c r="J183" s="2940"/>
      <c r="K183" s="2940"/>
      <c r="L183" s="2940"/>
      <c r="M183" s="2940"/>
      <c r="N183" s="2940"/>
      <c r="O183" s="2940"/>
      <c r="P183" s="2940"/>
      <c r="Q183" s="2940"/>
      <c r="R183" s="2940"/>
      <c r="S183" s="2940"/>
      <c r="T183" s="2940"/>
      <c r="U183" s="2940"/>
      <c r="V183" s="2940"/>
      <c r="W183" s="2940"/>
      <c r="X183" s="2940"/>
      <c r="Y183" s="2940"/>
      <c r="Z183" s="2940"/>
      <c r="AA183" s="2940"/>
      <c r="AB183" s="2940"/>
      <c r="AC183" s="2940"/>
      <c r="AD183" s="2940"/>
      <c r="AE183" s="2940"/>
      <c r="AF183" s="2940"/>
      <c r="AG183" s="2940"/>
      <c r="AH183" s="2940"/>
      <c r="AI183" s="2940"/>
      <c r="AJ183" s="2940"/>
      <c r="AK183" s="2940"/>
      <c r="AL183" s="2940"/>
      <c r="AM183" s="2940"/>
      <c r="AN183" s="2940"/>
      <c r="AO183" s="2940"/>
      <c r="AP183" s="2940"/>
      <c r="AQ183" s="2940"/>
      <c r="AR183" s="2940"/>
      <c r="AS183" s="2940"/>
      <c r="AT183" s="2940"/>
    </row>
    <row r="184" spans="1:46" s="268" customFormat="1" ht="15" x14ac:dyDescent="0.2">
      <c r="A184" s="2941" t="str">
        <f>IF(Baza!D70=0,"-","U odnosu na isti period prethodne godine, ovaj rashod ima "&amp;Baza!H70&amp;" za "&amp;TEXT(Baza!F70,"#.## [$KM-141A]")&amp;" ili "&amp;ROUND(Baza!G70*100,1)&amp;" %.")</f>
        <v>-</v>
      </c>
      <c r="B184" s="2941"/>
      <c r="C184" s="2941"/>
      <c r="D184" s="2941"/>
      <c r="E184" s="2941"/>
      <c r="F184" s="2941"/>
      <c r="G184" s="2941"/>
      <c r="H184" s="2941"/>
      <c r="I184" s="2941"/>
      <c r="J184" s="2941"/>
      <c r="K184" s="2941"/>
      <c r="L184" s="2941"/>
      <c r="M184" s="2941"/>
      <c r="N184" s="2941"/>
      <c r="O184" s="2941"/>
      <c r="P184" s="2941"/>
      <c r="Q184" s="2941"/>
      <c r="R184" s="2941"/>
      <c r="S184" s="2941"/>
      <c r="T184" s="2941"/>
      <c r="U184" s="2941"/>
      <c r="V184" s="2941"/>
      <c r="W184" s="2941"/>
      <c r="X184" s="2941"/>
      <c r="Y184" s="2941"/>
      <c r="Z184" s="2941"/>
      <c r="AA184" s="2941"/>
      <c r="AB184" s="2941"/>
      <c r="AC184" s="2941"/>
      <c r="AD184" s="2941"/>
      <c r="AE184" s="2941"/>
      <c r="AF184" s="2941"/>
      <c r="AG184" s="2941"/>
      <c r="AH184" s="2941"/>
      <c r="AI184" s="2941"/>
      <c r="AJ184" s="2941"/>
      <c r="AK184" s="2941"/>
      <c r="AL184" s="2941"/>
      <c r="AM184" s="2941"/>
      <c r="AN184" s="2941"/>
      <c r="AO184" s="2941"/>
      <c r="AP184" s="2941"/>
      <c r="AQ184" s="2941"/>
      <c r="AR184" s="2941"/>
      <c r="AS184" s="2941"/>
      <c r="AT184" s="2941"/>
    </row>
    <row r="185" spans="1:46" ht="18.75" customHeight="1" x14ac:dyDescent="0.2">
      <c r="A185" s="2940" t="str">
        <f>IF(AH231=0,"-","1.2.5. -Rashodi iskazani na kontu, "&amp;B231&amp;", od: "&amp;TEXT(AH231,"#.## [$KM-141A]")&amp;", su "&amp;ROUND(AQ231*100,1)&amp;"% ukupnih rashoda. ")</f>
        <v>-</v>
      </c>
      <c r="B185" s="2940"/>
      <c r="C185" s="2940"/>
      <c r="D185" s="2940"/>
      <c r="E185" s="2940"/>
      <c r="F185" s="2940"/>
      <c r="G185" s="2940"/>
      <c r="H185" s="2940"/>
      <c r="I185" s="2940"/>
      <c r="J185" s="2940"/>
      <c r="K185" s="2940"/>
      <c r="L185" s="2940"/>
      <c r="M185" s="2940"/>
      <c r="N185" s="2940"/>
      <c r="O185" s="2940"/>
      <c r="P185" s="2940"/>
      <c r="Q185" s="2940"/>
      <c r="R185" s="2940"/>
      <c r="S185" s="2940"/>
      <c r="T185" s="2940"/>
      <c r="U185" s="2940"/>
      <c r="V185" s="2940"/>
      <c r="W185" s="2940"/>
      <c r="X185" s="2940"/>
      <c r="Y185" s="2940"/>
      <c r="Z185" s="2940"/>
      <c r="AA185" s="2940"/>
      <c r="AB185" s="2940"/>
      <c r="AC185" s="2940"/>
      <c r="AD185" s="2940"/>
      <c r="AE185" s="2940"/>
      <c r="AF185" s="2940"/>
      <c r="AG185" s="2940"/>
      <c r="AH185" s="2940"/>
      <c r="AI185" s="2940"/>
      <c r="AJ185" s="2940"/>
      <c r="AK185" s="2940"/>
      <c r="AL185" s="2940"/>
      <c r="AM185" s="2940"/>
      <c r="AN185" s="2940"/>
      <c r="AO185" s="2940"/>
      <c r="AP185" s="2940"/>
      <c r="AQ185" s="2940"/>
      <c r="AR185" s="2940"/>
      <c r="AS185" s="2940"/>
      <c r="AT185" s="2940"/>
    </row>
    <row r="186" spans="1:46" x14ac:dyDescent="0.2">
      <c r="A186" s="2940"/>
      <c r="B186" s="2940"/>
      <c r="C186" s="2940"/>
      <c r="D186" s="2940"/>
      <c r="E186" s="2940"/>
      <c r="F186" s="2940"/>
      <c r="G186" s="2940"/>
      <c r="H186" s="2940"/>
      <c r="I186" s="2940"/>
      <c r="J186" s="2940"/>
      <c r="K186" s="2940"/>
      <c r="L186" s="2940"/>
      <c r="M186" s="2940"/>
      <c r="N186" s="2940"/>
      <c r="O186" s="2940"/>
      <c r="P186" s="2940"/>
      <c r="Q186" s="2940"/>
      <c r="R186" s="2940"/>
      <c r="S186" s="2940"/>
      <c r="T186" s="2940"/>
      <c r="U186" s="2940"/>
      <c r="V186" s="2940"/>
      <c r="W186" s="2940"/>
      <c r="X186" s="2940"/>
      <c r="Y186" s="2940"/>
      <c r="Z186" s="2940"/>
      <c r="AA186" s="2940"/>
      <c r="AB186" s="2940"/>
      <c r="AC186" s="2940"/>
      <c r="AD186" s="2940"/>
      <c r="AE186" s="2940"/>
      <c r="AF186" s="2940"/>
      <c r="AG186" s="2940"/>
      <c r="AH186" s="2940"/>
      <c r="AI186" s="2940"/>
      <c r="AJ186" s="2940"/>
      <c r="AK186" s="2940"/>
      <c r="AL186" s="2940"/>
      <c r="AM186" s="2940"/>
      <c r="AN186" s="2940"/>
      <c r="AO186" s="2940"/>
      <c r="AP186" s="2940"/>
      <c r="AQ186" s="2940"/>
      <c r="AR186" s="2940"/>
      <c r="AS186" s="2940"/>
      <c r="AT186" s="2940"/>
    </row>
    <row r="187" spans="1:46" ht="15" x14ac:dyDescent="0.2">
      <c r="A187" s="2941" t="str">
        <f>IF(Baza!D71=0,"-","U odnosu na isti period prethodne godine, ovaj rashod ima "&amp;Baza!H71&amp;" za "&amp;TEXT(Baza!F71,"#.## [$KM-141A]")&amp;" ili "&amp;ROUND(Baza!G71*100,1)&amp;" %.")</f>
        <v>-</v>
      </c>
      <c r="B187" s="2941"/>
      <c r="C187" s="2941"/>
      <c r="D187" s="2941"/>
      <c r="E187" s="2941"/>
      <c r="F187" s="2941"/>
      <c r="G187" s="2941"/>
      <c r="H187" s="2941"/>
      <c r="I187" s="2941"/>
      <c r="J187" s="2941"/>
      <c r="K187" s="2941"/>
      <c r="L187" s="2941"/>
      <c r="M187" s="2941"/>
      <c r="N187" s="2941"/>
      <c r="O187" s="2941"/>
      <c r="P187" s="2941"/>
      <c r="Q187" s="2941"/>
      <c r="R187" s="2941"/>
      <c r="S187" s="2941"/>
      <c r="T187" s="2941"/>
      <c r="U187" s="2941"/>
      <c r="V187" s="2941"/>
      <c r="W187" s="2941"/>
      <c r="X187" s="2941"/>
      <c r="Y187" s="2941"/>
      <c r="Z187" s="2941"/>
      <c r="AA187" s="2941"/>
      <c r="AB187" s="2941"/>
      <c r="AC187" s="2941"/>
      <c r="AD187" s="2941"/>
      <c r="AE187" s="2941"/>
      <c r="AF187" s="2941"/>
      <c r="AG187" s="2941"/>
      <c r="AH187" s="2941"/>
      <c r="AI187" s="2941"/>
      <c r="AJ187" s="2941"/>
      <c r="AK187" s="2941"/>
      <c r="AL187" s="2941"/>
      <c r="AM187" s="2941"/>
      <c r="AN187" s="2941"/>
      <c r="AO187" s="2941"/>
      <c r="AP187" s="2941"/>
      <c r="AQ187" s="2941"/>
      <c r="AR187" s="2941"/>
      <c r="AS187" s="2941"/>
      <c r="AT187" s="2941"/>
    </row>
    <row r="188" spans="1:46" ht="18.75" customHeight="1" x14ac:dyDescent="0.2">
      <c r="A188" s="2940" t="str">
        <f>IF(AH232=0,"-","1.2.6. -Rashodi iskazani na kontu, "&amp;B232&amp;", od: "&amp;TEXT(AH232,"#.## [$KM-141A]")&amp;", su "&amp;ROUND(AQ232*100,1)&amp;"% ukupnih rashoda. ")</f>
        <v>-</v>
      </c>
      <c r="B188" s="2940"/>
      <c r="C188" s="2940"/>
      <c r="D188" s="2940"/>
      <c r="E188" s="2940"/>
      <c r="F188" s="2940"/>
      <c r="G188" s="2940"/>
      <c r="H188" s="2940"/>
      <c r="I188" s="2940"/>
      <c r="J188" s="2940"/>
      <c r="K188" s="2940"/>
      <c r="L188" s="2940"/>
      <c r="M188" s="2940"/>
      <c r="N188" s="2940"/>
      <c r="O188" s="2940"/>
      <c r="P188" s="2940"/>
      <c r="Q188" s="2940"/>
      <c r="R188" s="2940"/>
      <c r="S188" s="2940"/>
      <c r="T188" s="2940"/>
      <c r="U188" s="2940"/>
      <c r="V188" s="2940"/>
      <c r="W188" s="2940"/>
      <c r="X188" s="2940"/>
      <c r="Y188" s="2940"/>
      <c r="Z188" s="2940"/>
      <c r="AA188" s="2940"/>
      <c r="AB188" s="2940"/>
      <c r="AC188" s="2940"/>
      <c r="AD188" s="2940"/>
      <c r="AE188" s="2940"/>
      <c r="AF188" s="2940"/>
      <c r="AG188" s="2940"/>
      <c r="AH188" s="2940"/>
      <c r="AI188" s="2940"/>
      <c r="AJ188" s="2940"/>
      <c r="AK188" s="2940"/>
      <c r="AL188" s="2940"/>
      <c r="AM188" s="2940"/>
      <c r="AN188" s="2940"/>
      <c r="AO188" s="2940"/>
      <c r="AP188" s="2940"/>
      <c r="AQ188" s="2940"/>
      <c r="AR188" s="2940"/>
      <c r="AS188" s="2940"/>
      <c r="AT188" s="2940"/>
    </row>
    <row r="189" spans="1:46" x14ac:dyDescent="0.2">
      <c r="A189" s="2940"/>
      <c r="B189" s="2940"/>
      <c r="C189" s="2940"/>
      <c r="D189" s="2940"/>
      <c r="E189" s="2940"/>
      <c r="F189" s="2940"/>
      <c r="G189" s="2940"/>
      <c r="H189" s="2940"/>
      <c r="I189" s="2940"/>
      <c r="J189" s="2940"/>
      <c r="K189" s="2940"/>
      <c r="L189" s="2940"/>
      <c r="M189" s="2940"/>
      <c r="N189" s="2940"/>
      <c r="O189" s="2940"/>
      <c r="P189" s="2940"/>
      <c r="Q189" s="2940"/>
      <c r="R189" s="2940"/>
      <c r="S189" s="2940"/>
      <c r="T189" s="2940"/>
      <c r="U189" s="2940"/>
      <c r="V189" s="2940"/>
      <c r="W189" s="2940"/>
      <c r="X189" s="2940"/>
      <c r="Y189" s="2940"/>
      <c r="Z189" s="2940"/>
      <c r="AA189" s="2940"/>
      <c r="AB189" s="2940"/>
      <c r="AC189" s="2940"/>
      <c r="AD189" s="2940"/>
      <c r="AE189" s="2940"/>
      <c r="AF189" s="2940"/>
      <c r="AG189" s="2940"/>
      <c r="AH189" s="2940"/>
      <c r="AI189" s="2940"/>
      <c r="AJ189" s="2940"/>
      <c r="AK189" s="2940"/>
      <c r="AL189" s="2940"/>
      <c r="AM189" s="2940"/>
      <c r="AN189" s="2940"/>
      <c r="AO189" s="2940"/>
      <c r="AP189" s="2940"/>
      <c r="AQ189" s="2940"/>
      <c r="AR189" s="2940"/>
      <c r="AS189" s="2940"/>
      <c r="AT189" s="2940"/>
    </row>
    <row r="190" spans="1:46" ht="15" x14ac:dyDescent="0.2">
      <c r="A190" s="2941" t="str">
        <f>IF(Baza!D72=0,"-","U odnosu na isti period prethodne godine, ovaj rashod ima "&amp;Baza!H72&amp;" za "&amp;TEXT(Baza!F72,"#.## [$KM-141A]")&amp;" ili "&amp;ROUND(Baza!G72*100,1)&amp;" %.")</f>
        <v>-</v>
      </c>
      <c r="B190" s="2941"/>
      <c r="C190" s="2941"/>
      <c r="D190" s="2941"/>
      <c r="E190" s="2941"/>
      <c r="F190" s="2941"/>
      <c r="G190" s="2941"/>
      <c r="H190" s="2941"/>
      <c r="I190" s="2941"/>
      <c r="J190" s="2941"/>
      <c r="K190" s="2941"/>
      <c r="L190" s="2941"/>
      <c r="M190" s="2941"/>
      <c r="N190" s="2941"/>
      <c r="O190" s="2941"/>
      <c r="P190" s="2941"/>
      <c r="Q190" s="2941"/>
      <c r="R190" s="2941"/>
      <c r="S190" s="2941"/>
      <c r="T190" s="2941"/>
      <c r="U190" s="2941"/>
      <c r="V190" s="2941"/>
      <c r="W190" s="2941"/>
      <c r="X190" s="2941"/>
      <c r="Y190" s="2941"/>
      <c r="Z190" s="2941"/>
      <c r="AA190" s="2941"/>
      <c r="AB190" s="2941"/>
      <c r="AC190" s="2941"/>
      <c r="AD190" s="2941"/>
      <c r="AE190" s="2941"/>
      <c r="AF190" s="2941"/>
      <c r="AG190" s="2941"/>
      <c r="AH190" s="2941"/>
      <c r="AI190" s="2941"/>
      <c r="AJ190" s="2941"/>
      <c r="AK190" s="2941"/>
      <c r="AL190" s="2941"/>
      <c r="AM190" s="2941"/>
      <c r="AN190" s="2941"/>
      <c r="AO190" s="2941"/>
      <c r="AP190" s="2941"/>
      <c r="AQ190" s="2941"/>
      <c r="AR190" s="2941"/>
      <c r="AS190" s="2941"/>
      <c r="AT190" s="2941"/>
    </row>
    <row r="191" spans="1:46" ht="15.75" x14ac:dyDescent="0.25">
      <c r="A191" s="7"/>
      <c r="C191" s="14"/>
      <c r="D191" s="1"/>
      <c r="E191" s="1"/>
      <c r="F191" s="1"/>
      <c r="G191" s="1"/>
      <c r="H191" s="1"/>
      <c r="I191" s="1"/>
      <c r="J191" s="1"/>
      <c r="K191" s="1"/>
      <c r="L191" s="1"/>
    </row>
    <row r="192" spans="1:46" ht="15.75" x14ac:dyDescent="0.25">
      <c r="A192" s="7"/>
      <c r="C192" s="14"/>
      <c r="D192" s="1"/>
      <c r="E192" s="1"/>
      <c r="F192" s="1"/>
      <c r="G192" s="1"/>
      <c r="H192" s="1"/>
      <c r="I192" s="1"/>
      <c r="J192" s="1"/>
      <c r="K192" s="1"/>
      <c r="L192" s="1"/>
    </row>
    <row r="193" spans="1:46" ht="15.75" x14ac:dyDescent="0.25">
      <c r="A193" s="7" t="s">
        <v>197</v>
      </c>
      <c r="C193" s="14"/>
      <c r="D193" s="1"/>
      <c r="E193" s="1"/>
      <c r="F193" s="1"/>
      <c r="G193" s="1"/>
      <c r="H193" s="1"/>
      <c r="I193" s="1"/>
      <c r="J193" s="1"/>
      <c r="K193" s="1"/>
      <c r="L193" s="1"/>
    </row>
    <row r="194" spans="1:46" ht="15.75" x14ac:dyDescent="0.25">
      <c r="A194" s="326" t="s">
        <v>110</v>
      </c>
      <c r="B194" s="2943"/>
      <c r="C194" s="2943"/>
      <c r="D194" s="2943"/>
      <c r="E194" s="2943"/>
      <c r="F194" s="2943"/>
      <c r="G194" s="2943"/>
      <c r="H194" s="2943"/>
      <c r="I194" s="2943"/>
      <c r="J194" s="2943"/>
      <c r="K194" s="2943"/>
      <c r="L194" s="2943"/>
      <c r="M194" s="2943"/>
      <c r="N194" s="2943"/>
      <c r="O194" s="2943"/>
      <c r="P194" s="2943"/>
      <c r="Q194" s="2943"/>
      <c r="R194" s="2944" t="str">
        <f ca="1">UnosPod!F6&amp;UnosPod!G6&amp;"."&amp;UnosPod!H6&amp;UnosPod!I6&amp;".  - "&amp;UnosPod!M6&amp;UnosPod!N6&amp;"."&amp;UnosPod!O6&amp;UnosPod!P6&amp;"."&amp;PoslGod</f>
        <v>01.01.  - 31.12.2018</v>
      </c>
      <c r="S194" s="2945"/>
      <c r="T194" s="2945"/>
      <c r="U194" s="2945"/>
      <c r="V194" s="2945"/>
      <c r="W194" s="2945"/>
      <c r="X194" s="2945"/>
      <c r="Y194" s="2945"/>
      <c r="Z194" s="2945"/>
      <c r="AA194" s="2945"/>
      <c r="AB194" s="2945"/>
      <c r="AC194" s="2946"/>
      <c r="AD194" s="2947" t="str">
        <f ca="1">UnosPod!F6&amp;UnosPod!G6&amp;"."&amp;UnosPod!H6&amp;UnosPod!I6&amp;".  - "&amp;UnosPod!M6&amp;UnosPod!N6&amp;"."&amp;UnosPod!O6&amp;UnosPod!P6&amp;"."&amp;PoslGod-1</f>
        <v>01.01.  - 31.12.2017</v>
      </c>
      <c r="AE194" s="2947"/>
      <c r="AF194" s="2947"/>
      <c r="AG194" s="2947"/>
      <c r="AH194" s="2947"/>
      <c r="AI194" s="2947"/>
      <c r="AJ194" s="2947"/>
      <c r="AK194" s="2947"/>
      <c r="AL194" s="2947"/>
      <c r="AM194" s="2947"/>
      <c r="AN194" s="2947"/>
      <c r="AO194" s="2947"/>
      <c r="AP194" s="2948" t="s">
        <v>105</v>
      </c>
      <c r="AQ194" s="2948"/>
      <c r="AR194" s="2948"/>
      <c r="AS194" s="2948"/>
      <c r="AT194" s="2949"/>
    </row>
    <row r="195" spans="1:46" x14ac:dyDescent="0.2">
      <c r="A195" s="302" t="s">
        <v>200</v>
      </c>
      <c r="B195" s="2918" t="s">
        <v>107</v>
      </c>
      <c r="C195" s="2918"/>
      <c r="D195" s="2918"/>
      <c r="E195" s="2918"/>
      <c r="F195" s="2918"/>
      <c r="G195" s="2918"/>
      <c r="H195" s="2918"/>
      <c r="I195" s="2918"/>
      <c r="J195" s="2918"/>
      <c r="K195" s="2918"/>
      <c r="L195" s="2918"/>
      <c r="M195" s="2918"/>
      <c r="N195" s="2918"/>
      <c r="O195" s="2918"/>
      <c r="P195" s="2918"/>
      <c r="Q195" s="2918"/>
      <c r="R195" s="2919" t="s">
        <v>31</v>
      </c>
      <c r="S195" s="2919"/>
      <c r="T195" s="2919"/>
      <c r="U195" s="2919"/>
      <c r="V195" s="2919"/>
      <c r="W195" s="2919"/>
      <c r="X195" s="2919"/>
      <c r="Y195" s="2919"/>
      <c r="Z195" s="2920" t="s">
        <v>138</v>
      </c>
      <c r="AA195" s="2920"/>
      <c r="AB195" s="2920"/>
      <c r="AC195" s="2920"/>
      <c r="AD195" s="2919" t="s">
        <v>31</v>
      </c>
      <c r="AE195" s="2919"/>
      <c r="AF195" s="2919"/>
      <c r="AG195" s="2919"/>
      <c r="AH195" s="2919"/>
      <c r="AI195" s="2919"/>
      <c r="AJ195" s="2919"/>
      <c r="AK195" s="2919"/>
      <c r="AL195" s="2920" t="s">
        <v>138</v>
      </c>
      <c r="AM195" s="2920"/>
      <c r="AN195" s="2920"/>
      <c r="AO195" s="2920"/>
      <c r="AP195" s="2921" t="s">
        <v>106</v>
      </c>
      <c r="AQ195" s="2921"/>
      <c r="AR195" s="2921"/>
      <c r="AS195" s="2921"/>
      <c r="AT195" s="2922"/>
    </row>
    <row r="196" spans="1:46" x14ac:dyDescent="0.2">
      <c r="A196" s="327">
        <v>0</v>
      </c>
      <c r="B196" s="3072">
        <v>1</v>
      </c>
      <c r="C196" s="3072"/>
      <c r="D196" s="3072"/>
      <c r="E196" s="3072"/>
      <c r="F196" s="3072"/>
      <c r="G196" s="3072"/>
      <c r="H196" s="3072"/>
      <c r="I196" s="3072"/>
      <c r="J196" s="3072"/>
      <c r="K196" s="3072"/>
      <c r="L196" s="3072"/>
      <c r="M196" s="3072"/>
      <c r="N196" s="3072"/>
      <c r="O196" s="3072"/>
      <c r="P196" s="3072"/>
      <c r="Q196" s="3072"/>
      <c r="R196" s="2950">
        <v>2</v>
      </c>
      <c r="S196" s="2950"/>
      <c r="T196" s="2950"/>
      <c r="U196" s="2950"/>
      <c r="V196" s="2950"/>
      <c r="W196" s="2950"/>
      <c r="X196" s="2950"/>
      <c r="Y196" s="2950"/>
      <c r="Z196" s="2950">
        <v>3</v>
      </c>
      <c r="AA196" s="2950"/>
      <c r="AB196" s="2950"/>
      <c r="AC196" s="2950"/>
      <c r="AD196" s="2950">
        <v>4</v>
      </c>
      <c r="AE196" s="2950"/>
      <c r="AF196" s="2950"/>
      <c r="AG196" s="2950"/>
      <c r="AH196" s="2950"/>
      <c r="AI196" s="2950"/>
      <c r="AJ196" s="2950"/>
      <c r="AK196" s="2950"/>
      <c r="AL196" s="2950">
        <v>5</v>
      </c>
      <c r="AM196" s="2950"/>
      <c r="AN196" s="2950"/>
      <c r="AO196" s="2950"/>
      <c r="AP196" s="2950">
        <v>6</v>
      </c>
      <c r="AQ196" s="2950"/>
      <c r="AR196" s="2950"/>
      <c r="AS196" s="2950"/>
      <c r="AT196" s="2951"/>
    </row>
    <row r="197" spans="1:46" ht="15.75" x14ac:dyDescent="0.25">
      <c r="A197" s="328">
        <v>1</v>
      </c>
      <c r="B197" s="329" t="s">
        <v>514</v>
      </c>
      <c r="C197" s="330"/>
      <c r="D197" s="330"/>
      <c r="E197" s="330"/>
      <c r="F197" s="330"/>
      <c r="G197" s="330"/>
      <c r="H197" s="330"/>
      <c r="I197" s="330"/>
      <c r="J197" s="330"/>
      <c r="K197" s="331"/>
      <c r="L197" s="331"/>
      <c r="M197" s="331"/>
      <c r="N197" s="331"/>
      <c r="O197" s="331"/>
      <c r="P197" s="2952"/>
      <c r="Q197" s="2953"/>
      <c r="R197" s="2954">
        <f>B.Uspjeha!AT32</f>
        <v>0</v>
      </c>
      <c r="S197" s="2954"/>
      <c r="T197" s="2954"/>
      <c r="U197" s="2954"/>
      <c r="V197" s="2954"/>
      <c r="W197" s="2954"/>
      <c r="X197" s="2954"/>
      <c r="Y197" s="2954"/>
      <c r="Z197" s="2955" t="str">
        <f>IFERROR(R197/$R$200,"-")</f>
        <v>-</v>
      </c>
      <c r="AA197" s="2955"/>
      <c r="AB197" s="2955"/>
      <c r="AC197" s="2955"/>
      <c r="AD197" s="2954">
        <f>B.Uspjeha!BA32</f>
        <v>0</v>
      </c>
      <c r="AE197" s="2954"/>
      <c r="AF197" s="2954"/>
      <c r="AG197" s="2954"/>
      <c r="AH197" s="2954"/>
      <c r="AI197" s="2954"/>
      <c r="AJ197" s="2954"/>
      <c r="AK197" s="2954"/>
      <c r="AL197" s="3069" t="str">
        <f>IFERROR(AD197/$AD$200,"-")</f>
        <v>-</v>
      </c>
      <c r="AM197" s="3069"/>
      <c r="AN197" s="3069"/>
      <c r="AO197" s="3069"/>
      <c r="AP197" s="3070">
        <f>IF(R197/(AD197+0.00001)*100&gt;10000,0,R197/(AD197+0.00001)*100)</f>
        <v>0</v>
      </c>
      <c r="AQ197" s="3070"/>
      <c r="AR197" s="3070"/>
      <c r="AS197" s="3070"/>
      <c r="AT197" s="3071"/>
    </row>
    <row r="198" spans="1:46" ht="15.75" x14ac:dyDescent="0.25">
      <c r="A198" s="308">
        <v>2</v>
      </c>
      <c r="B198" s="309" t="s">
        <v>46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310"/>
      <c r="N198" s="310"/>
      <c r="O198" s="310"/>
      <c r="P198" s="3059"/>
      <c r="Q198" s="3060"/>
      <c r="R198" s="3061">
        <f>B.Uspjeha!AT62</f>
        <v>0</v>
      </c>
      <c r="S198" s="3061"/>
      <c r="T198" s="3061"/>
      <c r="U198" s="3061"/>
      <c r="V198" s="3061"/>
      <c r="W198" s="3061"/>
      <c r="X198" s="3061"/>
      <c r="Y198" s="3061"/>
      <c r="Z198" s="3055" t="str">
        <f t="shared" ref="Z198:Z200" si="3">IFERROR(R198/$R$200,"-")</f>
        <v>-</v>
      </c>
      <c r="AA198" s="3055"/>
      <c r="AB198" s="3055"/>
      <c r="AC198" s="3055"/>
      <c r="AD198" s="3061">
        <f>B.Uspjeha!BA62</f>
        <v>0</v>
      </c>
      <c r="AE198" s="3061"/>
      <c r="AF198" s="3061"/>
      <c r="AG198" s="3061"/>
      <c r="AH198" s="3061"/>
      <c r="AI198" s="3061"/>
      <c r="AJ198" s="3061"/>
      <c r="AK198" s="3061"/>
      <c r="AL198" s="3062" t="str">
        <f t="shared" ref="AL198:AL200" si="4">IFERROR(AD198/$AD$200,"-")</f>
        <v>-</v>
      </c>
      <c r="AM198" s="3062"/>
      <c r="AN198" s="3062"/>
      <c r="AO198" s="3062"/>
      <c r="AP198" s="3050">
        <f>IF(R198/(AD198+0.00001)*100&gt;10000,0,R198/(AD198+0.00001)*100)</f>
        <v>0</v>
      </c>
      <c r="AQ198" s="3050"/>
      <c r="AR198" s="3050"/>
      <c r="AS198" s="3050"/>
      <c r="AT198" s="3051"/>
    </row>
    <row r="199" spans="1:46" ht="15.75" x14ac:dyDescent="0.25">
      <c r="A199" s="311">
        <v>3</v>
      </c>
      <c r="B199" s="44" t="s">
        <v>18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312"/>
      <c r="N199" s="312"/>
      <c r="O199" s="312"/>
      <c r="P199" s="3052"/>
      <c r="Q199" s="3053"/>
      <c r="R199" s="3073">
        <f>B.Uspjeha!AT90+B.Uspjeha!AT114</f>
        <v>0</v>
      </c>
      <c r="S199" s="3073"/>
      <c r="T199" s="3073"/>
      <c r="U199" s="3073"/>
      <c r="V199" s="3073"/>
      <c r="W199" s="3073"/>
      <c r="X199" s="3073"/>
      <c r="Y199" s="3073"/>
      <c r="Z199" s="3074" t="str">
        <f t="shared" si="3"/>
        <v>-</v>
      </c>
      <c r="AA199" s="3074"/>
      <c r="AB199" s="3074"/>
      <c r="AC199" s="3074"/>
      <c r="AD199" s="3073">
        <f>B.Uspjeha!BA90+B.Uspjeha!BA114</f>
        <v>0</v>
      </c>
      <c r="AE199" s="3073"/>
      <c r="AF199" s="3073"/>
      <c r="AG199" s="3073"/>
      <c r="AH199" s="3073"/>
      <c r="AI199" s="3073"/>
      <c r="AJ199" s="3073"/>
      <c r="AK199" s="3073"/>
      <c r="AL199" s="3075" t="str">
        <f t="shared" si="4"/>
        <v>-</v>
      </c>
      <c r="AM199" s="3075"/>
      <c r="AN199" s="3075"/>
      <c r="AO199" s="3075"/>
      <c r="AP199" s="3076">
        <f>IF(R199/(AD199+0.00001)*100&gt;10000,0,R199/(AD199+0.00001)*100)</f>
        <v>0</v>
      </c>
      <c r="AQ199" s="3076"/>
      <c r="AR199" s="3076"/>
      <c r="AS199" s="3076"/>
      <c r="AT199" s="3077"/>
    </row>
    <row r="200" spans="1:46" ht="15.75" x14ac:dyDescent="0.25">
      <c r="A200" s="332">
        <v>4</v>
      </c>
      <c r="B200" s="333" t="s">
        <v>198</v>
      </c>
      <c r="C200" s="334"/>
      <c r="D200" s="334"/>
      <c r="E200" s="334"/>
      <c r="F200" s="334"/>
      <c r="G200" s="334"/>
      <c r="H200" s="334"/>
      <c r="I200" s="334"/>
      <c r="J200" s="334"/>
      <c r="K200" s="334"/>
      <c r="L200" s="334"/>
      <c r="M200" s="335"/>
      <c r="N200" s="335"/>
      <c r="O200" s="335"/>
      <c r="P200" s="335"/>
      <c r="Q200" s="336"/>
      <c r="R200" s="2903">
        <f>SUM(R197:Y199)</f>
        <v>0</v>
      </c>
      <c r="S200" s="2903"/>
      <c r="T200" s="2903"/>
      <c r="U200" s="2903"/>
      <c r="V200" s="2903"/>
      <c r="W200" s="2903"/>
      <c r="X200" s="2903"/>
      <c r="Y200" s="2903"/>
      <c r="Z200" s="2904" t="str">
        <f t="shared" si="3"/>
        <v>-</v>
      </c>
      <c r="AA200" s="2904"/>
      <c r="AB200" s="2904"/>
      <c r="AC200" s="2904"/>
      <c r="AD200" s="2903">
        <f>SUM(AD197:AK199)</f>
        <v>0</v>
      </c>
      <c r="AE200" s="2903"/>
      <c r="AF200" s="2903"/>
      <c r="AG200" s="2903"/>
      <c r="AH200" s="2903"/>
      <c r="AI200" s="2903"/>
      <c r="AJ200" s="2903"/>
      <c r="AK200" s="2903"/>
      <c r="AL200" s="3081" t="str">
        <f t="shared" si="4"/>
        <v>-</v>
      </c>
      <c r="AM200" s="3081"/>
      <c r="AN200" s="3081"/>
      <c r="AO200" s="3081"/>
      <c r="AP200" s="2905">
        <f>IF(R200/(AD200+0.00001)*100&gt;10000,0,R200/(AD200+0.00001)*100)</f>
        <v>0</v>
      </c>
      <c r="AQ200" s="2905"/>
      <c r="AR200" s="2905"/>
      <c r="AS200" s="2905"/>
      <c r="AT200" s="2906"/>
    </row>
    <row r="201" spans="1:46" ht="14.25" x14ac:dyDescent="0.2">
      <c r="A201" s="7"/>
      <c r="B201" s="7"/>
      <c r="C201" s="7"/>
      <c r="D201" s="379"/>
      <c r="E201" s="379"/>
      <c r="F201" s="379"/>
      <c r="G201" s="379"/>
      <c r="H201" s="379"/>
      <c r="I201" s="379"/>
      <c r="J201" s="379"/>
      <c r="K201" s="379"/>
      <c r="L201" s="379"/>
      <c r="M201" s="13"/>
      <c r="N201" s="13"/>
      <c r="O201" s="13"/>
      <c r="P201" s="13"/>
      <c r="R201" s="2942"/>
      <c r="S201" s="2942"/>
      <c r="T201" s="2942"/>
      <c r="U201" s="2942"/>
      <c r="V201" s="2942"/>
      <c r="W201" s="2942"/>
      <c r="X201" s="2942"/>
      <c r="Y201" s="2942"/>
      <c r="Z201" s="277"/>
      <c r="AA201" s="277"/>
      <c r="AB201" s="277"/>
      <c r="AC201" s="277"/>
      <c r="AD201" s="2942">
        <f>IF(AD200-R200&lt;0,0,AD200-R200)</f>
        <v>0</v>
      </c>
      <c r="AE201" s="2942"/>
      <c r="AF201" s="2942"/>
      <c r="AG201" s="2942"/>
      <c r="AH201" s="2942"/>
      <c r="AI201" s="2942"/>
      <c r="AJ201" s="2942"/>
      <c r="AK201" s="2942"/>
      <c r="AP201" s="371" t="str">
        <f>IF(R200&gt;AD200,"POVEĆANJE","SMANJENJE")</f>
        <v>SMANJENJE</v>
      </c>
      <c r="AQ201" s="372"/>
      <c r="AR201" s="373"/>
      <c r="AS201" s="373"/>
      <c r="AT201" s="373"/>
    </row>
    <row r="203" spans="1:46" ht="15.75" x14ac:dyDescent="0.25">
      <c r="A203" s="7" t="str">
        <f ca="1">"Uporedni pregled rashoda za "&amp;PoslGod&amp;" i "&amp;PoslGod-1&amp;".g."</f>
        <v>Uporedni pregled rashoda za 2018 i 2017.g.</v>
      </c>
      <c r="B203" s="14"/>
      <c r="C203" s="14"/>
      <c r="D203" s="1"/>
      <c r="E203" s="1"/>
      <c r="F203" s="1"/>
      <c r="G203" s="1"/>
      <c r="H203" s="1"/>
      <c r="I203" s="1"/>
      <c r="J203" s="1"/>
      <c r="K203" s="1"/>
      <c r="L203" s="1"/>
      <c r="Y203" s="7" t="str">
        <f ca="1">"Pregled strukture ukupnih rashoda  "&amp;PoslGod&amp;". godine"</f>
        <v>Pregled strukture ukupnih rashoda  2018. godine</v>
      </c>
      <c r="Z203" s="7"/>
    </row>
    <row r="204" spans="1:46" ht="14.25" x14ac:dyDescent="0.2">
      <c r="A204" s="7"/>
      <c r="B204" s="7"/>
      <c r="C204" s="7"/>
      <c r="D204" s="379"/>
      <c r="E204" s="379"/>
      <c r="F204" s="379"/>
      <c r="G204" s="379"/>
      <c r="H204" s="379"/>
      <c r="I204" s="379"/>
      <c r="J204" s="379"/>
      <c r="K204" s="379"/>
      <c r="L204" s="379"/>
      <c r="M204" s="13"/>
      <c r="N204" s="13"/>
      <c r="O204" s="13"/>
      <c r="P204" s="13"/>
      <c r="AP204" s="374"/>
      <c r="AQ204" s="374"/>
      <c r="AR204" s="374"/>
      <c r="AS204" s="374"/>
      <c r="AT204" s="374"/>
    </row>
    <row r="205" spans="1:46" ht="14.25" x14ac:dyDescent="0.2">
      <c r="A205" s="7"/>
      <c r="B205" s="7"/>
      <c r="C205" s="7"/>
      <c r="D205" s="379"/>
      <c r="E205" s="379"/>
      <c r="F205" s="379"/>
      <c r="G205" s="379"/>
      <c r="H205" s="379"/>
      <c r="I205" s="379"/>
      <c r="J205" s="379"/>
      <c r="K205" s="379"/>
      <c r="L205" s="379"/>
      <c r="M205" s="13"/>
      <c r="N205" s="13"/>
      <c r="O205" s="13"/>
      <c r="P205" s="13"/>
      <c r="AP205" s="374"/>
      <c r="AQ205" s="374"/>
      <c r="AR205" s="374"/>
      <c r="AS205" s="374"/>
      <c r="AT205" s="374"/>
    </row>
    <row r="206" spans="1:46" ht="14.25" x14ac:dyDescent="0.2">
      <c r="A206" s="7"/>
      <c r="B206" s="7"/>
      <c r="C206" s="7"/>
      <c r="D206" s="379"/>
      <c r="E206" s="379"/>
      <c r="F206" s="379"/>
      <c r="G206" s="379"/>
      <c r="H206" s="379"/>
      <c r="I206" s="379"/>
      <c r="J206" s="379"/>
      <c r="K206" s="379"/>
      <c r="L206" s="379"/>
      <c r="M206" s="13"/>
      <c r="N206" s="13"/>
      <c r="O206" s="13"/>
      <c r="P206" s="13"/>
      <c r="AP206" s="374"/>
      <c r="AQ206" s="374"/>
      <c r="AR206" s="374"/>
      <c r="AS206" s="374"/>
      <c r="AT206" s="374"/>
    </row>
    <row r="207" spans="1:46" ht="14.25" x14ac:dyDescent="0.2">
      <c r="A207" s="7"/>
      <c r="B207" s="7"/>
      <c r="C207" s="7"/>
      <c r="D207" s="379"/>
      <c r="E207" s="379"/>
      <c r="F207" s="379"/>
      <c r="G207" s="379"/>
      <c r="H207" s="379"/>
      <c r="I207" s="379"/>
      <c r="J207" s="379"/>
      <c r="K207" s="379"/>
      <c r="L207" s="379"/>
      <c r="M207" s="13"/>
      <c r="N207" s="13"/>
      <c r="O207" s="13"/>
      <c r="P207" s="13"/>
      <c r="AI207">
        <f ca="1">PoslGod</f>
        <v>2018</v>
      </c>
      <c r="AJ207">
        <f ca="1">PoslGod-1</f>
        <v>2017</v>
      </c>
      <c r="AP207" s="374"/>
      <c r="AQ207" s="374"/>
      <c r="AR207" s="374"/>
      <c r="AS207" s="374"/>
      <c r="AT207" s="374"/>
    </row>
    <row r="208" spans="1:46" ht="14.25" x14ac:dyDescent="0.2">
      <c r="A208" s="7"/>
      <c r="B208" s="7"/>
      <c r="C208" s="7"/>
      <c r="D208" s="379"/>
      <c r="E208" s="379"/>
      <c r="F208" s="379"/>
      <c r="G208" s="379"/>
      <c r="H208" s="379"/>
      <c r="I208" s="379"/>
      <c r="J208" s="379"/>
      <c r="K208" s="379"/>
      <c r="L208" s="379"/>
      <c r="M208" s="13"/>
      <c r="N208" s="13"/>
      <c r="O208" s="13"/>
      <c r="P208" s="13"/>
      <c r="AH208" t="s">
        <v>133</v>
      </c>
      <c r="AI208" s="24">
        <f>R200</f>
        <v>0</v>
      </c>
      <c r="AJ208" s="24">
        <f>AD200</f>
        <v>0</v>
      </c>
      <c r="AP208" s="374"/>
      <c r="AQ208" s="374"/>
      <c r="AR208" s="374"/>
      <c r="AS208" s="374"/>
      <c r="AT208" s="374"/>
    </row>
    <row r="209" spans="1:46" ht="14.25" x14ac:dyDescent="0.2">
      <c r="A209" s="7"/>
      <c r="B209" s="7"/>
      <c r="C209" s="7"/>
      <c r="D209" s="379"/>
      <c r="E209" s="379"/>
      <c r="F209" s="379"/>
      <c r="G209" s="379"/>
      <c r="H209" s="379"/>
      <c r="I209" s="379"/>
      <c r="J209" s="379"/>
      <c r="K209" s="379"/>
      <c r="L209" s="379"/>
      <c r="M209" s="13"/>
      <c r="N209" s="13"/>
      <c r="O209" s="13"/>
      <c r="P209" s="13"/>
      <c r="AP209" s="374"/>
      <c r="AQ209" s="374"/>
      <c r="AR209" s="374"/>
      <c r="AS209" s="374"/>
      <c r="AT209" s="374"/>
    </row>
    <row r="210" spans="1:46" ht="14.25" x14ac:dyDescent="0.2">
      <c r="A210" s="7"/>
      <c r="B210" s="7"/>
      <c r="C210" s="7"/>
      <c r="D210" s="379"/>
      <c r="E210" s="379"/>
      <c r="F210" s="379"/>
      <c r="G210" s="379"/>
      <c r="H210" s="379"/>
      <c r="I210" s="379"/>
      <c r="J210" s="379"/>
      <c r="K210" s="379"/>
      <c r="L210" s="379"/>
      <c r="M210" s="13"/>
      <c r="N210" s="13"/>
      <c r="O210" s="13"/>
      <c r="P210" s="13"/>
      <c r="AP210" s="374"/>
      <c r="AQ210" s="374"/>
      <c r="AR210" s="374"/>
      <c r="AS210" s="374"/>
      <c r="AT210" s="374"/>
    </row>
    <row r="211" spans="1:46" ht="14.25" x14ac:dyDescent="0.2">
      <c r="A211" s="7"/>
      <c r="B211" s="7"/>
      <c r="C211" s="7"/>
      <c r="D211" s="379"/>
      <c r="E211" s="379"/>
      <c r="F211" s="379"/>
      <c r="G211" s="379"/>
      <c r="H211" s="379"/>
      <c r="I211" s="379"/>
      <c r="J211" s="379"/>
      <c r="K211" s="379"/>
      <c r="L211" s="379"/>
      <c r="M211" s="13"/>
      <c r="N211" s="13"/>
      <c r="O211" s="13"/>
      <c r="P211" s="13"/>
      <c r="AH211" s="23" t="s">
        <v>1181</v>
      </c>
      <c r="AI211" s="24">
        <f>R197</f>
        <v>0</v>
      </c>
      <c r="AP211" s="374"/>
      <c r="AQ211" s="374"/>
      <c r="AR211" s="374"/>
      <c r="AS211" s="374"/>
      <c r="AT211" s="374"/>
    </row>
    <row r="212" spans="1:46" ht="14.25" x14ac:dyDescent="0.2">
      <c r="A212" s="7"/>
      <c r="B212" s="7"/>
      <c r="C212" s="7"/>
      <c r="D212" s="379"/>
      <c r="E212" s="379"/>
      <c r="F212" s="379"/>
      <c r="G212" s="379"/>
      <c r="H212" s="379"/>
      <c r="I212" s="379"/>
      <c r="J212" s="379"/>
      <c r="K212" s="379"/>
      <c r="L212" s="379"/>
      <c r="M212" s="13"/>
      <c r="N212" s="13"/>
      <c r="O212" s="13"/>
      <c r="P212" s="13"/>
      <c r="AH212" s="23" t="s">
        <v>1184</v>
      </c>
      <c r="AI212" s="24">
        <f>R198</f>
        <v>0</v>
      </c>
      <c r="AP212" s="374"/>
      <c r="AQ212" s="374"/>
      <c r="AR212" s="374"/>
      <c r="AS212" s="374"/>
      <c r="AT212" s="374"/>
    </row>
    <row r="213" spans="1:46" ht="14.25" x14ac:dyDescent="0.2">
      <c r="A213" s="7"/>
      <c r="B213" s="7"/>
      <c r="C213" s="7"/>
      <c r="D213" s="379"/>
      <c r="E213" s="379"/>
      <c r="F213" s="379"/>
      <c r="G213" s="379"/>
      <c r="H213" s="379"/>
      <c r="I213" s="379"/>
      <c r="J213" s="379"/>
      <c r="K213" s="379"/>
      <c r="L213" s="379"/>
      <c r="M213" s="13"/>
      <c r="N213" s="13"/>
      <c r="O213" s="13"/>
      <c r="P213" s="13"/>
      <c r="AH213" s="23" t="s">
        <v>1185</v>
      </c>
      <c r="AI213" s="24">
        <f>R199</f>
        <v>0</v>
      </c>
      <c r="AP213" s="374"/>
      <c r="AQ213" s="374"/>
      <c r="AR213" s="374"/>
      <c r="AS213" s="374"/>
      <c r="AT213" s="374"/>
    </row>
    <row r="214" spans="1:46" ht="14.25" x14ac:dyDescent="0.2">
      <c r="A214" s="7"/>
      <c r="B214" s="7"/>
      <c r="C214" s="7"/>
      <c r="D214" s="379"/>
      <c r="E214" s="379"/>
      <c r="F214" s="379"/>
      <c r="G214" s="379"/>
      <c r="H214" s="379"/>
      <c r="I214" s="379"/>
      <c r="J214" s="379"/>
      <c r="K214" s="379"/>
      <c r="L214" s="379"/>
      <c r="M214" s="13"/>
      <c r="N214" s="13"/>
      <c r="O214" s="13"/>
      <c r="P214" s="13"/>
      <c r="AP214" s="374"/>
      <c r="AQ214" s="374"/>
      <c r="AR214" s="374"/>
      <c r="AS214" s="374"/>
      <c r="AT214" s="374"/>
    </row>
    <row r="215" spans="1:46" ht="14.25" x14ac:dyDescent="0.2">
      <c r="A215" s="7"/>
      <c r="B215" s="7"/>
      <c r="C215" s="7"/>
      <c r="D215" s="379"/>
      <c r="E215" s="379"/>
      <c r="F215" s="379"/>
      <c r="G215" s="379"/>
      <c r="H215" s="379"/>
      <c r="I215" s="379"/>
      <c r="J215" s="379"/>
      <c r="K215" s="379"/>
      <c r="L215" s="379"/>
      <c r="M215" s="13"/>
      <c r="N215" s="13"/>
      <c r="O215" s="13"/>
      <c r="P215" s="13"/>
      <c r="AP215" s="374"/>
      <c r="AQ215" s="374"/>
      <c r="AR215" s="374"/>
      <c r="AS215" s="374"/>
      <c r="AT215" s="374"/>
    </row>
    <row r="216" spans="1:46" ht="14.25" x14ac:dyDescent="0.2">
      <c r="A216" s="7"/>
      <c r="B216" s="7"/>
      <c r="C216" s="7"/>
      <c r="D216" s="379"/>
      <c r="E216" s="379"/>
      <c r="F216" s="379"/>
      <c r="G216" s="379"/>
      <c r="H216" s="379"/>
      <c r="I216" s="379"/>
      <c r="J216" s="379"/>
      <c r="K216" s="379"/>
      <c r="L216" s="379"/>
      <c r="M216" s="13"/>
      <c r="N216" s="13"/>
      <c r="O216" s="13"/>
      <c r="P216" s="13"/>
      <c r="AP216" s="374"/>
      <c r="AQ216" s="374"/>
      <c r="AR216" s="374"/>
      <c r="AS216" s="374"/>
      <c r="AT216" s="374"/>
    </row>
    <row r="217" spans="1:46" ht="14.25" x14ac:dyDescent="0.2">
      <c r="A217" s="7"/>
      <c r="B217" s="7"/>
      <c r="C217" s="7"/>
      <c r="D217" s="379"/>
      <c r="E217" s="379"/>
      <c r="F217" s="379"/>
      <c r="G217" s="379"/>
      <c r="H217" s="379"/>
      <c r="I217" s="379"/>
      <c r="J217" s="379"/>
      <c r="K217" s="379"/>
      <c r="L217" s="379"/>
      <c r="M217" s="13"/>
      <c r="N217" s="13"/>
      <c r="O217" s="13"/>
      <c r="P217" s="13"/>
      <c r="AP217" s="374"/>
      <c r="AQ217" s="374"/>
      <c r="AR217" s="374"/>
      <c r="AS217" s="374"/>
      <c r="AT217" s="374"/>
    </row>
    <row r="218" spans="1:46" ht="14.25" x14ac:dyDescent="0.2">
      <c r="A218" s="7"/>
      <c r="B218" s="7"/>
      <c r="C218" s="7"/>
      <c r="D218" s="379"/>
      <c r="E218" s="379"/>
      <c r="F218" s="379"/>
      <c r="G218" s="379"/>
      <c r="H218" s="379"/>
      <c r="I218" s="379"/>
      <c r="J218" s="379"/>
      <c r="K218" s="379"/>
      <c r="L218" s="379"/>
      <c r="M218" s="13"/>
      <c r="N218" s="13"/>
      <c r="O218" s="13"/>
      <c r="P218" s="13"/>
      <c r="AP218" s="374"/>
      <c r="AQ218" s="374"/>
      <c r="AR218" s="374"/>
      <c r="AS218" s="374"/>
      <c r="AT218" s="374"/>
    </row>
    <row r="219" spans="1:46" ht="14.25" x14ac:dyDescent="0.2">
      <c r="A219" s="7"/>
      <c r="B219" s="7"/>
      <c r="C219" s="7"/>
      <c r="D219" s="379"/>
      <c r="E219" s="379"/>
      <c r="F219" s="379"/>
      <c r="G219" s="379"/>
      <c r="H219" s="379"/>
      <c r="I219" s="379"/>
      <c r="J219" s="379"/>
      <c r="K219" s="379"/>
      <c r="L219" s="379"/>
      <c r="M219" s="13"/>
      <c r="N219" s="13"/>
      <c r="O219" s="13"/>
      <c r="P219" s="13"/>
      <c r="AP219" s="374"/>
      <c r="AQ219" s="374"/>
      <c r="AR219" s="374"/>
      <c r="AS219" s="374"/>
      <c r="AT219" s="374"/>
    </row>
    <row r="220" spans="1:46" ht="14.25" x14ac:dyDescent="0.2">
      <c r="A220" s="7"/>
      <c r="B220" s="7"/>
      <c r="C220" s="7"/>
      <c r="D220" s="379"/>
      <c r="E220" s="379"/>
      <c r="F220" s="379"/>
      <c r="G220" s="379"/>
      <c r="H220" s="379"/>
      <c r="I220" s="379"/>
      <c r="J220" s="379"/>
      <c r="K220" s="379"/>
      <c r="L220" s="379"/>
      <c r="M220" s="13"/>
      <c r="N220" s="13"/>
      <c r="O220" s="13"/>
      <c r="P220" s="13"/>
      <c r="AP220" s="374"/>
      <c r="AQ220" s="374"/>
      <c r="AR220" s="374"/>
      <c r="AS220" s="374"/>
      <c r="AT220" s="374"/>
    </row>
    <row r="222" spans="1:46" ht="15.75" x14ac:dyDescent="0.25">
      <c r="A222" s="53" t="str">
        <f ca="1">"Pregled ostvrenih troškova i rashoda po veličini "&amp;UnosPod!F6&amp;UnosPod!G6&amp;"."&amp;UnosPod!H6&amp;UnosPod!I6&amp;". - "&amp;UnosPod!M6&amp;UnosPod!N6&amp;"."&amp;UnosPod!O6&amp;UnosPod!P6&amp;"."&amp;PoslGod&amp;".godine"</f>
        <v>Pregled ostvrenih troškova i rashoda po veličini 01.01. - 31.12.2018.godine</v>
      </c>
      <c r="B222" s="337"/>
      <c r="C222" s="338"/>
      <c r="D222" s="31"/>
      <c r="E222" s="338"/>
      <c r="F222" s="338"/>
      <c r="G222" s="338"/>
      <c r="H222" s="338"/>
      <c r="I222" s="338"/>
      <c r="J222" s="338"/>
      <c r="K222" s="338"/>
      <c r="L222" s="338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</row>
    <row r="223" spans="1:46" ht="15.75" x14ac:dyDescent="0.25">
      <c r="A223" s="53"/>
      <c r="B223" s="337"/>
      <c r="C223" s="338"/>
      <c r="D223" s="31"/>
      <c r="E223" s="338"/>
      <c r="F223" s="338"/>
      <c r="G223" s="338"/>
      <c r="H223" s="338"/>
      <c r="I223" s="338"/>
      <c r="J223" s="338"/>
      <c r="K223" s="338"/>
      <c r="L223" s="338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</row>
    <row r="224" spans="1:46" ht="15.75" x14ac:dyDescent="0.25">
      <c r="A224" s="339" t="s">
        <v>110</v>
      </c>
      <c r="B224" s="3031" t="s">
        <v>107</v>
      </c>
      <c r="C224" s="3032"/>
      <c r="D224" s="3032"/>
      <c r="E224" s="3032"/>
      <c r="F224" s="3032"/>
      <c r="G224" s="3032"/>
      <c r="H224" s="3032"/>
      <c r="I224" s="3032"/>
      <c r="J224" s="3032"/>
      <c r="K224" s="3032"/>
      <c r="L224" s="3032"/>
      <c r="M224" s="3032"/>
      <c r="N224" s="3032"/>
      <c r="O224" s="3032"/>
      <c r="P224" s="3032"/>
      <c r="Q224" s="3032"/>
      <c r="R224" s="3032"/>
      <c r="S224" s="3032"/>
      <c r="T224" s="3032"/>
      <c r="U224" s="3032"/>
      <c r="V224" s="3032"/>
      <c r="W224" s="3032"/>
      <c r="X224" s="3032"/>
      <c r="Y224" s="3032"/>
      <c r="Z224" s="3032"/>
      <c r="AA224" s="3032"/>
      <c r="AB224" s="3032"/>
      <c r="AC224" s="3032"/>
      <c r="AD224" s="3032"/>
      <c r="AE224" s="3032"/>
      <c r="AF224" s="3032"/>
      <c r="AG224" s="3033"/>
      <c r="AH224" s="3078" t="str">
        <f ca="1">UnosPod!F6&amp;UnosPod!G6&amp;"."&amp;UnosPod!H6&amp;UnosPod!I6&amp;". - "&amp;UnosPod!M6&amp;UnosPod!N6&amp;"."&amp;UnosPod!O6&amp;UnosPod!P6&amp;"."&amp;PoslGod</f>
        <v>01.01. - 31.12.2018</v>
      </c>
      <c r="AI224" s="3079"/>
      <c r="AJ224" s="3079"/>
      <c r="AK224" s="3079"/>
      <c r="AL224" s="3079"/>
      <c r="AM224" s="3079"/>
      <c r="AN224" s="3079"/>
      <c r="AO224" s="3079"/>
      <c r="AP224" s="3079"/>
      <c r="AQ224" s="3079"/>
      <c r="AR224" s="3079"/>
      <c r="AS224" s="3079"/>
      <c r="AT224" s="3080"/>
    </row>
    <row r="225" spans="1:52" ht="15" x14ac:dyDescent="0.25">
      <c r="A225" s="319" t="s">
        <v>200</v>
      </c>
      <c r="B225" s="3016"/>
      <c r="C225" s="3003"/>
      <c r="D225" s="3003"/>
      <c r="E225" s="3003"/>
      <c r="F225" s="3003"/>
      <c r="G225" s="3003"/>
      <c r="H225" s="3003"/>
      <c r="I225" s="3003"/>
      <c r="J225" s="3003"/>
      <c r="K225" s="3003"/>
      <c r="L225" s="3003"/>
      <c r="M225" s="3003"/>
      <c r="N225" s="3003"/>
      <c r="O225" s="3003"/>
      <c r="P225" s="3003"/>
      <c r="Q225" s="3003"/>
      <c r="R225" s="3003"/>
      <c r="S225" s="3003"/>
      <c r="T225" s="3003"/>
      <c r="U225" s="3003"/>
      <c r="V225" s="3003"/>
      <c r="W225" s="3003"/>
      <c r="X225" s="3003"/>
      <c r="Y225" s="3003"/>
      <c r="Z225" s="3003"/>
      <c r="AA225" s="3003"/>
      <c r="AB225" s="3003"/>
      <c r="AC225" s="3003"/>
      <c r="AD225" s="3003"/>
      <c r="AE225" s="3003"/>
      <c r="AF225" s="3003"/>
      <c r="AG225" s="3004"/>
      <c r="AH225" s="3048" t="s">
        <v>31</v>
      </c>
      <c r="AI225" s="3048"/>
      <c r="AJ225" s="3048"/>
      <c r="AK225" s="3048"/>
      <c r="AL225" s="3048"/>
      <c r="AM225" s="3048"/>
      <c r="AN225" s="3048"/>
      <c r="AO225" s="3048"/>
      <c r="AP225" s="3048"/>
      <c r="AQ225" s="3048" t="s">
        <v>138</v>
      </c>
      <c r="AR225" s="3048"/>
      <c r="AS225" s="3048"/>
      <c r="AT225" s="3048"/>
    </row>
    <row r="226" spans="1:52" ht="15" x14ac:dyDescent="0.25">
      <c r="A226" s="340">
        <v>0</v>
      </c>
      <c r="B226" s="3027">
        <v>1</v>
      </c>
      <c r="C226" s="3027"/>
      <c r="D226" s="3027"/>
      <c r="E226" s="3027"/>
      <c r="F226" s="3027"/>
      <c r="G226" s="3027"/>
      <c r="H226" s="3027"/>
      <c r="I226" s="3027"/>
      <c r="J226" s="3027"/>
      <c r="K226" s="3027"/>
      <c r="L226" s="3027"/>
      <c r="M226" s="3027"/>
      <c r="N226" s="3027"/>
      <c r="O226" s="3027"/>
      <c r="P226" s="3027"/>
      <c r="Q226" s="3027"/>
      <c r="R226" s="3027"/>
      <c r="S226" s="3027"/>
      <c r="T226" s="3027"/>
      <c r="U226" s="3027"/>
      <c r="V226" s="3027"/>
      <c r="W226" s="3027"/>
      <c r="X226" s="3027"/>
      <c r="Y226" s="3027"/>
      <c r="Z226" s="3027"/>
      <c r="AA226" s="3027"/>
      <c r="AB226" s="3027"/>
      <c r="AC226" s="3027"/>
      <c r="AD226" s="3027"/>
      <c r="AE226" s="3027"/>
      <c r="AF226" s="3027"/>
      <c r="AG226" s="3027"/>
      <c r="AH226" s="3027">
        <v>3</v>
      </c>
      <c r="AI226" s="3027"/>
      <c r="AJ226" s="3027"/>
      <c r="AK226" s="3027"/>
      <c r="AL226" s="3027"/>
      <c r="AM226" s="3027"/>
      <c r="AN226" s="3027"/>
      <c r="AO226" s="3027"/>
      <c r="AP226" s="3027"/>
      <c r="AQ226" s="3027">
        <v>4</v>
      </c>
      <c r="AR226" s="3027"/>
      <c r="AS226" s="3027"/>
      <c r="AT226" s="3027"/>
    </row>
    <row r="227" spans="1:52" ht="15" x14ac:dyDescent="0.25">
      <c r="A227" s="341">
        <v>1</v>
      </c>
      <c r="B227" s="2928" t="str">
        <f>IF(AH227=0,"-",Baza!B67)</f>
        <v>-</v>
      </c>
      <c r="C227" s="2928"/>
      <c r="D227" s="2928"/>
      <c r="E227" s="2928"/>
      <c r="F227" s="2928"/>
      <c r="G227" s="2928"/>
      <c r="H227" s="2928"/>
      <c r="I227" s="2928"/>
      <c r="J227" s="2928"/>
      <c r="K227" s="2928"/>
      <c r="L227" s="2928"/>
      <c r="M227" s="2928"/>
      <c r="N227" s="2928"/>
      <c r="O227" s="2928"/>
      <c r="P227" s="2928"/>
      <c r="Q227" s="2928"/>
      <c r="R227" s="2928"/>
      <c r="S227" s="2928"/>
      <c r="T227" s="2928"/>
      <c r="U227" s="2928"/>
      <c r="V227" s="2928"/>
      <c r="W227" s="2928"/>
      <c r="X227" s="2928"/>
      <c r="Y227" s="2928"/>
      <c r="Z227" s="2928"/>
      <c r="AA227" s="2928"/>
      <c r="AB227" s="2928"/>
      <c r="AC227" s="2928"/>
      <c r="AD227" s="2928"/>
      <c r="AE227" s="2928"/>
      <c r="AF227" s="2928"/>
      <c r="AG227" s="2928"/>
      <c r="AH227" s="2929">
        <f>Baza!C67</f>
        <v>0</v>
      </c>
      <c r="AI227" s="2929"/>
      <c r="AJ227" s="2929"/>
      <c r="AK227" s="2929"/>
      <c r="AL227" s="2929"/>
      <c r="AM227" s="2929"/>
      <c r="AN227" s="2929"/>
      <c r="AO227" s="2929"/>
      <c r="AP227" s="2929"/>
      <c r="AQ227" s="2957" t="str">
        <f>IFERROR(AH227/$AH$238,"-")</f>
        <v>-</v>
      </c>
      <c r="AR227" s="2957"/>
      <c r="AS227" s="2957"/>
      <c r="AT227" s="2957"/>
    </row>
    <row r="228" spans="1:52" ht="15" x14ac:dyDescent="0.25">
      <c r="A228" s="322">
        <v>2</v>
      </c>
      <c r="B228" s="2928" t="str">
        <f>IF(AH228=0,"-",Baza!B68)</f>
        <v>-</v>
      </c>
      <c r="C228" s="2928"/>
      <c r="D228" s="2928"/>
      <c r="E228" s="2928"/>
      <c r="F228" s="2928"/>
      <c r="G228" s="2928"/>
      <c r="H228" s="2928"/>
      <c r="I228" s="2928"/>
      <c r="J228" s="2928"/>
      <c r="K228" s="2928"/>
      <c r="L228" s="2928"/>
      <c r="M228" s="2928"/>
      <c r="N228" s="2928"/>
      <c r="O228" s="2928"/>
      <c r="P228" s="2928"/>
      <c r="Q228" s="2928"/>
      <c r="R228" s="2928"/>
      <c r="S228" s="2928"/>
      <c r="T228" s="2928"/>
      <c r="U228" s="2928"/>
      <c r="V228" s="2928"/>
      <c r="W228" s="2928"/>
      <c r="X228" s="2928"/>
      <c r="Y228" s="2928"/>
      <c r="Z228" s="2928"/>
      <c r="AA228" s="2928"/>
      <c r="AB228" s="2928"/>
      <c r="AC228" s="2928"/>
      <c r="AD228" s="2928"/>
      <c r="AE228" s="2928"/>
      <c r="AF228" s="2928"/>
      <c r="AG228" s="2928"/>
      <c r="AH228" s="2929">
        <f>Baza!C68</f>
        <v>0</v>
      </c>
      <c r="AI228" s="2929"/>
      <c r="AJ228" s="2929"/>
      <c r="AK228" s="2929"/>
      <c r="AL228" s="2929"/>
      <c r="AM228" s="2929"/>
      <c r="AN228" s="2929"/>
      <c r="AO228" s="2929"/>
      <c r="AP228" s="2929"/>
      <c r="AQ228" s="2957" t="str">
        <f t="shared" ref="AQ228:AQ238" si="5">IFERROR(AH228/$AH$238,"-")</f>
        <v>-</v>
      </c>
      <c r="AR228" s="2957"/>
      <c r="AS228" s="2957"/>
      <c r="AT228" s="2957"/>
    </row>
    <row r="229" spans="1:52" ht="15" x14ac:dyDescent="0.25">
      <c r="A229" s="322">
        <v>3</v>
      </c>
      <c r="B229" s="2928" t="str">
        <f>IF(AH229=0,"-",Baza!B69)</f>
        <v>-</v>
      </c>
      <c r="C229" s="2928"/>
      <c r="D229" s="2928"/>
      <c r="E229" s="2928"/>
      <c r="F229" s="2928"/>
      <c r="G229" s="2928"/>
      <c r="H229" s="2928"/>
      <c r="I229" s="2928"/>
      <c r="J229" s="2928"/>
      <c r="K229" s="2928"/>
      <c r="L229" s="2928"/>
      <c r="M229" s="2928"/>
      <c r="N229" s="2928"/>
      <c r="O229" s="2928"/>
      <c r="P229" s="2928"/>
      <c r="Q229" s="2928"/>
      <c r="R229" s="2928"/>
      <c r="S229" s="2928"/>
      <c r="T229" s="2928"/>
      <c r="U229" s="2928"/>
      <c r="V229" s="2928"/>
      <c r="W229" s="2928"/>
      <c r="X229" s="2928"/>
      <c r="Y229" s="2928"/>
      <c r="Z229" s="2928"/>
      <c r="AA229" s="2928"/>
      <c r="AB229" s="2928"/>
      <c r="AC229" s="2928"/>
      <c r="AD229" s="2928"/>
      <c r="AE229" s="2928"/>
      <c r="AF229" s="2928"/>
      <c r="AG229" s="2928"/>
      <c r="AH229" s="2929">
        <f>Baza!C69</f>
        <v>0</v>
      </c>
      <c r="AI229" s="2929"/>
      <c r="AJ229" s="2929"/>
      <c r="AK229" s="2929"/>
      <c r="AL229" s="2929"/>
      <c r="AM229" s="2929"/>
      <c r="AN229" s="2929"/>
      <c r="AO229" s="2929"/>
      <c r="AP229" s="2929"/>
      <c r="AQ229" s="2957" t="str">
        <f t="shared" si="5"/>
        <v>-</v>
      </c>
      <c r="AR229" s="2957"/>
      <c r="AS229" s="2957"/>
      <c r="AT229" s="2957"/>
    </row>
    <row r="230" spans="1:52" ht="15" x14ac:dyDescent="0.25">
      <c r="A230" s="322">
        <v>4</v>
      </c>
      <c r="B230" s="2928" t="str">
        <f>IF(AH230=0,"-",Baza!B70)</f>
        <v>-</v>
      </c>
      <c r="C230" s="2928"/>
      <c r="D230" s="2928"/>
      <c r="E230" s="2928"/>
      <c r="F230" s="2928"/>
      <c r="G230" s="2928"/>
      <c r="H230" s="2928"/>
      <c r="I230" s="2928"/>
      <c r="J230" s="2928"/>
      <c r="K230" s="2928"/>
      <c r="L230" s="2928"/>
      <c r="M230" s="2928"/>
      <c r="N230" s="2928"/>
      <c r="O230" s="2928"/>
      <c r="P230" s="2928"/>
      <c r="Q230" s="2928"/>
      <c r="R230" s="2928"/>
      <c r="S230" s="2928"/>
      <c r="T230" s="2928"/>
      <c r="U230" s="2928"/>
      <c r="V230" s="2928"/>
      <c r="W230" s="2928"/>
      <c r="X230" s="2928"/>
      <c r="Y230" s="2928"/>
      <c r="Z230" s="2928"/>
      <c r="AA230" s="2928"/>
      <c r="AB230" s="2928"/>
      <c r="AC230" s="2928"/>
      <c r="AD230" s="2928"/>
      <c r="AE230" s="2928"/>
      <c r="AF230" s="2928"/>
      <c r="AG230" s="2928"/>
      <c r="AH230" s="2929">
        <f>Baza!C70</f>
        <v>0</v>
      </c>
      <c r="AI230" s="2929"/>
      <c r="AJ230" s="2929"/>
      <c r="AK230" s="2929"/>
      <c r="AL230" s="2929"/>
      <c r="AM230" s="2929"/>
      <c r="AN230" s="2929"/>
      <c r="AO230" s="2929"/>
      <c r="AP230" s="2929"/>
      <c r="AQ230" s="2957" t="str">
        <f t="shared" si="5"/>
        <v>-</v>
      </c>
      <c r="AR230" s="2957"/>
      <c r="AS230" s="2957"/>
      <c r="AT230" s="2957"/>
    </row>
    <row r="231" spans="1:52" ht="15" x14ac:dyDescent="0.25">
      <c r="A231" s="322">
        <v>5</v>
      </c>
      <c r="B231" s="2928" t="str">
        <f>IF(AH231=0,"-",Baza!B71)</f>
        <v>-</v>
      </c>
      <c r="C231" s="2928"/>
      <c r="D231" s="2928"/>
      <c r="E231" s="2928"/>
      <c r="F231" s="2928"/>
      <c r="G231" s="2928"/>
      <c r="H231" s="2928"/>
      <c r="I231" s="2928"/>
      <c r="J231" s="2928"/>
      <c r="K231" s="2928"/>
      <c r="L231" s="2928"/>
      <c r="M231" s="2928"/>
      <c r="N231" s="2928"/>
      <c r="O231" s="2928"/>
      <c r="P231" s="2928"/>
      <c r="Q231" s="2928"/>
      <c r="R231" s="2928"/>
      <c r="S231" s="2928"/>
      <c r="T231" s="2928"/>
      <c r="U231" s="2928"/>
      <c r="V231" s="2928"/>
      <c r="W231" s="2928"/>
      <c r="X231" s="2928"/>
      <c r="Y231" s="2928"/>
      <c r="Z231" s="2928"/>
      <c r="AA231" s="2928"/>
      <c r="AB231" s="2928"/>
      <c r="AC231" s="2928"/>
      <c r="AD231" s="2928"/>
      <c r="AE231" s="2928"/>
      <c r="AF231" s="2928"/>
      <c r="AG231" s="2928"/>
      <c r="AH231" s="2929">
        <f>Baza!C71</f>
        <v>0</v>
      </c>
      <c r="AI231" s="2929"/>
      <c r="AJ231" s="2929"/>
      <c r="AK231" s="2929"/>
      <c r="AL231" s="2929"/>
      <c r="AM231" s="2929"/>
      <c r="AN231" s="2929"/>
      <c r="AO231" s="2929"/>
      <c r="AP231" s="2929"/>
      <c r="AQ231" s="2957" t="str">
        <f t="shared" si="5"/>
        <v>-</v>
      </c>
      <c r="AR231" s="2957"/>
      <c r="AS231" s="2957"/>
      <c r="AT231" s="2957"/>
    </row>
    <row r="232" spans="1:52" ht="15" x14ac:dyDescent="0.25">
      <c r="A232" s="322">
        <v>6</v>
      </c>
      <c r="B232" s="2928" t="str">
        <f>IF(AH232=0,"-",Baza!B72)</f>
        <v>-</v>
      </c>
      <c r="C232" s="2928"/>
      <c r="D232" s="2928"/>
      <c r="E232" s="2928"/>
      <c r="F232" s="2928"/>
      <c r="G232" s="2928"/>
      <c r="H232" s="2928"/>
      <c r="I232" s="2928"/>
      <c r="J232" s="2928"/>
      <c r="K232" s="2928"/>
      <c r="L232" s="2928"/>
      <c r="M232" s="2928"/>
      <c r="N232" s="2928"/>
      <c r="O232" s="2928"/>
      <c r="P232" s="2928"/>
      <c r="Q232" s="2928"/>
      <c r="R232" s="2928"/>
      <c r="S232" s="2928"/>
      <c r="T232" s="2928"/>
      <c r="U232" s="2928"/>
      <c r="V232" s="2928"/>
      <c r="W232" s="2928"/>
      <c r="X232" s="2928"/>
      <c r="Y232" s="2928"/>
      <c r="Z232" s="2928"/>
      <c r="AA232" s="2928"/>
      <c r="AB232" s="2928"/>
      <c r="AC232" s="2928"/>
      <c r="AD232" s="2928"/>
      <c r="AE232" s="2928"/>
      <c r="AF232" s="2928"/>
      <c r="AG232" s="2928"/>
      <c r="AH232" s="2929">
        <f>Baza!C72</f>
        <v>0</v>
      </c>
      <c r="AI232" s="2929"/>
      <c r="AJ232" s="2929"/>
      <c r="AK232" s="2929"/>
      <c r="AL232" s="2929"/>
      <c r="AM232" s="2929"/>
      <c r="AN232" s="2929"/>
      <c r="AO232" s="2929"/>
      <c r="AP232" s="2929"/>
      <c r="AQ232" s="2957" t="str">
        <f t="shared" si="5"/>
        <v>-</v>
      </c>
      <c r="AR232" s="2957"/>
      <c r="AS232" s="2957"/>
      <c r="AT232" s="2957"/>
    </row>
    <row r="233" spans="1:52" ht="15" x14ac:dyDescent="0.25">
      <c r="A233" s="322">
        <v>7</v>
      </c>
      <c r="B233" s="2928" t="str">
        <f>IF(AH233=0,"-",Baza!B73)</f>
        <v>-</v>
      </c>
      <c r="C233" s="2928"/>
      <c r="D233" s="2928"/>
      <c r="E233" s="2928"/>
      <c r="F233" s="2928"/>
      <c r="G233" s="2928"/>
      <c r="H233" s="2928"/>
      <c r="I233" s="2928"/>
      <c r="J233" s="2928"/>
      <c r="K233" s="2928"/>
      <c r="L233" s="2928"/>
      <c r="M233" s="2928"/>
      <c r="N233" s="2928"/>
      <c r="O233" s="2928"/>
      <c r="P233" s="2928"/>
      <c r="Q233" s="2928"/>
      <c r="R233" s="2928"/>
      <c r="S233" s="2928"/>
      <c r="T233" s="2928"/>
      <c r="U233" s="2928"/>
      <c r="V233" s="2928"/>
      <c r="W233" s="2928"/>
      <c r="X233" s="2928"/>
      <c r="Y233" s="2928"/>
      <c r="Z233" s="2928"/>
      <c r="AA233" s="2928"/>
      <c r="AB233" s="2928"/>
      <c r="AC233" s="2928"/>
      <c r="AD233" s="2928"/>
      <c r="AE233" s="2928"/>
      <c r="AF233" s="2928"/>
      <c r="AG233" s="2928"/>
      <c r="AH233" s="2929">
        <f>Baza!C73</f>
        <v>0</v>
      </c>
      <c r="AI233" s="2929"/>
      <c r="AJ233" s="2929"/>
      <c r="AK233" s="2929"/>
      <c r="AL233" s="2929"/>
      <c r="AM233" s="2929"/>
      <c r="AN233" s="2929"/>
      <c r="AO233" s="2929"/>
      <c r="AP233" s="2929"/>
      <c r="AQ233" s="2957" t="str">
        <f t="shared" si="5"/>
        <v>-</v>
      </c>
      <c r="AR233" s="2957"/>
      <c r="AS233" s="2957"/>
      <c r="AT233" s="2957"/>
    </row>
    <row r="234" spans="1:52" ht="15" x14ac:dyDescent="0.25">
      <c r="A234" s="322">
        <v>8</v>
      </c>
      <c r="B234" s="2928" t="str">
        <f>IF(AH234=0,"-",Baza!B74)</f>
        <v>-</v>
      </c>
      <c r="C234" s="2928"/>
      <c r="D234" s="2928"/>
      <c r="E234" s="2928"/>
      <c r="F234" s="2928"/>
      <c r="G234" s="2928"/>
      <c r="H234" s="2928"/>
      <c r="I234" s="2928"/>
      <c r="J234" s="2928"/>
      <c r="K234" s="2928"/>
      <c r="L234" s="2928"/>
      <c r="M234" s="2928"/>
      <c r="N234" s="2928"/>
      <c r="O234" s="2928"/>
      <c r="P234" s="2928"/>
      <c r="Q234" s="2928"/>
      <c r="R234" s="2928"/>
      <c r="S234" s="2928"/>
      <c r="T234" s="2928"/>
      <c r="U234" s="2928"/>
      <c r="V234" s="2928"/>
      <c r="W234" s="2928"/>
      <c r="X234" s="2928"/>
      <c r="Y234" s="2928"/>
      <c r="Z234" s="2928"/>
      <c r="AA234" s="2928"/>
      <c r="AB234" s="2928"/>
      <c r="AC234" s="2928"/>
      <c r="AD234" s="2928"/>
      <c r="AE234" s="2928"/>
      <c r="AF234" s="2928"/>
      <c r="AG234" s="2928"/>
      <c r="AH234" s="2929">
        <f>Baza!C74</f>
        <v>0</v>
      </c>
      <c r="AI234" s="2929"/>
      <c r="AJ234" s="2929"/>
      <c r="AK234" s="2929"/>
      <c r="AL234" s="2929"/>
      <c r="AM234" s="2929"/>
      <c r="AN234" s="2929"/>
      <c r="AO234" s="2929"/>
      <c r="AP234" s="2929"/>
      <c r="AQ234" s="2957" t="str">
        <f t="shared" si="5"/>
        <v>-</v>
      </c>
      <c r="AR234" s="2957"/>
      <c r="AS234" s="2957"/>
      <c r="AT234" s="2957"/>
    </row>
    <row r="235" spans="1:52" ht="15" x14ac:dyDescent="0.25">
      <c r="A235" s="322">
        <v>9</v>
      </c>
      <c r="B235" s="2928" t="str">
        <f>IF(AH235=0,"-",Baza!B75)</f>
        <v>-</v>
      </c>
      <c r="C235" s="2928"/>
      <c r="D235" s="2928"/>
      <c r="E235" s="2928"/>
      <c r="F235" s="2928"/>
      <c r="G235" s="2928"/>
      <c r="H235" s="2928"/>
      <c r="I235" s="2928"/>
      <c r="J235" s="2928"/>
      <c r="K235" s="2928"/>
      <c r="L235" s="2928"/>
      <c r="M235" s="2928"/>
      <c r="N235" s="2928"/>
      <c r="O235" s="2928"/>
      <c r="P235" s="2928"/>
      <c r="Q235" s="2928"/>
      <c r="R235" s="2928"/>
      <c r="S235" s="2928"/>
      <c r="T235" s="2928"/>
      <c r="U235" s="2928"/>
      <c r="V235" s="2928"/>
      <c r="W235" s="2928"/>
      <c r="X235" s="2928"/>
      <c r="Y235" s="2928"/>
      <c r="Z235" s="2928"/>
      <c r="AA235" s="2928"/>
      <c r="AB235" s="2928"/>
      <c r="AC235" s="2928"/>
      <c r="AD235" s="2928"/>
      <c r="AE235" s="2928"/>
      <c r="AF235" s="2928"/>
      <c r="AG235" s="2928"/>
      <c r="AH235" s="2929">
        <f>Baza!C75</f>
        <v>0</v>
      </c>
      <c r="AI235" s="2929"/>
      <c r="AJ235" s="2929"/>
      <c r="AK235" s="2929"/>
      <c r="AL235" s="2929"/>
      <c r="AM235" s="2929"/>
      <c r="AN235" s="2929"/>
      <c r="AO235" s="2929"/>
      <c r="AP235" s="2929"/>
      <c r="AQ235" s="2957" t="str">
        <f t="shared" si="5"/>
        <v>-</v>
      </c>
      <c r="AR235" s="2957"/>
      <c r="AS235" s="2957"/>
      <c r="AT235" s="2957"/>
    </row>
    <row r="236" spans="1:52" ht="15" x14ac:dyDescent="0.25">
      <c r="A236" s="322">
        <v>10</v>
      </c>
      <c r="B236" s="2928" t="str">
        <f>IF(AH236=0,"-",Baza!B76)</f>
        <v>-</v>
      </c>
      <c r="C236" s="2928"/>
      <c r="D236" s="2928"/>
      <c r="E236" s="2928"/>
      <c r="F236" s="2928"/>
      <c r="G236" s="2928"/>
      <c r="H236" s="2928"/>
      <c r="I236" s="2928"/>
      <c r="J236" s="2928"/>
      <c r="K236" s="2928"/>
      <c r="L236" s="2928"/>
      <c r="M236" s="2928"/>
      <c r="N236" s="2928"/>
      <c r="O236" s="2928"/>
      <c r="P236" s="2928"/>
      <c r="Q236" s="2928"/>
      <c r="R236" s="2928"/>
      <c r="S236" s="2928"/>
      <c r="T236" s="2928"/>
      <c r="U236" s="2928"/>
      <c r="V236" s="2928"/>
      <c r="W236" s="2928"/>
      <c r="X236" s="2928"/>
      <c r="Y236" s="2928"/>
      <c r="Z236" s="2928"/>
      <c r="AA236" s="2928"/>
      <c r="AB236" s="2928"/>
      <c r="AC236" s="2928"/>
      <c r="AD236" s="2928"/>
      <c r="AE236" s="2928"/>
      <c r="AF236" s="2928"/>
      <c r="AG236" s="2928"/>
      <c r="AH236" s="2929">
        <f>Baza!C76</f>
        <v>0</v>
      </c>
      <c r="AI236" s="2929"/>
      <c r="AJ236" s="2929"/>
      <c r="AK236" s="2929"/>
      <c r="AL236" s="2929"/>
      <c r="AM236" s="2929"/>
      <c r="AN236" s="2929"/>
      <c r="AO236" s="2929"/>
      <c r="AP236" s="2929"/>
      <c r="AQ236" s="2957" t="str">
        <f t="shared" si="5"/>
        <v>-</v>
      </c>
      <c r="AR236" s="2957"/>
      <c r="AS236" s="2957"/>
      <c r="AT236" s="2957"/>
    </row>
    <row r="237" spans="1:52" ht="15" x14ac:dyDescent="0.25">
      <c r="A237" s="343">
        <v>11</v>
      </c>
      <c r="B237" s="2973" t="str">
        <f>IF(AH237=0,"-",Baza!B77)</f>
        <v>-</v>
      </c>
      <c r="C237" s="2973"/>
      <c r="D237" s="2973"/>
      <c r="E237" s="2973"/>
      <c r="F237" s="2973"/>
      <c r="G237" s="2973"/>
      <c r="H237" s="2973"/>
      <c r="I237" s="2973"/>
      <c r="J237" s="2973"/>
      <c r="K237" s="2973"/>
      <c r="L237" s="2973"/>
      <c r="M237" s="2973"/>
      <c r="N237" s="2973"/>
      <c r="O237" s="2973"/>
      <c r="P237" s="2973"/>
      <c r="Q237" s="2973"/>
      <c r="R237" s="2973"/>
      <c r="S237" s="2973"/>
      <c r="T237" s="2973"/>
      <c r="U237" s="2973"/>
      <c r="V237" s="2973"/>
      <c r="W237" s="2973"/>
      <c r="X237" s="2973"/>
      <c r="Y237" s="2973"/>
      <c r="Z237" s="2973"/>
      <c r="AA237" s="2973"/>
      <c r="AB237" s="2973"/>
      <c r="AC237" s="2973"/>
      <c r="AD237" s="2973"/>
      <c r="AE237" s="2973"/>
      <c r="AF237" s="2973"/>
      <c r="AG237" s="2973"/>
      <c r="AH237" s="2974">
        <f>Baza!C77</f>
        <v>0</v>
      </c>
      <c r="AI237" s="2974"/>
      <c r="AJ237" s="2974"/>
      <c r="AK237" s="2974"/>
      <c r="AL237" s="2974"/>
      <c r="AM237" s="2974"/>
      <c r="AN237" s="2974"/>
      <c r="AO237" s="2974"/>
      <c r="AP237" s="2974"/>
      <c r="AQ237" s="2968" t="str">
        <f t="shared" si="5"/>
        <v>-</v>
      </c>
      <c r="AR237" s="2968"/>
      <c r="AS237" s="2968"/>
      <c r="AT237" s="2968"/>
    </row>
    <row r="238" spans="1:52" ht="15" x14ac:dyDescent="0.25">
      <c r="A238" s="342">
        <v>12</v>
      </c>
      <c r="B238" s="3082" t="str">
        <f>IF(AH238=0,"-",Baza!B78)</f>
        <v>-</v>
      </c>
      <c r="C238" s="3082"/>
      <c r="D238" s="3082"/>
      <c r="E238" s="3082"/>
      <c r="F238" s="3082"/>
      <c r="G238" s="3082"/>
      <c r="H238" s="3082"/>
      <c r="I238" s="3082"/>
      <c r="J238" s="3082"/>
      <c r="K238" s="3082"/>
      <c r="L238" s="3082"/>
      <c r="M238" s="3082"/>
      <c r="N238" s="3082"/>
      <c r="O238" s="3082"/>
      <c r="P238" s="3082"/>
      <c r="Q238" s="3082"/>
      <c r="R238" s="3082"/>
      <c r="S238" s="3082"/>
      <c r="T238" s="3082"/>
      <c r="U238" s="3082"/>
      <c r="V238" s="3082"/>
      <c r="W238" s="3082"/>
      <c r="X238" s="3082"/>
      <c r="Y238" s="3082"/>
      <c r="Z238" s="3082"/>
      <c r="AA238" s="3082"/>
      <c r="AB238" s="3082"/>
      <c r="AC238" s="3082"/>
      <c r="AD238" s="3082"/>
      <c r="AE238" s="3082"/>
      <c r="AF238" s="3082"/>
      <c r="AG238" s="3082"/>
      <c r="AH238" s="3083">
        <f>Baza!C78</f>
        <v>0</v>
      </c>
      <c r="AI238" s="3083"/>
      <c r="AJ238" s="3083"/>
      <c r="AK238" s="3083"/>
      <c r="AL238" s="3083"/>
      <c r="AM238" s="3083"/>
      <c r="AN238" s="3083"/>
      <c r="AO238" s="3083"/>
      <c r="AP238" s="3083"/>
      <c r="AQ238" s="3084" t="str">
        <f t="shared" si="5"/>
        <v>-</v>
      </c>
      <c r="AR238" s="3084"/>
      <c r="AS238" s="3084"/>
      <c r="AT238" s="3084"/>
    </row>
    <row r="240" spans="1:52" ht="15" x14ac:dyDescent="0.2">
      <c r="A240" s="375" t="str">
        <f ca="1">"Grafički prikaz strukture rashoda po veličini u periodu "&amp;UnosPod!F6&amp;UnosPod!G6&amp;"."&amp;UnosPod!H6&amp;UnosPod!I6&amp;". - "&amp;UnosPod!M6&amp;UnosPod!N6&amp;"."&amp;UnosPod!O6&amp;UnosPod!P6&amp;"."&amp;PoslGod&amp;".godine"</f>
        <v>Grafički prikaz strukture rashoda po veličini u periodu 01.01. - 31.12.2018.godine</v>
      </c>
      <c r="B240" s="375"/>
      <c r="C240" s="7"/>
      <c r="D240" s="379"/>
      <c r="E240" s="379"/>
      <c r="F240" s="379"/>
      <c r="G240" s="379"/>
      <c r="H240" s="379"/>
      <c r="I240" s="379"/>
      <c r="J240" s="379"/>
      <c r="K240" s="379"/>
      <c r="L240" s="379"/>
      <c r="M240" s="13"/>
      <c r="N240" s="13"/>
      <c r="O240" s="13"/>
      <c r="P240" s="13"/>
      <c r="AP240" s="374"/>
      <c r="AQ240" s="374"/>
      <c r="AR240" s="374"/>
      <c r="AS240" s="374"/>
      <c r="AT240" s="374"/>
      <c r="AZ240" s="24"/>
    </row>
    <row r="241" spans="1:52" ht="14.25" x14ac:dyDescent="0.2">
      <c r="A241" s="7"/>
      <c r="B241" s="7"/>
      <c r="C241" s="7"/>
      <c r="D241" s="379"/>
      <c r="E241" s="379"/>
      <c r="F241" s="379"/>
      <c r="G241" s="379"/>
      <c r="H241" s="379"/>
      <c r="I241" s="379"/>
      <c r="J241" s="379"/>
      <c r="K241" s="379"/>
      <c r="L241" s="379"/>
      <c r="M241" s="13"/>
      <c r="N241" s="13"/>
      <c r="O241" s="13"/>
      <c r="P241" s="13"/>
      <c r="AP241" s="374"/>
      <c r="AQ241" s="374"/>
      <c r="AR241" s="374"/>
      <c r="AS241" s="374"/>
      <c r="AT241" s="374"/>
      <c r="AZ241" s="24"/>
    </row>
    <row r="242" spans="1:52" ht="14.25" x14ac:dyDescent="0.2">
      <c r="A242" s="7"/>
      <c r="B242" s="7"/>
      <c r="C242" s="7"/>
      <c r="D242" s="379"/>
      <c r="E242" s="379"/>
      <c r="F242" s="379"/>
      <c r="G242" s="379"/>
      <c r="H242" s="379"/>
      <c r="I242" s="379"/>
      <c r="J242" s="379"/>
      <c r="K242" s="379"/>
      <c r="L242" s="379"/>
      <c r="M242" s="13"/>
      <c r="N242" s="13"/>
      <c r="O242" s="13"/>
      <c r="P242" s="13"/>
      <c r="AP242" s="374"/>
      <c r="AQ242" s="374"/>
      <c r="AR242" s="374"/>
      <c r="AS242" s="374"/>
      <c r="AT242" s="374"/>
      <c r="AZ242" s="24"/>
    </row>
    <row r="243" spans="1:52" ht="14.25" x14ac:dyDescent="0.2">
      <c r="A243" s="7"/>
      <c r="B243" s="7"/>
      <c r="C243" s="7"/>
      <c r="D243" s="379"/>
      <c r="E243" s="379"/>
      <c r="F243" s="379"/>
      <c r="G243" s="379"/>
      <c r="H243" s="379"/>
      <c r="I243" s="379"/>
      <c r="J243" s="379"/>
      <c r="K243" s="379"/>
      <c r="L243" s="379"/>
      <c r="M243" s="13"/>
      <c r="N243" s="13"/>
      <c r="O243" s="13"/>
      <c r="P243" s="13"/>
      <c r="AP243" s="374"/>
      <c r="AQ243" s="374"/>
      <c r="AR243" s="374"/>
      <c r="AS243" s="374"/>
      <c r="AT243" s="374"/>
      <c r="AZ243" s="24"/>
    </row>
    <row r="244" spans="1:52" ht="14.25" x14ac:dyDescent="0.2">
      <c r="A244" s="7"/>
      <c r="B244" s="7"/>
      <c r="C244" s="7"/>
      <c r="D244" s="379"/>
      <c r="E244" s="379"/>
      <c r="F244" s="379"/>
      <c r="G244" s="379"/>
      <c r="H244" s="379"/>
      <c r="I244" s="379"/>
      <c r="J244" s="379"/>
      <c r="K244" s="379"/>
      <c r="L244" s="379"/>
      <c r="M244" s="13"/>
      <c r="N244" s="13"/>
      <c r="O244" s="13"/>
      <c r="P244" s="13"/>
      <c r="AP244" s="374"/>
      <c r="AQ244" s="374"/>
      <c r="AR244" s="374"/>
      <c r="AS244" s="374"/>
      <c r="AT244" s="374"/>
      <c r="AZ244" s="24"/>
    </row>
    <row r="245" spans="1:52" ht="14.25" x14ac:dyDescent="0.2">
      <c r="A245" s="7"/>
      <c r="B245" s="7"/>
      <c r="C245" s="7"/>
      <c r="D245" s="379"/>
      <c r="E245" s="379"/>
      <c r="F245" s="379"/>
      <c r="G245" s="379"/>
      <c r="H245" s="379"/>
      <c r="I245" s="379"/>
      <c r="J245" s="379"/>
      <c r="K245" s="379"/>
      <c r="L245" s="379"/>
      <c r="M245" s="13"/>
      <c r="N245" s="13"/>
      <c r="O245" s="13"/>
      <c r="P245" s="13"/>
      <c r="AP245" s="374"/>
      <c r="AQ245" s="374"/>
      <c r="AR245" s="374"/>
      <c r="AS245" s="374"/>
      <c r="AT245" s="374"/>
      <c r="AZ245" s="24"/>
    </row>
    <row r="246" spans="1:52" ht="14.25" x14ac:dyDescent="0.2">
      <c r="A246" s="7"/>
      <c r="B246" s="7"/>
      <c r="C246" s="7"/>
      <c r="D246" s="379"/>
      <c r="E246" s="379"/>
      <c r="F246" s="379"/>
      <c r="G246" s="379"/>
      <c r="H246" s="379"/>
      <c r="I246" s="379"/>
      <c r="J246" s="379"/>
      <c r="K246" s="379"/>
      <c r="L246" s="379"/>
      <c r="M246" s="13"/>
      <c r="N246" s="13"/>
      <c r="O246" s="13"/>
      <c r="P246" s="13"/>
      <c r="AB246" t="str">
        <f t="shared" ref="AB246:AB256" si="6">B227</f>
        <v>-</v>
      </c>
      <c r="AC246" s="24">
        <f t="shared" ref="AC246:AC256" si="7">AH227</f>
        <v>0</v>
      </c>
      <c r="AP246" s="374"/>
      <c r="AQ246" s="374"/>
      <c r="AR246" s="374"/>
      <c r="AS246" s="374"/>
      <c r="AT246" s="374"/>
      <c r="AZ246" s="24"/>
    </row>
    <row r="247" spans="1:52" ht="14.25" x14ac:dyDescent="0.2">
      <c r="A247" s="7"/>
      <c r="B247" s="7"/>
      <c r="C247" s="7"/>
      <c r="D247" s="379"/>
      <c r="E247" s="379"/>
      <c r="F247" s="379"/>
      <c r="G247" s="379"/>
      <c r="H247" s="379"/>
      <c r="I247" s="379"/>
      <c r="J247" s="379"/>
      <c r="K247" s="379"/>
      <c r="L247" s="379"/>
      <c r="M247" s="13"/>
      <c r="N247" s="13"/>
      <c r="O247" s="13"/>
      <c r="P247" s="13"/>
      <c r="AB247" t="str">
        <f t="shared" si="6"/>
        <v>-</v>
      </c>
      <c r="AC247" s="24">
        <f t="shared" si="7"/>
        <v>0</v>
      </c>
      <c r="AP247" s="374"/>
      <c r="AQ247" s="374"/>
      <c r="AR247" s="374"/>
      <c r="AS247" s="374"/>
      <c r="AT247" s="374"/>
      <c r="AZ247" s="24"/>
    </row>
    <row r="248" spans="1:52" ht="14.25" x14ac:dyDescent="0.2">
      <c r="A248" s="7"/>
      <c r="B248" s="7"/>
      <c r="C248" s="7"/>
      <c r="D248" s="379"/>
      <c r="E248" s="379"/>
      <c r="F248" s="379"/>
      <c r="G248" s="379"/>
      <c r="H248" s="379"/>
      <c r="I248" s="379"/>
      <c r="J248" s="379"/>
      <c r="K248" s="379"/>
      <c r="L248" s="379"/>
      <c r="M248" s="13"/>
      <c r="N248" s="13"/>
      <c r="O248" s="13"/>
      <c r="P248" s="13"/>
      <c r="AB248" t="str">
        <f t="shared" si="6"/>
        <v>-</v>
      </c>
      <c r="AC248" s="24">
        <f t="shared" si="7"/>
        <v>0</v>
      </c>
      <c r="AP248" s="374"/>
      <c r="AQ248" s="374"/>
      <c r="AR248" s="374"/>
      <c r="AS248" s="374"/>
      <c r="AT248" s="374"/>
      <c r="AZ248" s="24"/>
    </row>
    <row r="249" spans="1:52" ht="14.25" x14ac:dyDescent="0.2">
      <c r="A249" s="7"/>
      <c r="B249" s="7"/>
      <c r="C249" s="7"/>
      <c r="D249" s="379"/>
      <c r="E249" s="379"/>
      <c r="F249" s="379"/>
      <c r="G249" s="379"/>
      <c r="H249" s="379"/>
      <c r="I249" s="379"/>
      <c r="J249" s="379"/>
      <c r="K249" s="379"/>
      <c r="L249" s="379"/>
      <c r="M249" s="13"/>
      <c r="N249" s="13"/>
      <c r="O249" s="13"/>
      <c r="P249" s="13"/>
      <c r="AB249" t="str">
        <f t="shared" si="6"/>
        <v>-</v>
      </c>
      <c r="AC249" s="24">
        <f t="shared" si="7"/>
        <v>0</v>
      </c>
      <c r="AP249" s="374"/>
      <c r="AQ249" s="374"/>
      <c r="AR249" s="374"/>
      <c r="AS249" s="374"/>
      <c r="AT249" s="374"/>
      <c r="AZ249" s="24"/>
    </row>
    <row r="250" spans="1:52" ht="14.25" x14ac:dyDescent="0.2">
      <c r="A250" s="7"/>
      <c r="B250" s="7"/>
      <c r="C250" s="7"/>
      <c r="D250" s="379"/>
      <c r="E250" s="379"/>
      <c r="F250" s="379"/>
      <c r="G250" s="379"/>
      <c r="H250" s="379"/>
      <c r="I250" s="379"/>
      <c r="J250" s="379"/>
      <c r="K250" s="379"/>
      <c r="L250" s="379"/>
      <c r="M250" s="13"/>
      <c r="N250" s="13"/>
      <c r="O250" s="13"/>
      <c r="P250" s="13"/>
      <c r="AB250" t="str">
        <f t="shared" si="6"/>
        <v>-</v>
      </c>
      <c r="AC250" s="24">
        <f t="shared" si="7"/>
        <v>0</v>
      </c>
      <c r="AP250" s="374"/>
      <c r="AQ250" s="374"/>
      <c r="AR250" s="374"/>
      <c r="AS250" s="374"/>
      <c r="AT250" s="374"/>
      <c r="AZ250" s="24"/>
    </row>
    <row r="251" spans="1:52" ht="14.25" x14ac:dyDescent="0.2">
      <c r="A251" s="7"/>
      <c r="B251" s="7"/>
      <c r="C251" s="7"/>
      <c r="D251" s="379"/>
      <c r="E251" s="379"/>
      <c r="F251" s="379"/>
      <c r="G251" s="379"/>
      <c r="H251" s="379"/>
      <c r="I251" s="379"/>
      <c r="J251" s="379"/>
      <c r="K251" s="379"/>
      <c r="L251" s="379"/>
      <c r="M251" s="13"/>
      <c r="N251" s="13"/>
      <c r="O251" s="13"/>
      <c r="P251" s="13"/>
      <c r="AB251" t="str">
        <f t="shared" si="6"/>
        <v>-</v>
      </c>
      <c r="AC251" s="24">
        <f t="shared" si="7"/>
        <v>0</v>
      </c>
      <c r="AP251" s="374"/>
      <c r="AQ251" s="374"/>
      <c r="AR251" s="374"/>
      <c r="AS251" s="374"/>
      <c r="AT251" s="374"/>
    </row>
    <row r="252" spans="1:52" ht="14.25" x14ac:dyDescent="0.2">
      <c r="A252" s="7"/>
      <c r="B252" s="7"/>
      <c r="C252" s="7"/>
      <c r="D252" s="379"/>
      <c r="E252" s="379"/>
      <c r="F252" s="379"/>
      <c r="G252" s="379"/>
      <c r="H252" s="379"/>
      <c r="I252" s="379"/>
      <c r="J252" s="379"/>
      <c r="K252" s="379"/>
      <c r="L252" s="379"/>
      <c r="M252" s="13"/>
      <c r="N252" s="13"/>
      <c r="O252" s="13"/>
      <c r="P252" s="13"/>
      <c r="AB252" t="str">
        <f t="shared" si="6"/>
        <v>-</v>
      </c>
      <c r="AC252" s="24">
        <f t="shared" si="7"/>
        <v>0</v>
      </c>
      <c r="AP252" s="374"/>
      <c r="AQ252" s="374"/>
      <c r="AR252" s="374"/>
      <c r="AS252" s="374"/>
      <c r="AT252" s="374"/>
    </row>
    <row r="253" spans="1:52" ht="14.25" x14ac:dyDescent="0.2">
      <c r="A253" s="7"/>
      <c r="B253" s="7"/>
      <c r="C253" s="7"/>
      <c r="D253" s="379"/>
      <c r="E253" s="379"/>
      <c r="F253" s="379"/>
      <c r="G253" s="379"/>
      <c r="H253" s="379"/>
      <c r="I253" s="379"/>
      <c r="J253" s="379"/>
      <c r="K253" s="379"/>
      <c r="L253" s="379"/>
      <c r="M253" s="13"/>
      <c r="N253" s="13"/>
      <c r="O253" s="13"/>
      <c r="P253" s="13"/>
      <c r="AB253" t="str">
        <f t="shared" si="6"/>
        <v>-</v>
      </c>
      <c r="AC253" s="24">
        <f t="shared" si="7"/>
        <v>0</v>
      </c>
      <c r="AP253" s="374"/>
      <c r="AQ253" s="374"/>
      <c r="AR253" s="374"/>
      <c r="AS253" s="374"/>
      <c r="AT253" s="374"/>
    </row>
    <row r="254" spans="1:52" ht="14.25" x14ac:dyDescent="0.2">
      <c r="A254" s="7"/>
      <c r="B254" s="7"/>
      <c r="C254" s="7"/>
      <c r="D254" s="379"/>
      <c r="E254" s="379"/>
      <c r="F254" s="379"/>
      <c r="G254" s="379"/>
      <c r="H254" s="379"/>
      <c r="I254" s="379"/>
      <c r="J254" s="379"/>
      <c r="K254" s="379"/>
      <c r="L254" s="379"/>
      <c r="M254" s="13"/>
      <c r="N254" s="13"/>
      <c r="O254" s="13"/>
      <c r="P254" s="13"/>
      <c r="AB254" t="str">
        <f t="shared" si="6"/>
        <v>-</v>
      </c>
      <c r="AC254" s="24">
        <f t="shared" si="7"/>
        <v>0</v>
      </c>
      <c r="AP254" s="374"/>
      <c r="AQ254" s="374"/>
      <c r="AR254" s="374"/>
      <c r="AS254" s="374"/>
      <c r="AT254" s="374"/>
    </row>
    <row r="255" spans="1:52" ht="14.25" x14ac:dyDescent="0.2">
      <c r="A255" s="7"/>
      <c r="B255" s="7"/>
      <c r="C255" s="7"/>
      <c r="D255" s="379"/>
      <c r="E255" s="379"/>
      <c r="F255" s="379"/>
      <c r="G255" s="379"/>
      <c r="H255" s="379"/>
      <c r="I255" s="379"/>
      <c r="J255" s="379"/>
      <c r="K255" s="379"/>
      <c r="L255" s="379"/>
      <c r="M255" s="13"/>
      <c r="N255" s="13"/>
      <c r="O255" s="13"/>
      <c r="P255" s="13"/>
      <c r="AB255" t="str">
        <f t="shared" si="6"/>
        <v>-</v>
      </c>
      <c r="AC255" s="24">
        <f t="shared" si="7"/>
        <v>0</v>
      </c>
      <c r="AP255" s="374"/>
      <c r="AQ255" s="374"/>
      <c r="AR255" s="374"/>
      <c r="AS255" s="374"/>
      <c r="AT255" s="374"/>
    </row>
    <row r="256" spans="1:52" ht="14.25" x14ac:dyDescent="0.2">
      <c r="A256" s="7"/>
      <c r="B256" s="7"/>
      <c r="C256" s="7"/>
      <c r="D256" s="379"/>
      <c r="E256" s="379"/>
      <c r="F256" s="379"/>
      <c r="G256" s="379"/>
      <c r="H256" s="379"/>
      <c r="I256" s="379"/>
      <c r="J256" s="379"/>
      <c r="K256" s="379"/>
      <c r="L256" s="379"/>
      <c r="M256" s="13"/>
      <c r="N256" s="13"/>
      <c r="O256" s="13"/>
      <c r="P256" s="13"/>
      <c r="AB256" t="str">
        <f t="shared" si="6"/>
        <v>-</v>
      </c>
      <c r="AC256" s="24">
        <f t="shared" si="7"/>
        <v>0</v>
      </c>
      <c r="AP256" s="374"/>
      <c r="AQ256" s="374"/>
      <c r="AR256" s="374"/>
      <c r="AS256" s="374"/>
      <c r="AT256" s="374"/>
    </row>
    <row r="257" spans="1:46" ht="14.25" x14ac:dyDescent="0.2">
      <c r="A257" s="7"/>
      <c r="B257" s="7"/>
      <c r="C257" s="7"/>
      <c r="D257" s="379"/>
      <c r="E257" s="379"/>
      <c r="F257" s="379"/>
      <c r="G257" s="379"/>
      <c r="H257" s="379"/>
      <c r="I257" s="379"/>
      <c r="J257" s="379"/>
      <c r="K257" s="379"/>
      <c r="L257" s="379"/>
      <c r="M257" s="13"/>
      <c r="N257" s="13"/>
      <c r="O257" s="13"/>
      <c r="P257" s="13"/>
      <c r="AP257" s="374"/>
      <c r="AQ257" s="374"/>
      <c r="AR257" s="374"/>
      <c r="AS257" s="374"/>
      <c r="AT257" s="374"/>
    </row>
    <row r="258" spans="1:46" ht="14.25" x14ac:dyDescent="0.2">
      <c r="A258" s="7"/>
      <c r="B258" s="7"/>
      <c r="C258" s="7"/>
      <c r="D258" s="379"/>
      <c r="E258" s="379"/>
      <c r="F258" s="379"/>
      <c r="G258" s="379"/>
      <c r="H258" s="379"/>
      <c r="I258" s="379"/>
      <c r="J258" s="379"/>
      <c r="K258" s="379"/>
      <c r="L258" s="379"/>
      <c r="M258" s="13"/>
      <c r="N258" s="13"/>
      <c r="O258" s="13"/>
      <c r="P258" s="13"/>
      <c r="AP258" s="374"/>
      <c r="AQ258" s="374"/>
      <c r="AR258" s="374"/>
      <c r="AS258" s="374"/>
      <c r="AT258" s="374"/>
    </row>
    <row r="259" spans="1:46" ht="14.25" x14ac:dyDescent="0.2">
      <c r="A259" s="7"/>
      <c r="B259" s="7"/>
      <c r="C259" s="7"/>
      <c r="D259" s="379"/>
      <c r="E259" s="379"/>
      <c r="F259" s="379"/>
      <c r="G259" s="379"/>
      <c r="H259" s="379"/>
      <c r="I259" s="379"/>
      <c r="J259" s="379"/>
      <c r="K259" s="379"/>
      <c r="L259" s="379"/>
      <c r="M259" s="13"/>
      <c r="N259" s="13"/>
      <c r="O259" s="13"/>
      <c r="P259" s="13"/>
      <c r="AP259" s="421"/>
      <c r="AQ259" s="421"/>
      <c r="AR259" s="421"/>
      <c r="AS259" s="421"/>
      <c r="AT259" s="421"/>
    </row>
    <row r="260" spans="1:46" ht="14.25" x14ac:dyDescent="0.2">
      <c r="A260" s="7"/>
      <c r="B260" s="7"/>
      <c r="C260" s="7"/>
      <c r="D260" s="379"/>
      <c r="E260" s="379"/>
      <c r="F260" s="379"/>
      <c r="G260" s="379"/>
      <c r="H260" s="379"/>
      <c r="I260" s="379"/>
      <c r="J260" s="379"/>
      <c r="K260" s="379"/>
      <c r="L260" s="379"/>
      <c r="M260" s="13"/>
      <c r="N260" s="13"/>
      <c r="O260" s="13"/>
      <c r="P260" s="13"/>
      <c r="AP260" s="421"/>
      <c r="AQ260" s="421"/>
      <c r="AR260" s="421"/>
      <c r="AS260" s="421"/>
      <c r="AT260" s="421"/>
    </row>
    <row r="261" spans="1:46" ht="14.25" x14ac:dyDescent="0.2">
      <c r="A261" s="7" t="str">
        <f ca="1">"Pregled ostvarenih prihoda, rashoda i dobit u periodu "&amp;PoslGod&amp;" i "&amp;PoslGod-1&amp;".godini"</f>
        <v>Pregled ostvarenih prihoda, rashoda i dobit u periodu 2018 i 2017.godini</v>
      </c>
      <c r="B261" s="7"/>
      <c r="C261" s="7"/>
      <c r="D261" s="379"/>
      <c r="E261" s="379"/>
      <c r="F261" s="379"/>
      <c r="G261" s="379"/>
      <c r="H261" s="379"/>
      <c r="I261" s="379"/>
      <c r="J261" s="379"/>
      <c r="K261" s="379"/>
      <c r="L261" s="379"/>
      <c r="M261" s="13"/>
      <c r="N261" s="13"/>
      <c r="O261" s="13"/>
      <c r="P261" s="13"/>
      <c r="AP261" s="421"/>
      <c r="AQ261" s="421"/>
      <c r="AR261" s="421"/>
      <c r="AS261" s="421"/>
      <c r="AT261" s="421"/>
    </row>
    <row r="263" spans="1:46" ht="15.75" x14ac:dyDescent="0.25">
      <c r="A263" s="301" t="s">
        <v>110</v>
      </c>
      <c r="B263" s="2956"/>
      <c r="C263" s="2956"/>
      <c r="D263" s="2956"/>
      <c r="E263" s="2956"/>
      <c r="F263" s="2956"/>
      <c r="G263" s="2956"/>
      <c r="H263" s="2956"/>
      <c r="I263" s="2956"/>
      <c r="J263" s="2956"/>
      <c r="K263" s="2956"/>
      <c r="L263" s="2956"/>
      <c r="M263" s="2956"/>
      <c r="N263" s="2956"/>
      <c r="O263" s="2956"/>
      <c r="P263" s="2956"/>
      <c r="Q263" s="2956"/>
      <c r="R263" s="2915" t="str">
        <f ca="1">UnosPod!F6&amp;UnosPod!G6&amp;"."&amp;UnosPod!H6&amp;UnosPod!I6&amp;". - "&amp;UnosPod!M6&amp;UnosPod!N6&amp;"."&amp;UnosPod!O6&amp;UnosPod!P6&amp;"."&amp;PoslGod</f>
        <v>01.01. - 31.12.2018</v>
      </c>
      <c r="S263" s="2915"/>
      <c r="T263" s="2915"/>
      <c r="U263" s="2915"/>
      <c r="V263" s="2915"/>
      <c r="W263" s="2915"/>
      <c r="X263" s="2915"/>
      <c r="Y263" s="2915"/>
      <c r="Z263" s="2915"/>
      <c r="AA263" s="2915"/>
      <c r="AB263" s="2915"/>
      <c r="AC263" s="2915"/>
      <c r="AD263" s="2915" t="str">
        <f ca="1">UnosPod!F6&amp;UnosPod!G6&amp;"."&amp;UnosPod!H6&amp;UnosPod!I6&amp;". - "&amp;UnosPod!M6&amp;UnosPod!N6&amp;"."&amp;UnosPod!O6&amp;UnosPod!P6&amp;"."&amp;PoslGod-1</f>
        <v>01.01. - 31.12.2017</v>
      </c>
      <c r="AE263" s="2915"/>
      <c r="AF263" s="2915"/>
      <c r="AG263" s="2915"/>
      <c r="AH263" s="2915"/>
      <c r="AI263" s="2915"/>
      <c r="AJ263" s="2915"/>
      <c r="AK263" s="2915"/>
      <c r="AL263" s="2915"/>
      <c r="AM263" s="2915"/>
      <c r="AN263" s="2915"/>
      <c r="AO263" s="2915"/>
      <c r="AP263" s="2916" t="s">
        <v>105</v>
      </c>
      <c r="AQ263" s="2916"/>
      <c r="AR263" s="2916"/>
      <c r="AS263" s="2916"/>
      <c r="AT263" s="2917"/>
    </row>
    <row r="264" spans="1:46" x14ac:dyDescent="0.2">
      <c r="A264" s="302" t="s">
        <v>200</v>
      </c>
      <c r="B264" s="2918" t="s">
        <v>107</v>
      </c>
      <c r="C264" s="2918"/>
      <c r="D264" s="2918"/>
      <c r="E264" s="2918"/>
      <c r="F264" s="2918"/>
      <c r="G264" s="2918"/>
      <c r="H264" s="2918"/>
      <c r="I264" s="2918"/>
      <c r="J264" s="2918"/>
      <c r="K264" s="2918"/>
      <c r="L264" s="2918"/>
      <c r="M264" s="2918"/>
      <c r="N264" s="2918"/>
      <c r="O264" s="2918"/>
      <c r="P264" s="2918"/>
      <c r="Q264" s="2918"/>
      <c r="R264" s="2919" t="s">
        <v>31</v>
      </c>
      <c r="S264" s="2919"/>
      <c r="T264" s="2919"/>
      <c r="U264" s="2919"/>
      <c r="V264" s="2919"/>
      <c r="W264" s="2919"/>
      <c r="X264" s="2919"/>
      <c r="Y264" s="2919"/>
      <c r="Z264" s="2920" t="s">
        <v>138</v>
      </c>
      <c r="AA264" s="2920"/>
      <c r="AB264" s="2920"/>
      <c r="AC264" s="2920"/>
      <c r="AD264" s="2919" t="s">
        <v>31</v>
      </c>
      <c r="AE264" s="2919"/>
      <c r="AF264" s="2919"/>
      <c r="AG264" s="2919"/>
      <c r="AH264" s="2919"/>
      <c r="AI264" s="2919"/>
      <c r="AJ264" s="2919"/>
      <c r="AK264" s="2919"/>
      <c r="AL264" s="2920" t="s">
        <v>138</v>
      </c>
      <c r="AM264" s="2920"/>
      <c r="AN264" s="2920"/>
      <c r="AO264" s="2920"/>
      <c r="AP264" s="2921" t="s">
        <v>106</v>
      </c>
      <c r="AQ264" s="2921"/>
      <c r="AR264" s="2921"/>
      <c r="AS264" s="2921"/>
      <c r="AT264" s="2922"/>
    </row>
    <row r="265" spans="1:46" x14ac:dyDescent="0.2">
      <c r="A265" s="303">
        <v>0</v>
      </c>
      <c r="B265" s="2912">
        <v>1</v>
      </c>
      <c r="C265" s="2912"/>
      <c r="D265" s="2912"/>
      <c r="E265" s="2912"/>
      <c r="F265" s="2912"/>
      <c r="G265" s="2912"/>
      <c r="H265" s="2912"/>
      <c r="I265" s="2912"/>
      <c r="J265" s="2912"/>
      <c r="K265" s="2912"/>
      <c r="L265" s="2912"/>
      <c r="M265" s="2912"/>
      <c r="N265" s="2912"/>
      <c r="O265" s="2912"/>
      <c r="P265" s="2912"/>
      <c r="Q265" s="2912"/>
      <c r="R265" s="2913">
        <v>2</v>
      </c>
      <c r="S265" s="2913"/>
      <c r="T265" s="2913"/>
      <c r="U265" s="2913"/>
      <c r="V265" s="2913"/>
      <c r="W265" s="2913"/>
      <c r="X265" s="2913"/>
      <c r="Y265" s="2913"/>
      <c r="Z265" s="2913">
        <v>3</v>
      </c>
      <c r="AA265" s="2913"/>
      <c r="AB265" s="2913"/>
      <c r="AC265" s="2913"/>
      <c r="AD265" s="2913">
        <v>4</v>
      </c>
      <c r="AE265" s="2913"/>
      <c r="AF265" s="2913"/>
      <c r="AG265" s="2913"/>
      <c r="AH265" s="2913"/>
      <c r="AI265" s="2913"/>
      <c r="AJ265" s="2913"/>
      <c r="AK265" s="2913"/>
      <c r="AL265" s="2913">
        <v>5</v>
      </c>
      <c r="AM265" s="2913"/>
      <c r="AN265" s="2913"/>
      <c r="AO265" s="2913"/>
      <c r="AP265" s="2913">
        <v>6</v>
      </c>
      <c r="AQ265" s="2913"/>
      <c r="AR265" s="2913"/>
      <c r="AS265" s="2913"/>
      <c r="AT265" s="2914"/>
    </row>
    <row r="266" spans="1:46" ht="26.25" customHeight="1" x14ac:dyDescent="0.25">
      <c r="A266" s="427">
        <v>1</v>
      </c>
      <c r="B266" s="333" t="s">
        <v>104</v>
      </c>
      <c r="C266" s="334"/>
      <c r="D266" s="334"/>
      <c r="E266" s="334"/>
      <c r="F266" s="334"/>
      <c r="G266" s="334"/>
      <c r="H266" s="334"/>
      <c r="I266" s="334"/>
      <c r="J266" s="334"/>
      <c r="K266" s="428"/>
      <c r="L266" s="428"/>
      <c r="M266" s="428"/>
      <c r="N266" s="428"/>
      <c r="O266" s="428"/>
      <c r="P266" s="2907"/>
      <c r="Q266" s="2908"/>
      <c r="R266" s="2909">
        <f>R100</f>
        <v>0</v>
      </c>
      <c r="S266" s="2909"/>
      <c r="T266" s="2909"/>
      <c r="U266" s="2909"/>
      <c r="V266" s="2909"/>
      <c r="W266" s="2909"/>
      <c r="X266" s="2909"/>
      <c r="Y266" s="2909"/>
      <c r="Z266" s="2904" t="str">
        <f>IFERROR(R266/$R$268,"-")</f>
        <v>-</v>
      </c>
      <c r="AA266" s="2904"/>
      <c r="AB266" s="2904"/>
      <c r="AC266" s="2904"/>
      <c r="AD266" s="2909">
        <f>AD100</f>
        <v>0</v>
      </c>
      <c r="AE266" s="2909"/>
      <c r="AF266" s="2909"/>
      <c r="AG266" s="2909"/>
      <c r="AH266" s="2909"/>
      <c r="AI266" s="2909"/>
      <c r="AJ266" s="2909"/>
      <c r="AK266" s="2909"/>
      <c r="AL266" s="2904" t="str">
        <f>IFERROR(AD266/$R$268,"-")</f>
        <v>-</v>
      </c>
      <c r="AM266" s="2904"/>
      <c r="AN266" s="2904"/>
      <c r="AO266" s="2904"/>
      <c r="AP266" s="2910">
        <f>IF(R266/(AD266+0.00001)*100&gt;10000,0,R266/(AD266+0.00001)*100)</f>
        <v>0</v>
      </c>
      <c r="AQ266" s="2910"/>
      <c r="AR266" s="2910"/>
      <c r="AS266" s="2910"/>
      <c r="AT266" s="2911"/>
    </row>
    <row r="267" spans="1:46" ht="26.25" customHeight="1" x14ac:dyDescent="0.25">
      <c r="A267" s="427">
        <v>2</v>
      </c>
      <c r="B267" s="333" t="s">
        <v>198</v>
      </c>
      <c r="C267" s="334"/>
      <c r="D267" s="334"/>
      <c r="E267" s="334"/>
      <c r="F267" s="334"/>
      <c r="G267" s="334"/>
      <c r="H267" s="334"/>
      <c r="I267" s="334"/>
      <c r="J267" s="334"/>
      <c r="K267" s="334"/>
      <c r="L267" s="334"/>
      <c r="M267" s="428"/>
      <c r="N267" s="428"/>
      <c r="O267" s="428"/>
      <c r="P267" s="2907"/>
      <c r="Q267" s="2908"/>
      <c r="R267" s="2909">
        <f>R200</f>
        <v>0</v>
      </c>
      <c r="S267" s="2909"/>
      <c r="T267" s="2909"/>
      <c r="U267" s="2909"/>
      <c r="V267" s="2909"/>
      <c r="W267" s="2909"/>
      <c r="X267" s="2909"/>
      <c r="Y267" s="2909"/>
      <c r="Z267" s="2904" t="str">
        <f>IFERROR(R267/$R$268,"-")</f>
        <v>-</v>
      </c>
      <c r="AA267" s="2904"/>
      <c r="AB267" s="2904"/>
      <c r="AC267" s="2904"/>
      <c r="AD267" s="2909">
        <f>AD200</f>
        <v>0</v>
      </c>
      <c r="AE267" s="2909"/>
      <c r="AF267" s="2909"/>
      <c r="AG267" s="2909"/>
      <c r="AH267" s="2909"/>
      <c r="AI267" s="2909"/>
      <c r="AJ267" s="2909"/>
      <c r="AK267" s="2909"/>
      <c r="AL267" s="2904" t="str">
        <f>IFERROR(AD267/$R$268,"-")</f>
        <v>-</v>
      </c>
      <c r="AM267" s="2904"/>
      <c r="AN267" s="2904"/>
      <c r="AO267" s="2904"/>
      <c r="AP267" s="2910">
        <f>IF(R267/(AD267+0.00001)*100&gt;10000,0,R267/(AD267+0.00001)*100)</f>
        <v>0</v>
      </c>
      <c r="AQ267" s="2910"/>
      <c r="AR267" s="2910"/>
      <c r="AS267" s="2910"/>
      <c r="AT267" s="2911"/>
    </row>
    <row r="268" spans="1:46" ht="26.25" customHeight="1" x14ac:dyDescent="0.25">
      <c r="A268" s="332">
        <v>3</v>
      </c>
      <c r="B268" s="333" t="s">
        <v>1265</v>
      </c>
      <c r="C268" s="334"/>
      <c r="D268" s="334"/>
      <c r="E268" s="334"/>
      <c r="F268" s="334"/>
      <c r="G268" s="334"/>
      <c r="H268" s="334"/>
      <c r="I268" s="334"/>
      <c r="J268" s="334"/>
      <c r="K268" s="334"/>
      <c r="L268" s="334"/>
      <c r="M268" s="335"/>
      <c r="N268" s="335"/>
      <c r="O268" s="335"/>
      <c r="P268" s="335"/>
      <c r="Q268" s="336"/>
      <c r="R268" s="2903">
        <f>R266-R267</f>
        <v>0</v>
      </c>
      <c r="S268" s="2903"/>
      <c r="T268" s="2903"/>
      <c r="U268" s="2903"/>
      <c r="V268" s="2903"/>
      <c r="W268" s="2903"/>
      <c r="X268" s="2903"/>
      <c r="Y268" s="2903"/>
      <c r="Z268" s="2904" t="str">
        <f>IFERROR(R268/$R$268,"-")</f>
        <v>-</v>
      </c>
      <c r="AA268" s="2904"/>
      <c r="AB268" s="2904"/>
      <c r="AC268" s="2904"/>
      <c r="AD268" s="2903">
        <f>AD266-AD267</f>
        <v>0</v>
      </c>
      <c r="AE268" s="2903"/>
      <c r="AF268" s="2903"/>
      <c r="AG268" s="2903"/>
      <c r="AH268" s="2903"/>
      <c r="AI268" s="2903"/>
      <c r="AJ268" s="2903"/>
      <c r="AK268" s="2903"/>
      <c r="AL268" s="2904" t="str">
        <f>IFERROR(AD268/$R$268,"-")</f>
        <v>-</v>
      </c>
      <c r="AM268" s="2904"/>
      <c r="AN268" s="2904"/>
      <c r="AO268" s="2904"/>
      <c r="AP268" s="2905">
        <f>IF(R268/(AD268+0.00001)*100&gt;10000,0,R268/(AD268+0.00001)*100)</f>
        <v>0</v>
      </c>
      <c r="AQ268" s="2905"/>
      <c r="AR268" s="2905"/>
      <c r="AS268" s="2905"/>
      <c r="AT268" s="2906"/>
    </row>
    <row r="270" spans="1:46" ht="14.25" x14ac:dyDescent="0.2">
      <c r="A270" s="7"/>
      <c r="B270" s="7"/>
      <c r="C270" s="7"/>
      <c r="D270" s="379"/>
      <c r="E270" s="379"/>
      <c r="F270" s="379"/>
      <c r="G270" s="379"/>
      <c r="H270" s="379"/>
      <c r="I270" s="379"/>
      <c r="J270" s="379"/>
      <c r="K270" s="379"/>
      <c r="L270" s="379"/>
      <c r="M270" s="13"/>
      <c r="N270" s="13"/>
      <c r="O270" s="13"/>
      <c r="P270" s="13"/>
      <c r="AP270" s="421"/>
      <c r="AQ270" s="421"/>
      <c r="AR270" s="421"/>
      <c r="AS270" s="421"/>
      <c r="AT270" s="421"/>
    </row>
    <row r="271" spans="1:46" ht="14.25" x14ac:dyDescent="0.2">
      <c r="A271" s="7"/>
      <c r="B271" s="7"/>
      <c r="C271" s="7"/>
      <c r="D271" s="379"/>
      <c r="E271" s="379"/>
      <c r="F271" s="379"/>
      <c r="G271" s="379"/>
      <c r="H271" s="379"/>
      <c r="I271" s="379"/>
      <c r="J271" s="379"/>
      <c r="K271" s="379"/>
      <c r="L271" s="379"/>
      <c r="M271" s="13"/>
      <c r="N271" s="13"/>
      <c r="O271" s="13"/>
      <c r="P271" s="13"/>
      <c r="AP271" s="421"/>
      <c r="AQ271" s="421"/>
      <c r="AR271" s="421"/>
      <c r="AS271" s="421"/>
      <c r="AT271" s="421"/>
    </row>
    <row r="274" spans="1:35" ht="14.25" x14ac:dyDescent="0.2">
      <c r="A274" s="7" t="str">
        <f ca="1">"Grafički prikaz ostvarenih prihoda, rashoda i dobit u periodu "&amp;PoslGod&amp;" i "&amp;PoslGod-1&amp;".godini"</f>
        <v>Grafički prikaz ostvarenih prihoda, rashoda i dobit u periodu 2018 i 2017.godini</v>
      </c>
      <c r="C274" s="7"/>
      <c r="D274" s="379"/>
      <c r="E274" s="379"/>
      <c r="F274" s="379"/>
      <c r="G274" s="379"/>
      <c r="H274" s="379"/>
      <c r="I274" s="379"/>
      <c r="J274" s="379"/>
      <c r="K274" s="379"/>
      <c r="L274" s="379"/>
      <c r="M274" s="13"/>
      <c r="N274" s="13"/>
      <c r="O274" s="13"/>
      <c r="P274" s="13"/>
    </row>
    <row r="275" spans="1:35" ht="14.25" x14ac:dyDescent="0.2">
      <c r="A275" s="7"/>
      <c r="C275" s="7"/>
      <c r="D275" s="379"/>
      <c r="E275" s="379"/>
      <c r="F275" s="379"/>
      <c r="G275" s="379"/>
      <c r="H275" s="379"/>
      <c r="I275" s="379"/>
      <c r="J275" s="379"/>
      <c r="K275" s="379"/>
      <c r="L275" s="379"/>
      <c r="M275" s="13"/>
      <c r="N275" s="13"/>
      <c r="O275" s="13"/>
      <c r="P275" s="13"/>
    </row>
    <row r="276" spans="1:35" ht="14.25" x14ac:dyDescent="0.2">
      <c r="A276" s="7"/>
      <c r="B276" s="7"/>
      <c r="C276" s="7"/>
      <c r="D276" s="379"/>
      <c r="E276" s="379"/>
      <c r="F276" s="379"/>
      <c r="G276" s="379"/>
      <c r="H276" s="379"/>
      <c r="I276" s="379"/>
      <c r="J276" s="379"/>
      <c r="K276" s="379"/>
      <c r="L276" s="379"/>
      <c r="M276" s="13"/>
      <c r="N276" s="13"/>
      <c r="O276" s="13"/>
      <c r="P276" s="13"/>
    </row>
    <row r="277" spans="1:35" ht="14.25" x14ac:dyDescent="0.2">
      <c r="A277" s="7"/>
      <c r="B277" s="7"/>
      <c r="C277" s="7"/>
      <c r="D277" s="379"/>
      <c r="E277" s="379"/>
      <c r="F277" s="379"/>
      <c r="G277" s="379"/>
      <c r="H277" s="379"/>
      <c r="I277" s="379"/>
      <c r="J277" s="379"/>
      <c r="K277" s="379"/>
      <c r="L277" s="379"/>
      <c r="M277" s="13"/>
      <c r="N277" s="13"/>
      <c r="O277" s="13"/>
      <c r="P277" s="13"/>
      <c r="AH277">
        <f ca="1">PoslGod</f>
        <v>2018</v>
      </c>
      <c r="AI277">
        <f ca="1">PoslGod-1</f>
        <v>2017</v>
      </c>
    </row>
    <row r="278" spans="1:35" ht="14.25" x14ac:dyDescent="0.2">
      <c r="A278" s="7"/>
      <c r="B278" s="7"/>
      <c r="C278" s="7"/>
      <c r="D278" s="379"/>
      <c r="E278" s="379"/>
      <c r="F278" s="379"/>
      <c r="G278" s="379"/>
      <c r="H278" s="379"/>
      <c r="I278" s="379"/>
      <c r="J278" s="379"/>
      <c r="K278" s="379"/>
      <c r="L278" s="379"/>
      <c r="M278" s="13"/>
      <c r="N278" s="13"/>
      <c r="O278" s="13"/>
      <c r="P278" s="13"/>
      <c r="AG278" t="s">
        <v>93</v>
      </c>
      <c r="AH278" s="382">
        <f>R100</f>
        <v>0</v>
      </c>
      <c r="AI278" s="382">
        <f>AD100</f>
        <v>0</v>
      </c>
    </row>
    <row r="279" spans="1:35" ht="14.25" x14ac:dyDescent="0.2">
      <c r="A279" s="7"/>
      <c r="B279" s="7"/>
      <c r="C279" s="7"/>
      <c r="D279" s="379"/>
      <c r="E279" s="379"/>
      <c r="F279" s="379"/>
      <c r="G279" s="379"/>
      <c r="H279" s="379"/>
      <c r="I279" s="379"/>
      <c r="J279" s="379"/>
      <c r="K279" s="379"/>
      <c r="L279" s="379"/>
      <c r="M279" s="13"/>
      <c r="N279" s="13"/>
      <c r="O279" s="13"/>
      <c r="P279" s="13"/>
      <c r="AG279" t="s">
        <v>94</v>
      </c>
      <c r="AH279" s="382">
        <f>R200</f>
        <v>0</v>
      </c>
      <c r="AI279" s="382">
        <f>AD200</f>
        <v>0</v>
      </c>
    </row>
    <row r="280" spans="1:35" ht="14.25" x14ac:dyDescent="0.2">
      <c r="A280" s="7"/>
      <c r="B280" s="7"/>
      <c r="C280" s="7"/>
      <c r="D280" s="379"/>
      <c r="E280" s="379"/>
      <c r="F280" s="379"/>
      <c r="G280" s="379"/>
      <c r="H280" s="379"/>
      <c r="I280" s="379"/>
      <c r="J280" s="379"/>
      <c r="K280" s="379"/>
      <c r="L280" s="379"/>
      <c r="M280" s="13"/>
      <c r="N280" s="13"/>
      <c r="O280" s="13"/>
      <c r="P280" s="13"/>
      <c r="AG280" t="s">
        <v>1186</v>
      </c>
      <c r="AH280" s="382">
        <f>AH278-AH279</f>
        <v>0</v>
      </c>
      <c r="AI280" s="382">
        <f>AI278-AI279</f>
        <v>0</v>
      </c>
    </row>
    <row r="281" spans="1:35" ht="14.25" x14ac:dyDescent="0.2">
      <c r="A281" s="7"/>
      <c r="B281" s="7"/>
      <c r="C281" s="7"/>
      <c r="D281" s="379"/>
      <c r="E281" s="379"/>
      <c r="F281" s="379"/>
      <c r="G281" s="379"/>
      <c r="H281" s="379"/>
      <c r="I281" s="379"/>
      <c r="J281" s="379"/>
      <c r="K281" s="379"/>
      <c r="L281" s="379"/>
      <c r="M281" s="13"/>
      <c r="N281" s="13"/>
      <c r="O281" s="13"/>
      <c r="P281" s="13"/>
    </row>
    <row r="282" spans="1:35" ht="14.25" x14ac:dyDescent="0.2">
      <c r="A282" s="7"/>
      <c r="B282" s="7"/>
      <c r="C282" s="7"/>
      <c r="D282" s="379"/>
      <c r="E282" s="379"/>
      <c r="F282" s="379"/>
      <c r="G282" s="379"/>
      <c r="H282" s="379"/>
      <c r="I282" s="379"/>
      <c r="J282" s="379"/>
      <c r="K282" s="379"/>
      <c r="L282" s="379"/>
      <c r="M282" s="13"/>
      <c r="N282" s="13"/>
      <c r="O282" s="13"/>
      <c r="P282" s="13"/>
    </row>
    <row r="283" spans="1:35" ht="14.25" x14ac:dyDescent="0.2">
      <c r="A283" s="7"/>
      <c r="B283" s="7"/>
      <c r="C283" s="7"/>
      <c r="D283" s="379"/>
      <c r="E283" s="379"/>
      <c r="F283" s="379"/>
      <c r="G283" s="379"/>
      <c r="H283" s="379"/>
      <c r="I283" s="379"/>
      <c r="J283" s="379"/>
      <c r="K283" s="379"/>
      <c r="L283" s="379"/>
      <c r="M283" s="13"/>
      <c r="N283" s="13"/>
      <c r="O283" s="13"/>
      <c r="P283" s="13"/>
    </row>
    <row r="284" spans="1:35" ht="14.25" x14ac:dyDescent="0.2">
      <c r="A284" s="7"/>
      <c r="B284" s="7"/>
      <c r="C284" s="7"/>
      <c r="D284" s="379"/>
      <c r="E284" s="379"/>
      <c r="F284" s="379"/>
      <c r="G284" s="379"/>
      <c r="H284" s="379"/>
      <c r="I284" s="379"/>
      <c r="J284" s="379"/>
      <c r="K284" s="379"/>
      <c r="L284" s="379"/>
      <c r="M284" s="13"/>
      <c r="N284" s="13"/>
      <c r="O284" s="13"/>
      <c r="P284" s="13"/>
    </row>
    <row r="285" spans="1:35" ht="14.25" x14ac:dyDescent="0.2">
      <c r="A285" s="7"/>
      <c r="B285" s="7"/>
      <c r="C285" s="7"/>
      <c r="D285" s="379"/>
      <c r="E285" s="379"/>
      <c r="F285" s="379"/>
      <c r="G285" s="379"/>
      <c r="H285" s="379"/>
      <c r="I285" s="379"/>
      <c r="J285" s="379"/>
      <c r="K285" s="379"/>
      <c r="L285" s="379"/>
      <c r="M285" s="13"/>
      <c r="N285" s="13"/>
      <c r="O285" s="13"/>
      <c r="P285" s="13"/>
    </row>
    <row r="286" spans="1:35" ht="14.25" x14ac:dyDescent="0.2">
      <c r="A286" s="7"/>
      <c r="B286" s="7"/>
      <c r="C286" s="7"/>
      <c r="D286" s="379"/>
      <c r="E286" s="379"/>
      <c r="F286" s="379"/>
      <c r="G286" s="379"/>
      <c r="H286" s="379"/>
      <c r="I286" s="379"/>
      <c r="J286" s="379"/>
      <c r="K286" s="379"/>
      <c r="L286" s="379"/>
      <c r="M286" s="13"/>
      <c r="N286" s="13"/>
      <c r="O286" s="13"/>
      <c r="P286" s="13"/>
    </row>
    <row r="287" spans="1:35" ht="14.25" x14ac:dyDescent="0.2">
      <c r="A287" s="7"/>
      <c r="B287" s="7"/>
      <c r="C287" s="7"/>
      <c r="D287" s="379"/>
      <c r="E287" s="379"/>
      <c r="F287" s="379"/>
      <c r="G287" s="379"/>
      <c r="H287" s="379"/>
      <c r="I287" s="379"/>
      <c r="J287" s="379"/>
      <c r="K287" s="379"/>
      <c r="L287" s="379"/>
      <c r="M287" s="13"/>
      <c r="N287" s="13"/>
      <c r="O287" s="13"/>
      <c r="P287" s="13"/>
    </row>
    <row r="288" spans="1:35" ht="14.25" x14ac:dyDescent="0.2">
      <c r="A288" s="7"/>
      <c r="B288" s="7"/>
      <c r="C288" s="7"/>
      <c r="D288" s="379"/>
      <c r="E288" s="379"/>
      <c r="F288" s="379"/>
      <c r="G288" s="379"/>
      <c r="H288" s="379"/>
      <c r="I288" s="379"/>
      <c r="J288" s="379"/>
      <c r="K288" s="379"/>
      <c r="L288" s="379"/>
      <c r="M288" s="13"/>
      <c r="N288" s="13"/>
      <c r="O288" s="13"/>
      <c r="P288" s="13"/>
    </row>
    <row r="289" spans="1:16" ht="14.25" x14ac:dyDescent="0.2">
      <c r="A289" s="7"/>
      <c r="B289" s="7"/>
      <c r="C289" s="7"/>
      <c r="D289" s="379"/>
      <c r="E289" s="379"/>
      <c r="F289" s="379"/>
      <c r="G289" s="379"/>
      <c r="H289" s="379"/>
      <c r="I289" s="379"/>
      <c r="J289" s="379"/>
      <c r="K289" s="379"/>
      <c r="L289" s="379"/>
      <c r="M289" s="13"/>
      <c r="N289" s="13"/>
      <c r="O289" s="13"/>
      <c r="P289" s="13"/>
    </row>
    <row r="290" spans="1:16" ht="14.25" x14ac:dyDescent="0.2">
      <c r="A290" s="7"/>
      <c r="B290" s="7"/>
      <c r="C290" s="7"/>
      <c r="D290" s="379"/>
      <c r="E290" s="379"/>
      <c r="F290" s="379"/>
      <c r="G290" s="379"/>
      <c r="H290" s="379"/>
      <c r="I290" s="379"/>
      <c r="J290" s="379"/>
      <c r="K290" s="379"/>
      <c r="L290" s="379"/>
      <c r="M290" s="13"/>
      <c r="N290" s="13"/>
      <c r="O290" s="13"/>
      <c r="P290" s="13"/>
    </row>
    <row r="291" spans="1:16" ht="14.25" x14ac:dyDescent="0.2">
      <c r="A291" s="7"/>
      <c r="B291" s="7"/>
      <c r="C291" s="7"/>
      <c r="D291" s="379"/>
      <c r="E291" s="379"/>
      <c r="F291" s="379"/>
      <c r="G291" s="379"/>
      <c r="H291" s="379"/>
      <c r="I291" s="379"/>
      <c r="J291" s="379"/>
      <c r="K291" s="379"/>
      <c r="L291" s="379"/>
      <c r="M291" s="13"/>
      <c r="N291" s="13"/>
      <c r="O291" s="13"/>
      <c r="P291" s="13"/>
    </row>
    <row r="292" spans="1:16" ht="14.25" x14ac:dyDescent="0.2">
      <c r="A292" s="7"/>
      <c r="B292" s="7"/>
      <c r="C292" s="7"/>
      <c r="D292" s="379"/>
      <c r="E292" s="379"/>
      <c r="F292" s="379"/>
      <c r="G292" s="379"/>
      <c r="H292" s="379"/>
      <c r="I292" s="379"/>
      <c r="J292" s="379"/>
      <c r="K292" s="379"/>
      <c r="L292" s="379"/>
      <c r="M292" s="13"/>
      <c r="N292" s="13"/>
      <c r="O292" s="13"/>
      <c r="P292" s="13"/>
    </row>
    <row r="293" spans="1:16" ht="14.25" x14ac:dyDescent="0.2">
      <c r="A293" s="7"/>
      <c r="B293" s="7"/>
      <c r="C293" s="7"/>
      <c r="D293" s="379"/>
      <c r="E293" s="379"/>
      <c r="F293" s="379"/>
      <c r="G293" s="379"/>
      <c r="H293" s="379"/>
      <c r="I293" s="379"/>
      <c r="J293" s="379"/>
      <c r="K293" s="379"/>
      <c r="L293" s="379"/>
      <c r="M293" s="13"/>
      <c r="N293" s="13"/>
      <c r="O293" s="13"/>
      <c r="P293" s="13"/>
    </row>
    <row r="294" spans="1:16" ht="14.25" x14ac:dyDescent="0.2">
      <c r="A294" s="7"/>
      <c r="B294" s="7"/>
      <c r="C294" s="7"/>
      <c r="D294" s="379"/>
      <c r="E294" s="379"/>
      <c r="F294" s="379"/>
      <c r="G294" s="379"/>
      <c r="H294" s="379"/>
      <c r="I294" s="379"/>
      <c r="J294" s="379"/>
      <c r="K294" s="379"/>
      <c r="L294" s="379"/>
      <c r="M294" s="13"/>
      <c r="N294" s="13"/>
      <c r="O294" s="13"/>
      <c r="P294" s="13"/>
    </row>
    <row r="295" spans="1:16" ht="14.25" x14ac:dyDescent="0.2">
      <c r="A295" s="7"/>
      <c r="B295" s="7"/>
      <c r="C295" s="7"/>
      <c r="D295" s="379"/>
      <c r="E295" s="379"/>
      <c r="F295" s="379"/>
      <c r="G295" s="379"/>
      <c r="H295" s="379"/>
      <c r="I295" s="379"/>
      <c r="J295" s="379"/>
      <c r="K295" s="379"/>
      <c r="L295" s="379"/>
      <c r="M295" s="13"/>
      <c r="N295" s="13"/>
      <c r="O295" s="13"/>
      <c r="P295" s="13"/>
    </row>
    <row r="296" spans="1:16" ht="14.25" x14ac:dyDescent="0.2">
      <c r="A296" s="7"/>
      <c r="B296" s="7"/>
      <c r="C296" s="7"/>
      <c r="D296" s="379"/>
      <c r="E296" s="379"/>
      <c r="F296" s="379"/>
      <c r="G296" s="379"/>
      <c r="H296" s="379"/>
      <c r="I296" s="379"/>
      <c r="J296" s="379"/>
      <c r="K296" s="379"/>
      <c r="L296" s="379"/>
      <c r="M296" s="13"/>
      <c r="N296" s="13"/>
      <c r="O296" s="13"/>
      <c r="P296" s="13"/>
    </row>
    <row r="297" spans="1:16" ht="14.25" x14ac:dyDescent="0.2">
      <c r="A297" s="7"/>
      <c r="B297" s="7"/>
      <c r="C297" s="7"/>
      <c r="D297" s="379"/>
      <c r="E297" s="379"/>
      <c r="F297" s="379"/>
      <c r="G297" s="379"/>
      <c r="H297" s="379"/>
      <c r="I297" s="379"/>
      <c r="J297" s="379"/>
      <c r="K297" s="379"/>
      <c r="L297" s="379"/>
      <c r="M297" s="13"/>
      <c r="N297" s="13"/>
      <c r="O297" s="13"/>
      <c r="P297" s="13"/>
    </row>
    <row r="298" spans="1:16" ht="14.25" x14ac:dyDescent="0.2">
      <c r="A298" s="7"/>
      <c r="B298" s="7"/>
      <c r="C298" s="7"/>
      <c r="D298" s="379"/>
      <c r="E298" s="379"/>
      <c r="F298" s="379"/>
      <c r="G298" s="379"/>
      <c r="H298" s="379"/>
      <c r="I298" s="379"/>
      <c r="J298" s="379"/>
      <c r="K298" s="379"/>
      <c r="L298" s="379"/>
      <c r="M298" s="13"/>
      <c r="N298" s="13"/>
      <c r="O298" s="13"/>
      <c r="P298" s="13"/>
    </row>
    <row r="299" spans="1:16" ht="14.25" x14ac:dyDescent="0.2">
      <c r="A299" s="7"/>
      <c r="B299" s="7"/>
      <c r="C299" s="7"/>
      <c r="D299" s="379"/>
      <c r="E299" s="379"/>
      <c r="F299" s="379"/>
      <c r="G299" s="379"/>
      <c r="H299" s="379"/>
      <c r="I299" s="379"/>
      <c r="J299" s="379"/>
      <c r="K299" s="379"/>
      <c r="L299" s="379"/>
      <c r="M299" s="13"/>
      <c r="N299" s="13"/>
      <c r="O299" s="13"/>
      <c r="P299" s="13"/>
    </row>
    <row r="300" spans="1:16" ht="14.25" x14ac:dyDescent="0.2">
      <c r="A300" s="7"/>
      <c r="B300" s="7"/>
      <c r="C300" s="7"/>
      <c r="D300" s="379"/>
      <c r="E300" s="379"/>
      <c r="F300" s="379"/>
      <c r="G300" s="379"/>
      <c r="H300" s="379"/>
      <c r="I300" s="379"/>
      <c r="J300" s="379"/>
      <c r="K300" s="379"/>
      <c r="L300" s="379"/>
      <c r="M300" s="13"/>
      <c r="N300" s="13"/>
      <c r="O300" s="13"/>
      <c r="P300" s="13"/>
    </row>
    <row r="301" spans="1:16" ht="14.25" x14ac:dyDescent="0.2">
      <c r="A301" s="7"/>
      <c r="B301" s="7"/>
      <c r="C301" s="7"/>
      <c r="D301" s="379"/>
      <c r="E301" s="379"/>
      <c r="F301" s="379"/>
      <c r="G301" s="379"/>
      <c r="H301" s="379"/>
      <c r="I301" s="379"/>
      <c r="J301" s="379"/>
      <c r="K301" s="379"/>
      <c r="L301" s="379"/>
      <c r="M301" s="13"/>
      <c r="N301" s="13"/>
      <c r="O301" s="13"/>
      <c r="P301" s="13"/>
    </row>
    <row r="302" spans="1:16" ht="14.25" x14ac:dyDescent="0.2">
      <c r="A302" s="7"/>
      <c r="B302" s="7"/>
      <c r="C302" s="7"/>
      <c r="D302" s="379"/>
      <c r="E302" s="379"/>
      <c r="F302" s="379"/>
      <c r="G302" s="379"/>
      <c r="H302" s="379"/>
      <c r="I302" s="379"/>
      <c r="J302" s="379"/>
      <c r="K302" s="379"/>
      <c r="L302" s="379"/>
      <c r="M302" s="13"/>
      <c r="N302" s="13"/>
      <c r="O302" s="13"/>
      <c r="P302" s="13"/>
    </row>
    <row r="303" spans="1:16" ht="14.25" x14ac:dyDescent="0.2">
      <c r="A303" s="7"/>
      <c r="B303" s="7"/>
      <c r="C303" s="7"/>
      <c r="D303" s="379"/>
      <c r="E303" s="379"/>
      <c r="F303" s="379"/>
      <c r="G303" s="379"/>
      <c r="H303" s="379"/>
      <c r="I303" s="379"/>
      <c r="J303" s="379"/>
      <c r="K303" s="379"/>
      <c r="L303" s="379"/>
      <c r="M303" s="13"/>
      <c r="N303" s="13"/>
      <c r="O303" s="13"/>
      <c r="P303" s="13"/>
    </row>
    <row r="304" spans="1:16" ht="14.25" x14ac:dyDescent="0.2">
      <c r="A304" s="7"/>
      <c r="B304" s="7"/>
      <c r="C304" s="7"/>
      <c r="D304" s="379"/>
      <c r="E304" s="379"/>
      <c r="F304" s="379"/>
      <c r="G304" s="379"/>
      <c r="H304" s="379"/>
      <c r="I304" s="379"/>
      <c r="J304" s="379"/>
      <c r="K304" s="379"/>
      <c r="L304" s="379"/>
      <c r="M304" s="13"/>
      <c r="N304" s="13"/>
      <c r="O304" s="13"/>
      <c r="P304" s="13"/>
    </row>
    <row r="305" spans="1:16" ht="14.25" x14ac:dyDescent="0.2">
      <c r="A305" s="7"/>
      <c r="B305" s="7"/>
      <c r="C305" s="7"/>
      <c r="D305" s="379"/>
      <c r="E305" s="379"/>
      <c r="F305" s="379"/>
      <c r="G305" s="379"/>
      <c r="H305" s="379"/>
      <c r="I305" s="379"/>
      <c r="J305" s="379"/>
      <c r="K305" s="379"/>
      <c r="L305" s="379"/>
      <c r="M305" s="13"/>
      <c r="N305" s="13"/>
      <c r="O305" s="13"/>
      <c r="P305" s="13"/>
    </row>
    <row r="306" spans="1:16" ht="14.25" x14ac:dyDescent="0.2">
      <c r="A306" s="7"/>
      <c r="B306" s="7"/>
      <c r="C306" s="7"/>
      <c r="D306" s="379"/>
      <c r="E306" s="379"/>
      <c r="F306" s="379"/>
      <c r="G306" s="379"/>
      <c r="H306" s="379"/>
      <c r="I306" s="379"/>
      <c r="J306" s="379"/>
      <c r="K306" s="379"/>
      <c r="L306" s="379"/>
      <c r="M306" s="13"/>
      <c r="N306" s="13"/>
      <c r="O306" s="13"/>
      <c r="P306" s="13"/>
    </row>
    <row r="330" spans="1:46" ht="18" x14ac:dyDescent="0.25">
      <c r="A330" s="285"/>
      <c r="B330" s="285" t="s">
        <v>304</v>
      </c>
      <c r="C330" s="349"/>
      <c r="D330" s="287"/>
      <c r="E330" s="287"/>
      <c r="F330" s="287"/>
      <c r="G330" s="287"/>
      <c r="H330" s="287"/>
      <c r="I330" s="287"/>
      <c r="J330" s="287"/>
      <c r="K330" s="287"/>
      <c r="L330" s="287"/>
      <c r="M330" s="287"/>
      <c r="N330" s="287"/>
      <c r="O330" s="286"/>
      <c r="P330" s="286"/>
      <c r="Q330" s="286"/>
      <c r="R330" s="286"/>
      <c r="S330" s="286"/>
      <c r="T330" s="286"/>
      <c r="U330" s="286"/>
      <c r="V330" s="286"/>
      <c r="W330" s="286"/>
      <c r="X330" s="286"/>
      <c r="Y330" s="286"/>
      <c r="Z330" s="286"/>
      <c r="AA330" s="286"/>
      <c r="AB330" s="286"/>
      <c r="AC330" s="286"/>
      <c r="AD330" s="286"/>
      <c r="AE330" s="286"/>
      <c r="AF330" s="286"/>
      <c r="AG330" s="286"/>
      <c r="AH330" s="286"/>
      <c r="AI330" s="286"/>
      <c r="AJ330" s="286"/>
      <c r="AK330" s="286"/>
      <c r="AL330" s="286"/>
      <c r="AM330" s="286"/>
      <c r="AN330" s="286"/>
      <c r="AO330" s="286"/>
      <c r="AP330" s="286"/>
      <c r="AQ330" s="286"/>
      <c r="AR330" s="286"/>
      <c r="AS330" s="286"/>
      <c r="AT330" s="286"/>
    </row>
    <row r="332" spans="1:46" s="268" customFormat="1" ht="21.75" customHeight="1" x14ac:dyDescent="0.25">
      <c r="A332" s="325"/>
      <c r="B332" s="325" t="s">
        <v>1194</v>
      </c>
      <c r="D332" s="53"/>
      <c r="E332" s="53"/>
      <c r="F332" s="53"/>
      <c r="G332" s="53"/>
      <c r="H332" s="53"/>
      <c r="I332" s="383"/>
      <c r="J332" s="383"/>
      <c r="K332" s="383"/>
      <c r="L332" s="383"/>
    </row>
    <row r="333" spans="1:46" s="268" customFormat="1" ht="17.25" customHeight="1" x14ac:dyDescent="0.2">
      <c r="A333" s="2939" t="str">
        <f ca="1">IF(B.Stanja!AJ18=0,"-Na dan "&amp;Baza!C13&amp;PoslGod&amp;". nije bilo stalne imovine.","Nabavna vrijednost raspoložive stalne imovine na dan "&amp;Baza!C13&amp;PoslGod&amp;". godine, iznosi: "&amp;TEXT(B.Stanja!AJ18,"#.## [$KM-141A]")&amp;", ispravka vrijednosti je: "&amp;TEXT(B.Stanja!AO18,"#.## [$KM-141A]")&amp;", što znači da su ova sredstva amortizovana (otpisana) sa "&amp;ROUND(B.Stanja!AO18/B.Stanja!AJ18*100,1)&amp;"%, odnosno NETO sadašnja vrijednost iznosi: "&amp;TEXT(B.Stanja!AT18,"#.## [$KM-141A]")&amp;", što je u odnosu na 01.01."&amp;PoslGod&amp;". godine "&amp;Baza!H128&amp;" za "&amp;TEXT(Baza!F128,"#.## [$KM-141A]")&amp;".")</f>
        <v>-Na dan 31.12.2018. nije bilo stalne imovine.</v>
      </c>
      <c r="B333" s="2939"/>
      <c r="C333" s="2939"/>
      <c r="D333" s="2939"/>
      <c r="E333" s="2939"/>
      <c r="F333" s="2939"/>
      <c r="G333" s="2939"/>
      <c r="H333" s="2939"/>
      <c r="I333" s="2939"/>
      <c r="J333" s="2939"/>
      <c r="K333" s="2939"/>
      <c r="L333" s="2939"/>
      <c r="M333" s="2939"/>
      <c r="N333" s="2939"/>
      <c r="O333" s="2939"/>
      <c r="P333" s="2939"/>
      <c r="Q333" s="2939"/>
      <c r="R333" s="2939"/>
      <c r="S333" s="2939"/>
      <c r="T333" s="2939"/>
      <c r="U333" s="2939"/>
      <c r="V333" s="2939"/>
      <c r="W333" s="2939"/>
      <c r="X333" s="2939"/>
      <c r="Y333" s="2939"/>
      <c r="Z333" s="2939"/>
      <c r="AA333" s="2939"/>
      <c r="AB333" s="2939"/>
      <c r="AC333" s="2939"/>
      <c r="AD333" s="2939"/>
      <c r="AE333" s="2939"/>
      <c r="AF333" s="2939"/>
      <c r="AG333" s="2939"/>
      <c r="AH333" s="2939"/>
      <c r="AI333" s="2939"/>
      <c r="AJ333" s="2939"/>
      <c r="AK333" s="2939"/>
      <c r="AL333" s="2939"/>
      <c r="AM333" s="2939"/>
      <c r="AN333" s="2939"/>
      <c r="AO333" s="2939"/>
      <c r="AP333" s="2939"/>
      <c r="AQ333" s="2939"/>
      <c r="AR333" s="2939"/>
      <c r="AS333" s="2939"/>
      <c r="AT333" s="2939"/>
    </row>
    <row r="334" spans="1:46" s="268" customFormat="1" ht="15" customHeight="1" x14ac:dyDescent="0.2">
      <c r="A334" s="2939"/>
      <c r="B334" s="2939"/>
      <c r="C334" s="2939"/>
      <c r="D334" s="2939"/>
      <c r="E334" s="2939"/>
      <c r="F334" s="2939"/>
      <c r="G334" s="2939"/>
      <c r="H334" s="2939"/>
      <c r="I334" s="2939"/>
      <c r="J334" s="2939"/>
      <c r="K334" s="2939"/>
      <c r="L334" s="2939"/>
      <c r="M334" s="2939"/>
      <c r="N334" s="2939"/>
      <c r="O334" s="2939"/>
      <c r="P334" s="2939"/>
      <c r="Q334" s="2939"/>
      <c r="R334" s="2939"/>
      <c r="S334" s="2939"/>
      <c r="T334" s="2939"/>
      <c r="U334" s="2939"/>
      <c r="V334" s="2939"/>
      <c r="W334" s="2939"/>
      <c r="X334" s="2939"/>
      <c r="Y334" s="2939"/>
      <c r="Z334" s="2939"/>
      <c r="AA334" s="2939"/>
      <c r="AB334" s="2939"/>
      <c r="AC334" s="2939"/>
      <c r="AD334" s="2939"/>
      <c r="AE334" s="2939"/>
      <c r="AF334" s="2939"/>
      <c r="AG334" s="2939"/>
      <c r="AH334" s="2939"/>
      <c r="AI334" s="2939"/>
      <c r="AJ334" s="2939"/>
      <c r="AK334" s="2939"/>
      <c r="AL334" s="2939"/>
      <c r="AM334" s="2939"/>
      <c r="AN334" s="2939"/>
      <c r="AO334" s="2939"/>
      <c r="AP334" s="2939"/>
      <c r="AQ334" s="2939"/>
      <c r="AR334" s="2939"/>
      <c r="AS334" s="2939"/>
      <c r="AT334" s="2939"/>
    </row>
    <row r="335" spans="1:46" s="268" customFormat="1" ht="15" customHeight="1" x14ac:dyDescent="0.2">
      <c r="A335" s="2939"/>
      <c r="B335" s="2939"/>
      <c r="C335" s="2939"/>
      <c r="D335" s="2939"/>
      <c r="E335" s="2939"/>
      <c r="F335" s="2939"/>
      <c r="G335" s="2939"/>
      <c r="H335" s="2939"/>
      <c r="I335" s="2939"/>
      <c r="J335" s="2939"/>
      <c r="K335" s="2939"/>
      <c r="L335" s="2939"/>
      <c r="M335" s="2939"/>
      <c r="N335" s="2939"/>
      <c r="O335" s="2939"/>
      <c r="P335" s="2939"/>
      <c r="Q335" s="2939"/>
      <c r="R335" s="2939"/>
      <c r="S335" s="2939"/>
      <c r="T335" s="2939"/>
      <c r="U335" s="2939"/>
      <c r="V335" s="2939"/>
      <c r="W335" s="2939"/>
      <c r="X335" s="2939"/>
      <c r="Y335" s="2939"/>
      <c r="Z335" s="2939"/>
      <c r="AA335" s="2939"/>
      <c r="AB335" s="2939"/>
      <c r="AC335" s="2939"/>
      <c r="AD335" s="2939"/>
      <c r="AE335" s="2939"/>
      <c r="AF335" s="2939"/>
      <c r="AG335" s="2939"/>
      <c r="AH335" s="2939"/>
      <c r="AI335" s="2939"/>
      <c r="AJ335" s="2939"/>
      <c r="AK335" s="2939"/>
      <c r="AL335" s="2939"/>
      <c r="AM335" s="2939"/>
      <c r="AN335" s="2939"/>
      <c r="AO335" s="2939"/>
      <c r="AP335" s="2939"/>
      <c r="AQ335" s="2939"/>
      <c r="AR335" s="2939"/>
      <c r="AS335" s="2939"/>
      <c r="AT335" s="2939"/>
    </row>
    <row r="336" spans="1:46" s="268" customFormat="1" ht="15" customHeight="1" x14ac:dyDescent="0.2">
      <c r="A336" s="2939"/>
      <c r="B336" s="2939"/>
      <c r="C336" s="2939"/>
      <c r="D336" s="2939"/>
      <c r="E336" s="2939"/>
      <c r="F336" s="2939"/>
      <c r="G336" s="2939"/>
      <c r="H336" s="2939"/>
      <c r="I336" s="2939"/>
      <c r="J336" s="2939"/>
      <c r="K336" s="2939"/>
      <c r="L336" s="2939"/>
      <c r="M336" s="2939"/>
      <c r="N336" s="2939"/>
      <c r="O336" s="2939"/>
      <c r="P336" s="2939"/>
      <c r="Q336" s="2939"/>
      <c r="R336" s="2939"/>
      <c r="S336" s="2939"/>
      <c r="T336" s="2939"/>
      <c r="U336" s="2939"/>
      <c r="V336" s="2939"/>
      <c r="W336" s="2939"/>
      <c r="X336" s="2939"/>
      <c r="Y336" s="2939"/>
      <c r="Z336" s="2939"/>
      <c r="AA336" s="2939"/>
      <c r="AB336" s="2939"/>
      <c r="AC336" s="2939"/>
      <c r="AD336" s="2939"/>
      <c r="AE336" s="2939"/>
      <c r="AF336" s="2939"/>
      <c r="AG336" s="2939"/>
      <c r="AH336" s="2939"/>
      <c r="AI336" s="2939"/>
      <c r="AJ336" s="2939"/>
      <c r="AK336" s="2939"/>
      <c r="AL336" s="2939"/>
      <c r="AM336" s="2939"/>
      <c r="AN336" s="2939"/>
      <c r="AO336" s="2939"/>
      <c r="AP336" s="2939"/>
      <c r="AQ336" s="2939"/>
      <c r="AR336" s="2939"/>
      <c r="AS336" s="2939"/>
      <c r="AT336" s="2939"/>
    </row>
    <row r="337" spans="1:46" s="268" customFormat="1" ht="20.25" customHeight="1" x14ac:dyDescent="0.2">
      <c r="A337" s="2939" t="str">
        <f>IF(Baza!C122=0,"-","2.1.1. -Najveća neto vrijednost stalne imovine iskazana je na kontu: "&amp;Baza!B122&amp;" od "&amp;TEXT(Baza!C122,"#.## [$KM-141A]")&amp;", što je "&amp;ROUND(Analiza!AM390*100,1)&amp;"% ukupnih stalnih sredstava.")</f>
        <v>-</v>
      </c>
      <c r="B337" s="2939"/>
      <c r="C337" s="2939"/>
      <c r="D337" s="2939"/>
      <c r="E337" s="2939"/>
      <c r="F337" s="2939"/>
      <c r="G337" s="2939"/>
      <c r="H337" s="2939"/>
      <c r="I337" s="2939"/>
      <c r="J337" s="2939"/>
      <c r="K337" s="2939"/>
      <c r="L337" s="2939"/>
      <c r="M337" s="2939"/>
      <c r="N337" s="2939"/>
      <c r="O337" s="2939"/>
      <c r="P337" s="2939"/>
      <c r="Q337" s="2939"/>
      <c r="R337" s="2939"/>
      <c r="S337" s="2939"/>
      <c r="T337" s="2939"/>
      <c r="U337" s="2939"/>
      <c r="V337" s="2939"/>
      <c r="W337" s="2939"/>
      <c r="X337" s="2939"/>
      <c r="Y337" s="2939"/>
      <c r="Z337" s="2939"/>
      <c r="AA337" s="2939"/>
      <c r="AB337" s="2939"/>
      <c r="AC337" s="2939"/>
      <c r="AD337" s="2939"/>
      <c r="AE337" s="2939"/>
      <c r="AF337" s="2939"/>
      <c r="AG337" s="2939"/>
      <c r="AH337" s="2939"/>
      <c r="AI337" s="2939"/>
      <c r="AJ337" s="2939"/>
      <c r="AK337" s="2939"/>
      <c r="AL337" s="2939"/>
      <c r="AM337" s="2939"/>
      <c r="AN337" s="2939"/>
      <c r="AO337" s="2939"/>
      <c r="AP337" s="2939"/>
      <c r="AQ337" s="2939"/>
      <c r="AR337" s="2939"/>
      <c r="AS337" s="2939"/>
      <c r="AT337" s="2939"/>
    </row>
    <row r="338" spans="1:46" s="268" customFormat="1" ht="14.25" customHeight="1" x14ac:dyDescent="0.2">
      <c r="A338" s="2939"/>
      <c r="B338" s="2939"/>
      <c r="C338" s="2939"/>
      <c r="D338" s="2939"/>
      <c r="E338" s="2939"/>
      <c r="F338" s="2939"/>
      <c r="G338" s="2939"/>
      <c r="H338" s="2939"/>
      <c r="I338" s="2939"/>
      <c r="J338" s="2939"/>
      <c r="K338" s="2939"/>
      <c r="L338" s="2939"/>
      <c r="M338" s="2939"/>
      <c r="N338" s="2939"/>
      <c r="O338" s="2939"/>
      <c r="P338" s="2939"/>
      <c r="Q338" s="2939"/>
      <c r="R338" s="2939"/>
      <c r="S338" s="2939"/>
      <c r="T338" s="2939"/>
      <c r="U338" s="2939"/>
      <c r="V338" s="2939"/>
      <c r="W338" s="2939"/>
      <c r="X338" s="2939"/>
      <c r="Y338" s="2939"/>
      <c r="Z338" s="2939"/>
      <c r="AA338" s="2939"/>
      <c r="AB338" s="2939"/>
      <c r="AC338" s="2939"/>
      <c r="AD338" s="2939"/>
      <c r="AE338" s="2939"/>
      <c r="AF338" s="2939"/>
      <c r="AG338" s="2939"/>
      <c r="AH338" s="2939"/>
      <c r="AI338" s="2939"/>
      <c r="AJ338" s="2939"/>
      <c r="AK338" s="2939"/>
      <c r="AL338" s="2939"/>
      <c r="AM338" s="2939"/>
      <c r="AN338" s="2939"/>
      <c r="AO338" s="2939"/>
      <c r="AP338" s="2939"/>
      <c r="AQ338" s="2939"/>
      <c r="AR338" s="2939"/>
      <c r="AS338" s="2939"/>
      <c r="AT338" s="2939"/>
    </row>
    <row r="339" spans="1:46" s="268" customFormat="1" ht="14.25" customHeight="1" x14ac:dyDescent="0.2">
      <c r="A339" s="2939" t="str">
        <f>IF(Baza!D122=0,"-","U odnosu na stanje početkom godine, ova sredstva imaju "&amp;Baza!H122&amp;", za "&amp;TEXT(Baza!F122,"#.## [$KM-141A]")&amp;" ili "&amp;ROUND(Baza!G122*100,1)&amp;" %.")</f>
        <v>-</v>
      </c>
      <c r="B339" s="2939"/>
      <c r="C339" s="2939"/>
      <c r="D339" s="2939"/>
      <c r="E339" s="2939"/>
      <c r="F339" s="2939"/>
      <c r="G339" s="2939"/>
      <c r="H339" s="2939"/>
      <c r="I339" s="2939"/>
      <c r="J339" s="2939"/>
      <c r="K339" s="2939"/>
      <c r="L339" s="2939"/>
      <c r="M339" s="2939"/>
      <c r="N339" s="2939"/>
      <c r="O339" s="2939"/>
      <c r="P339" s="2939"/>
      <c r="Q339" s="2939"/>
      <c r="R339" s="2939"/>
      <c r="S339" s="2939"/>
      <c r="T339" s="2939"/>
      <c r="U339" s="2939"/>
      <c r="V339" s="2939"/>
      <c r="W339" s="2939"/>
      <c r="X339" s="2939"/>
      <c r="Y339" s="2939"/>
      <c r="Z339" s="2939"/>
      <c r="AA339" s="2939"/>
      <c r="AB339" s="2939"/>
      <c r="AC339" s="2939"/>
      <c r="AD339" s="2939"/>
      <c r="AE339" s="2939"/>
      <c r="AF339" s="2939"/>
      <c r="AG339" s="2939"/>
      <c r="AH339" s="2939"/>
      <c r="AI339" s="2939"/>
      <c r="AJ339" s="2939"/>
      <c r="AK339" s="2939"/>
      <c r="AL339" s="2939"/>
      <c r="AM339" s="2939"/>
      <c r="AN339" s="2939"/>
      <c r="AO339" s="2939"/>
      <c r="AP339" s="2939"/>
      <c r="AQ339" s="2939"/>
      <c r="AR339" s="2939"/>
      <c r="AS339" s="2939"/>
      <c r="AT339" s="2939"/>
    </row>
    <row r="340" spans="1:46" s="268" customFormat="1" ht="14.25" customHeight="1" x14ac:dyDescent="0.2">
      <c r="A340" s="420"/>
      <c r="B340" s="420"/>
      <c r="C340" s="420"/>
      <c r="D340" s="420"/>
      <c r="E340" s="420"/>
      <c r="F340" s="420"/>
      <c r="G340" s="420"/>
      <c r="H340" s="420"/>
      <c r="I340" s="420"/>
      <c r="J340" s="420"/>
      <c r="K340" s="420"/>
      <c r="L340" s="420"/>
      <c r="M340" s="420"/>
      <c r="N340" s="420"/>
      <c r="O340" s="420"/>
      <c r="P340" s="420"/>
      <c r="Q340" s="420"/>
      <c r="R340" s="420"/>
      <c r="S340" s="420"/>
      <c r="T340" s="420"/>
      <c r="U340" s="420"/>
      <c r="V340" s="420"/>
      <c r="W340" s="420"/>
      <c r="X340" s="420"/>
      <c r="Y340" s="420"/>
      <c r="Z340" s="420"/>
      <c r="AA340" s="420"/>
      <c r="AB340" s="420"/>
      <c r="AC340" s="420"/>
      <c r="AD340" s="420"/>
      <c r="AE340" s="420"/>
      <c r="AF340" s="420"/>
      <c r="AG340" s="420"/>
      <c r="AH340" s="420"/>
      <c r="AI340" s="420"/>
      <c r="AJ340" s="420"/>
      <c r="AK340" s="420"/>
      <c r="AL340" s="420"/>
      <c r="AM340" s="420"/>
      <c r="AN340" s="420"/>
      <c r="AO340" s="420"/>
      <c r="AP340" s="420"/>
      <c r="AQ340" s="420"/>
      <c r="AR340" s="420"/>
      <c r="AS340" s="420"/>
      <c r="AT340" s="420"/>
    </row>
    <row r="341" spans="1:46" s="268" customFormat="1" ht="20.25" customHeight="1" x14ac:dyDescent="0.25">
      <c r="A341" s="53"/>
      <c r="B341" s="384" t="s">
        <v>1195</v>
      </c>
      <c r="C341" s="384"/>
      <c r="D341" s="383"/>
      <c r="E341" s="383"/>
      <c r="F341" s="53"/>
      <c r="G341" s="53"/>
      <c r="H341" s="53"/>
      <c r="I341" s="383"/>
      <c r="J341" s="383"/>
      <c r="K341" s="383"/>
      <c r="L341" s="383"/>
    </row>
    <row r="342" spans="1:46" s="268" customFormat="1" ht="22.5" customHeight="1" x14ac:dyDescent="0.2">
      <c r="A342" s="2939" t="str">
        <f ca="1">IF(Baza!C137=0,"Na dan "&amp;Baza!C13&amp;PoslGod&amp;". nije bilo teke imovine.","Tekuća (obrtna) imovina na dan "&amp;Baza!C13&amp;PoslGod&amp;". godine, iznosi: "&amp;TEXT(Baza!C137,"#.## [$KM-141A]")&amp;", što je u odnosu na stanje 01.01."&amp;PoslGod&amp;". godine, "&amp;Baza!H137&amp;", za "&amp;TEXT(Baza!F137,"#.## [$KM-141A]")&amp;" ili "&amp;ROUND(Baza!G137*100,1)&amp;"%. Prosječno korištena tekuća sredstva iznose "&amp;TEXT(Baza!I137,"#.## [$KM-141A]")&amp;", imaju koeficijent obrtaja "&amp;ROUND(Baza!J137,2)&amp;" i vrijeme vezivanja od "&amp;Baza!K137&amp;" dana.")</f>
        <v>Na dan 31.12.2018. nije bilo teke imovine.</v>
      </c>
      <c r="B342" s="2939"/>
      <c r="C342" s="2939"/>
      <c r="D342" s="2939"/>
      <c r="E342" s="2939"/>
      <c r="F342" s="2939"/>
      <c r="G342" s="2939"/>
      <c r="H342" s="2939"/>
      <c r="I342" s="2939"/>
      <c r="J342" s="2939"/>
      <c r="K342" s="2939"/>
      <c r="L342" s="2939"/>
      <c r="M342" s="2939"/>
      <c r="N342" s="2939"/>
      <c r="O342" s="2939"/>
      <c r="P342" s="2939"/>
      <c r="Q342" s="2939"/>
      <c r="R342" s="2939"/>
      <c r="S342" s="2939"/>
      <c r="T342" s="2939"/>
      <c r="U342" s="2939"/>
      <c r="V342" s="2939"/>
      <c r="W342" s="2939"/>
      <c r="X342" s="2939"/>
      <c r="Y342" s="2939"/>
      <c r="Z342" s="2939"/>
      <c r="AA342" s="2939"/>
      <c r="AB342" s="2939"/>
      <c r="AC342" s="2939"/>
      <c r="AD342" s="2939"/>
      <c r="AE342" s="2939"/>
      <c r="AF342" s="2939"/>
      <c r="AG342" s="2939"/>
      <c r="AH342" s="2939"/>
      <c r="AI342" s="2939"/>
      <c r="AJ342" s="2939"/>
      <c r="AK342" s="2939"/>
      <c r="AL342" s="2939"/>
      <c r="AM342" s="2939"/>
      <c r="AN342" s="2939"/>
      <c r="AO342" s="2939"/>
      <c r="AP342" s="2939"/>
      <c r="AQ342" s="2939"/>
      <c r="AR342" s="2939"/>
      <c r="AS342" s="2939"/>
      <c r="AT342" s="2939"/>
    </row>
    <row r="343" spans="1:46" s="268" customFormat="1" ht="15" x14ac:dyDescent="0.2">
      <c r="A343" s="2939"/>
      <c r="B343" s="2939"/>
      <c r="C343" s="2939"/>
      <c r="D343" s="2939"/>
      <c r="E343" s="2939"/>
      <c r="F343" s="2939"/>
      <c r="G343" s="2939"/>
      <c r="H343" s="2939"/>
      <c r="I343" s="2939"/>
      <c r="J343" s="2939"/>
      <c r="K343" s="2939"/>
      <c r="L343" s="2939"/>
      <c r="M343" s="2939"/>
      <c r="N343" s="2939"/>
      <c r="O343" s="2939"/>
      <c r="P343" s="2939"/>
      <c r="Q343" s="2939"/>
      <c r="R343" s="2939"/>
      <c r="S343" s="2939"/>
      <c r="T343" s="2939"/>
      <c r="U343" s="2939"/>
      <c r="V343" s="2939"/>
      <c r="W343" s="2939"/>
      <c r="X343" s="2939"/>
      <c r="Y343" s="2939"/>
      <c r="Z343" s="2939"/>
      <c r="AA343" s="2939"/>
      <c r="AB343" s="2939"/>
      <c r="AC343" s="2939"/>
      <c r="AD343" s="2939"/>
      <c r="AE343" s="2939"/>
      <c r="AF343" s="2939"/>
      <c r="AG343" s="2939"/>
      <c r="AH343" s="2939"/>
      <c r="AI343" s="2939"/>
      <c r="AJ343" s="2939"/>
      <c r="AK343" s="2939"/>
      <c r="AL343" s="2939"/>
      <c r="AM343" s="2939"/>
      <c r="AN343" s="2939"/>
      <c r="AO343" s="2939"/>
      <c r="AP343" s="2939"/>
      <c r="AQ343" s="2939"/>
      <c r="AR343" s="2939"/>
      <c r="AS343" s="2939"/>
      <c r="AT343" s="2939"/>
    </row>
    <row r="344" spans="1:46" s="268" customFormat="1" ht="15" x14ac:dyDescent="0.2">
      <c r="A344" s="2939"/>
      <c r="B344" s="2939"/>
      <c r="C344" s="2939"/>
      <c r="D344" s="2939"/>
      <c r="E344" s="2939"/>
      <c r="F344" s="2939"/>
      <c r="G344" s="2939"/>
      <c r="H344" s="2939"/>
      <c r="I344" s="2939"/>
      <c r="J344" s="2939"/>
      <c r="K344" s="2939"/>
      <c r="L344" s="2939"/>
      <c r="M344" s="2939"/>
      <c r="N344" s="2939"/>
      <c r="O344" s="2939"/>
      <c r="P344" s="2939"/>
      <c r="Q344" s="2939"/>
      <c r="R344" s="2939"/>
      <c r="S344" s="2939"/>
      <c r="T344" s="2939"/>
      <c r="U344" s="2939"/>
      <c r="V344" s="2939"/>
      <c r="W344" s="2939"/>
      <c r="X344" s="2939"/>
      <c r="Y344" s="2939"/>
      <c r="Z344" s="2939"/>
      <c r="AA344" s="2939"/>
      <c r="AB344" s="2939"/>
      <c r="AC344" s="2939"/>
      <c r="AD344" s="2939"/>
      <c r="AE344" s="2939"/>
      <c r="AF344" s="2939"/>
      <c r="AG344" s="2939"/>
      <c r="AH344" s="2939"/>
      <c r="AI344" s="2939"/>
      <c r="AJ344" s="2939"/>
      <c r="AK344" s="2939"/>
      <c r="AL344" s="2939"/>
      <c r="AM344" s="2939"/>
      <c r="AN344" s="2939"/>
      <c r="AO344" s="2939"/>
      <c r="AP344" s="2939"/>
      <c r="AQ344" s="2939"/>
      <c r="AR344" s="2939"/>
      <c r="AS344" s="2939"/>
      <c r="AT344" s="2939"/>
    </row>
    <row r="345" spans="1:46" s="268" customFormat="1" ht="30.75" customHeight="1" x14ac:dyDescent="0.2">
      <c r="A345" s="2939" t="str">
        <f>IF(Baza!C137=0,"-","2.2.1. -Najveća tekuća imovina je evidentirana na kontu: "&amp;Baza!B131&amp;", u iznosu od "&amp;TEXT(Baza!C131,"#.## [$KM-141A]")&amp;", što je "&amp;ROUND(Analiza!AM397*100,1)&amp;"% ukupnih tekućih sredstava, imaju koeficijent obrtaja "&amp;ROUND(Baza!J131,2)&amp;" i vrijeme vezivanja od "&amp;Baza!K131&amp;" dana.")</f>
        <v>-</v>
      </c>
      <c r="B345" s="2939"/>
      <c r="C345" s="2939"/>
      <c r="D345" s="2939"/>
      <c r="E345" s="2939"/>
      <c r="F345" s="2939"/>
      <c r="G345" s="2939"/>
      <c r="H345" s="2939"/>
      <c r="I345" s="2939"/>
      <c r="J345" s="2939"/>
      <c r="K345" s="2939"/>
      <c r="L345" s="2939"/>
      <c r="M345" s="2939"/>
      <c r="N345" s="2939"/>
      <c r="O345" s="2939"/>
      <c r="P345" s="2939"/>
      <c r="Q345" s="2939"/>
      <c r="R345" s="2939"/>
      <c r="S345" s="2939"/>
      <c r="T345" s="2939"/>
      <c r="U345" s="2939"/>
      <c r="V345" s="2939"/>
      <c r="W345" s="2939"/>
      <c r="X345" s="2939"/>
      <c r="Y345" s="2939"/>
      <c r="Z345" s="2939"/>
      <c r="AA345" s="2939"/>
      <c r="AB345" s="2939"/>
      <c r="AC345" s="2939"/>
      <c r="AD345" s="2939"/>
      <c r="AE345" s="2939"/>
      <c r="AF345" s="2939"/>
      <c r="AG345" s="2939"/>
      <c r="AH345" s="2939"/>
      <c r="AI345" s="2939"/>
      <c r="AJ345" s="2939"/>
      <c r="AK345" s="2939"/>
      <c r="AL345" s="2939"/>
      <c r="AM345" s="2939"/>
      <c r="AN345" s="2939"/>
      <c r="AO345" s="2939"/>
      <c r="AP345" s="2939"/>
      <c r="AQ345" s="2939"/>
      <c r="AR345" s="2939"/>
      <c r="AS345" s="2939"/>
      <c r="AT345" s="2939"/>
    </row>
    <row r="346" spans="1:46" s="268" customFormat="1" ht="15" x14ac:dyDescent="0.2">
      <c r="A346" s="2939"/>
      <c r="B346" s="2939"/>
      <c r="C346" s="2939"/>
      <c r="D346" s="2939"/>
      <c r="E346" s="2939"/>
      <c r="F346" s="2939"/>
      <c r="G346" s="2939"/>
      <c r="H346" s="2939"/>
      <c r="I346" s="2939"/>
      <c r="J346" s="2939"/>
      <c r="K346" s="2939"/>
      <c r="L346" s="2939"/>
      <c r="M346" s="2939"/>
      <c r="N346" s="2939"/>
      <c r="O346" s="2939"/>
      <c r="P346" s="2939"/>
      <c r="Q346" s="2939"/>
      <c r="R346" s="2939"/>
      <c r="S346" s="2939"/>
      <c r="T346" s="2939"/>
      <c r="U346" s="2939"/>
      <c r="V346" s="2939"/>
      <c r="W346" s="2939"/>
      <c r="X346" s="2939"/>
      <c r="Y346" s="2939"/>
      <c r="Z346" s="2939"/>
      <c r="AA346" s="2939"/>
      <c r="AB346" s="2939"/>
      <c r="AC346" s="2939"/>
      <c r="AD346" s="2939"/>
      <c r="AE346" s="2939"/>
      <c r="AF346" s="2939"/>
      <c r="AG346" s="2939"/>
      <c r="AH346" s="2939"/>
      <c r="AI346" s="2939"/>
      <c r="AJ346" s="2939"/>
      <c r="AK346" s="2939"/>
      <c r="AL346" s="2939"/>
      <c r="AM346" s="2939"/>
      <c r="AN346" s="2939"/>
      <c r="AO346" s="2939"/>
      <c r="AP346" s="2939"/>
      <c r="AQ346" s="2939"/>
      <c r="AR346" s="2939"/>
      <c r="AS346" s="2939"/>
      <c r="AT346" s="2939"/>
    </row>
    <row r="347" spans="1:46" s="268" customFormat="1" ht="15" x14ac:dyDescent="0.2">
      <c r="A347" s="2939" t="str">
        <f>IF(Baza!D131=0,"-","U odnosu na stanje početkom godine, ova imovina imaja "&amp;Baza!H131&amp;", za "&amp;TEXT(Baza!F131,"#.## [$KM-141A]")&amp;" ili "&amp;ROUND(Baza!G131*100,1)&amp;" %.")</f>
        <v>-</v>
      </c>
      <c r="B347" s="2939"/>
      <c r="C347" s="2939"/>
      <c r="D347" s="2939"/>
      <c r="E347" s="2939"/>
      <c r="F347" s="2939"/>
      <c r="G347" s="2939"/>
      <c r="H347" s="2939"/>
      <c r="I347" s="2939"/>
      <c r="J347" s="2939"/>
      <c r="K347" s="2939"/>
      <c r="L347" s="2939"/>
      <c r="M347" s="2939"/>
      <c r="N347" s="2939"/>
      <c r="O347" s="2939"/>
      <c r="P347" s="2939"/>
      <c r="Q347" s="2939"/>
      <c r="R347" s="2939"/>
      <c r="S347" s="2939"/>
      <c r="T347" s="2939"/>
      <c r="U347" s="2939"/>
      <c r="V347" s="2939"/>
      <c r="W347" s="2939"/>
      <c r="X347" s="2939"/>
      <c r="Y347" s="2939"/>
      <c r="Z347" s="2939"/>
      <c r="AA347" s="2939"/>
      <c r="AB347" s="2939"/>
      <c r="AC347" s="2939"/>
      <c r="AD347" s="2939"/>
      <c r="AE347" s="2939"/>
      <c r="AF347" s="2939"/>
      <c r="AG347" s="2939"/>
      <c r="AH347" s="2939"/>
      <c r="AI347" s="2939"/>
      <c r="AJ347" s="2939"/>
      <c r="AK347" s="2939"/>
      <c r="AL347" s="2939"/>
      <c r="AM347" s="2939"/>
      <c r="AN347" s="2939"/>
      <c r="AO347" s="2939"/>
      <c r="AP347" s="2939"/>
      <c r="AQ347" s="2939"/>
      <c r="AR347" s="2939"/>
      <c r="AS347" s="2939"/>
      <c r="AT347" s="2939"/>
    </row>
    <row r="348" spans="1:46" s="268" customFormat="1" ht="17.25" customHeight="1" x14ac:dyDescent="0.2">
      <c r="A348" s="2939" t="str">
        <f>IF(Baza!C137=0,"-","2.2.2. -Na drugom mjestu je tekuća imovina iskazana na kontu: "&amp;Baza!B132&amp;", u iznosu od "&amp;TEXT(Baza!C132,"#.## [$KM-141A]")&amp;", što je "&amp;ROUND(AM398*100,1)&amp;"% ukupnih tekućih sredstava, imaju koeficijent obrtaja "&amp;ROUND(Baza!J132,2)&amp;" i vrijeme vezivanja od "&amp;Baza!K132&amp;" dana.")</f>
        <v>-</v>
      </c>
      <c r="B348" s="2939"/>
      <c r="C348" s="2939"/>
      <c r="D348" s="2939"/>
      <c r="E348" s="2939"/>
      <c r="F348" s="2939"/>
      <c r="G348" s="2939"/>
      <c r="H348" s="2939"/>
      <c r="I348" s="2939"/>
      <c r="J348" s="2939"/>
      <c r="K348" s="2939"/>
      <c r="L348" s="2939"/>
      <c r="M348" s="2939"/>
      <c r="N348" s="2939"/>
      <c r="O348" s="2939"/>
      <c r="P348" s="2939"/>
      <c r="Q348" s="2939"/>
      <c r="R348" s="2939"/>
      <c r="S348" s="2939"/>
      <c r="T348" s="2939"/>
      <c r="U348" s="2939"/>
      <c r="V348" s="2939"/>
      <c r="W348" s="2939"/>
      <c r="X348" s="2939"/>
      <c r="Y348" s="2939"/>
      <c r="Z348" s="2939"/>
      <c r="AA348" s="2939"/>
      <c r="AB348" s="2939"/>
      <c r="AC348" s="2939"/>
      <c r="AD348" s="2939"/>
      <c r="AE348" s="2939"/>
      <c r="AF348" s="2939"/>
      <c r="AG348" s="2939"/>
      <c r="AH348" s="2939"/>
      <c r="AI348" s="2939"/>
      <c r="AJ348" s="2939"/>
      <c r="AK348" s="2939"/>
      <c r="AL348" s="2939"/>
      <c r="AM348" s="2939"/>
      <c r="AN348" s="2939"/>
      <c r="AO348" s="2939"/>
      <c r="AP348" s="2939"/>
      <c r="AQ348" s="2939"/>
      <c r="AR348" s="2939"/>
      <c r="AS348" s="2939"/>
      <c r="AT348" s="2939"/>
    </row>
    <row r="349" spans="1:46" s="268" customFormat="1" ht="17.25" customHeight="1" x14ac:dyDescent="0.2">
      <c r="A349" s="2939"/>
      <c r="B349" s="2939"/>
      <c r="C349" s="2939"/>
      <c r="D349" s="2939"/>
      <c r="E349" s="2939"/>
      <c r="F349" s="2939"/>
      <c r="G349" s="2939"/>
      <c r="H349" s="2939"/>
      <c r="I349" s="2939"/>
      <c r="J349" s="2939"/>
      <c r="K349" s="2939"/>
      <c r="L349" s="2939"/>
      <c r="M349" s="2939"/>
      <c r="N349" s="2939"/>
      <c r="O349" s="2939"/>
      <c r="P349" s="2939"/>
      <c r="Q349" s="2939"/>
      <c r="R349" s="2939"/>
      <c r="S349" s="2939"/>
      <c r="T349" s="2939"/>
      <c r="U349" s="2939"/>
      <c r="V349" s="2939"/>
      <c r="W349" s="2939"/>
      <c r="X349" s="2939"/>
      <c r="Y349" s="2939"/>
      <c r="Z349" s="2939"/>
      <c r="AA349" s="2939"/>
      <c r="AB349" s="2939"/>
      <c r="AC349" s="2939"/>
      <c r="AD349" s="2939"/>
      <c r="AE349" s="2939"/>
      <c r="AF349" s="2939"/>
      <c r="AG349" s="2939"/>
      <c r="AH349" s="2939"/>
      <c r="AI349" s="2939"/>
      <c r="AJ349" s="2939"/>
      <c r="AK349" s="2939"/>
      <c r="AL349" s="2939"/>
      <c r="AM349" s="2939"/>
      <c r="AN349" s="2939"/>
      <c r="AO349" s="2939"/>
      <c r="AP349" s="2939"/>
      <c r="AQ349" s="2939"/>
      <c r="AR349" s="2939"/>
      <c r="AS349" s="2939"/>
      <c r="AT349" s="2939"/>
    </row>
    <row r="350" spans="1:46" s="268" customFormat="1" ht="17.25" customHeight="1" x14ac:dyDescent="0.2">
      <c r="A350" s="2939"/>
      <c r="B350" s="2939"/>
      <c r="C350" s="2939"/>
      <c r="D350" s="2939"/>
      <c r="E350" s="2939"/>
      <c r="F350" s="2939"/>
      <c r="G350" s="2939"/>
      <c r="H350" s="2939"/>
      <c r="I350" s="2939"/>
      <c r="J350" s="2939"/>
      <c r="K350" s="2939"/>
      <c r="L350" s="2939"/>
      <c r="M350" s="2939"/>
      <c r="N350" s="2939"/>
      <c r="O350" s="2939"/>
      <c r="P350" s="2939"/>
      <c r="Q350" s="2939"/>
      <c r="R350" s="2939"/>
      <c r="S350" s="2939"/>
      <c r="T350" s="2939"/>
      <c r="U350" s="2939"/>
      <c r="V350" s="2939"/>
      <c r="W350" s="2939"/>
      <c r="X350" s="2939"/>
      <c r="Y350" s="2939"/>
      <c r="Z350" s="2939"/>
      <c r="AA350" s="2939"/>
      <c r="AB350" s="2939"/>
      <c r="AC350" s="2939"/>
      <c r="AD350" s="2939"/>
      <c r="AE350" s="2939"/>
      <c r="AF350" s="2939"/>
      <c r="AG350" s="2939"/>
      <c r="AH350" s="2939"/>
      <c r="AI350" s="2939"/>
      <c r="AJ350" s="2939"/>
      <c r="AK350" s="2939"/>
      <c r="AL350" s="2939"/>
      <c r="AM350" s="2939"/>
      <c r="AN350" s="2939"/>
      <c r="AO350" s="2939"/>
      <c r="AP350" s="2939"/>
      <c r="AQ350" s="2939"/>
      <c r="AR350" s="2939"/>
      <c r="AS350" s="2939"/>
      <c r="AT350" s="2939"/>
    </row>
    <row r="351" spans="1:46" s="268" customFormat="1" ht="15" x14ac:dyDescent="0.2">
      <c r="A351" s="2939" t="str">
        <f>IF(Baza!D132=0,"-","U odnosu na stanje početkom godine, ova sredstva imaju "&amp;Baza!H132&amp;", za "&amp;TEXT(Baza!F132,"#.## [$KM-141A]")&amp;" ili "&amp;ROUND(Baza!G132*100,1)&amp;" %.")</f>
        <v>-</v>
      </c>
      <c r="B351" s="2939"/>
      <c r="C351" s="2939"/>
      <c r="D351" s="2939"/>
      <c r="E351" s="2939"/>
      <c r="F351" s="2939"/>
      <c r="G351" s="2939"/>
      <c r="H351" s="2939"/>
      <c r="I351" s="2939"/>
      <c r="J351" s="2939"/>
      <c r="K351" s="2939"/>
      <c r="L351" s="2939"/>
      <c r="M351" s="2939"/>
      <c r="N351" s="2939"/>
      <c r="O351" s="2939"/>
      <c r="P351" s="2939"/>
      <c r="Q351" s="2939"/>
      <c r="R351" s="2939"/>
      <c r="S351" s="2939"/>
      <c r="T351" s="2939"/>
      <c r="U351" s="2939"/>
      <c r="V351" s="2939"/>
      <c r="W351" s="2939"/>
      <c r="X351" s="2939"/>
      <c r="Y351" s="2939"/>
      <c r="Z351" s="2939"/>
      <c r="AA351" s="2939"/>
      <c r="AB351" s="2939"/>
      <c r="AC351" s="2939"/>
      <c r="AD351" s="2939"/>
      <c r="AE351" s="2939"/>
      <c r="AF351" s="2939"/>
      <c r="AG351" s="2939"/>
      <c r="AH351" s="2939"/>
      <c r="AI351" s="2939"/>
      <c r="AJ351" s="2939"/>
      <c r="AK351" s="2939"/>
      <c r="AL351" s="2939"/>
      <c r="AM351" s="2939"/>
      <c r="AN351" s="2939"/>
      <c r="AO351" s="2939"/>
      <c r="AP351" s="2939"/>
      <c r="AQ351" s="2939"/>
      <c r="AR351" s="2939"/>
      <c r="AS351" s="2939"/>
      <c r="AT351" s="2939"/>
    </row>
    <row r="352" spans="1:46" s="268" customFormat="1" ht="21.75" customHeight="1" x14ac:dyDescent="0.2">
      <c r="A352" s="2939" t="str">
        <f>IF(Baza!C133=0,"-","2.2.3. -Na trećem mjestu je tekuća imovina iskazana na kontu: "&amp;Baza!B133&amp;", u iznosu od "&amp;TEXT(Baza!C133,"#.## [$KM-141A]")&amp;", što je "&amp;ROUND(AM399*100,1)&amp;"% ukupnih tekućih sredstava, imaju koeficijent obrtaja "&amp;ROUND(Baza!J133,2)&amp;" i vrijeme vezivanja od "&amp;Baza!K133&amp;" dana.")</f>
        <v>-</v>
      </c>
      <c r="B352" s="2939"/>
      <c r="C352" s="2939"/>
      <c r="D352" s="2939"/>
      <c r="E352" s="2939"/>
      <c r="F352" s="2939"/>
      <c r="G352" s="2939"/>
      <c r="H352" s="2939"/>
      <c r="I352" s="2939"/>
      <c r="J352" s="2939"/>
      <c r="K352" s="2939"/>
      <c r="L352" s="2939"/>
      <c r="M352" s="2939"/>
      <c r="N352" s="2939"/>
      <c r="O352" s="2939"/>
      <c r="P352" s="2939"/>
      <c r="Q352" s="2939"/>
      <c r="R352" s="2939"/>
      <c r="S352" s="2939"/>
      <c r="T352" s="2939"/>
      <c r="U352" s="2939"/>
      <c r="V352" s="2939"/>
      <c r="W352" s="2939"/>
      <c r="X352" s="2939"/>
      <c r="Y352" s="2939"/>
      <c r="Z352" s="2939"/>
      <c r="AA352" s="2939"/>
      <c r="AB352" s="2939"/>
      <c r="AC352" s="2939"/>
      <c r="AD352" s="2939"/>
      <c r="AE352" s="2939"/>
      <c r="AF352" s="2939"/>
      <c r="AG352" s="2939"/>
      <c r="AH352" s="2939"/>
      <c r="AI352" s="2939"/>
      <c r="AJ352" s="2939"/>
      <c r="AK352" s="2939"/>
      <c r="AL352" s="2939"/>
      <c r="AM352" s="2939"/>
      <c r="AN352" s="2939"/>
      <c r="AO352" s="2939"/>
      <c r="AP352" s="2939"/>
      <c r="AQ352" s="2939"/>
      <c r="AR352" s="2939"/>
      <c r="AS352" s="2939"/>
      <c r="AT352" s="2939"/>
    </row>
    <row r="353" spans="1:46" s="268" customFormat="1" ht="15" x14ac:dyDescent="0.2">
      <c r="A353" s="2939"/>
      <c r="B353" s="2939"/>
      <c r="C353" s="2939"/>
      <c r="D353" s="2939"/>
      <c r="E353" s="2939"/>
      <c r="F353" s="2939"/>
      <c r="G353" s="2939"/>
      <c r="H353" s="2939"/>
      <c r="I353" s="2939"/>
      <c r="J353" s="2939"/>
      <c r="K353" s="2939"/>
      <c r="L353" s="2939"/>
      <c r="M353" s="2939"/>
      <c r="N353" s="2939"/>
      <c r="O353" s="2939"/>
      <c r="P353" s="2939"/>
      <c r="Q353" s="2939"/>
      <c r="R353" s="2939"/>
      <c r="S353" s="2939"/>
      <c r="T353" s="2939"/>
      <c r="U353" s="2939"/>
      <c r="V353" s="2939"/>
      <c r="W353" s="2939"/>
      <c r="X353" s="2939"/>
      <c r="Y353" s="2939"/>
      <c r="Z353" s="2939"/>
      <c r="AA353" s="2939"/>
      <c r="AB353" s="2939"/>
      <c r="AC353" s="2939"/>
      <c r="AD353" s="2939"/>
      <c r="AE353" s="2939"/>
      <c r="AF353" s="2939"/>
      <c r="AG353" s="2939"/>
      <c r="AH353" s="2939"/>
      <c r="AI353" s="2939"/>
      <c r="AJ353" s="2939"/>
      <c r="AK353" s="2939"/>
      <c r="AL353" s="2939"/>
      <c r="AM353" s="2939"/>
      <c r="AN353" s="2939"/>
      <c r="AO353" s="2939"/>
      <c r="AP353" s="2939"/>
      <c r="AQ353" s="2939"/>
      <c r="AR353" s="2939"/>
      <c r="AS353" s="2939"/>
      <c r="AT353" s="2939"/>
    </row>
    <row r="354" spans="1:46" s="268" customFormat="1" ht="15" x14ac:dyDescent="0.2">
      <c r="A354" s="2939"/>
      <c r="B354" s="2939"/>
      <c r="C354" s="2939"/>
      <c r="D354" s="2939"/>
      <c r="E354" s="2939"/>
      <c r="F354" s="2939"/>
      <c r="G354" s="2939"/>
      <c r="H354" s="2939"/>
      <c r="I354" s="2939"/>
      <c r="J354" s="2939"/>
      <c r="K354" s="2939"/>
      <c r="L354" s="2939"/>
      <c r="M354" s="2939"/>
      <c r="N354" s="2939"/>
      <c r="O354" s="2939"/>
      <c r="P354" s="2939"/>
      <c r="Q354" s="2939"/>
      <c r="R354" s="2939"/>
      <c r="S354" s="2939"/>
      <c r="T354" s="2939"/>
      <c r="U354" s="2939"/>
      <c r="V354" s="2939"/>
      <c r="W354" s="2939"/>
      <c r="X354" s="2939"/>
      <c r="Y354" s="2939"/>
      <c r="Z354" s="2939"/>
      <c r="AA354" s="2939"/>
      <c r="AB354" s="2939"/>
      <c r="AC354" s="2939"/>
      <c r="AD354" s="2939"/>
      <c r="AE354" s="2939"/>
      <c r="AF354" s="2939"/>
      <c r="AG354" s="2939"/>
      <c r="AH354" s="2939"/>
      <c r="AI354" s="2939"/>
      <c r="AJ354" s="2939"/>
      <c r="AK354" s="2939"/>
      <c r="AL354" s="2939"/>
      <c r="AM354" s="2939"/>
      <c r="AN354" s="2939"/>
      <c r="AO354" s="2939"/>
      <c r="AP354" s="2939"/>
      <c r="AQ354" s="2939"/>
      <c r="AR354" s="2939"/>
      <c r="AS354" s="2939"/>
      <c r="AT354" s="2939"/>
    </row>
    <row r="355" spans="1:46" s="268" customFormat="1" ht="15.75" customHeight="1" x14ac:dyDescent="0.2">
      <c r="A355" s="2939" t="str">
        <f>IF(Baza!D133=0,"-","U odnosu na stanje početkom godine, ova sredstva imaju "&amp;Baza!H133&amp;", za "&amp;TEXT(Baza!F133,"#.## [$KM-141A]")&amp;" ili "&amp;ROUND(Baza!G133*100,1)&amp;" %.")</f>
        <v>-</v>
      </c>
      <c r="B355" s="2939"/>
      <c r="C355" s="2939"/>
      <c r="D355" s="2939"/>
      <c r="E355" s="2939"/>
      <c r="F355" s="2939"/>
      <c r="G355" s="2939"/>
      <c r="H355" s="2939"/>
      <c r="I355" s="2939"/>
      <c r="J355" s="2939"/>
      <c r="K355" s="2939"/>
      <c r="L355" s="2939"/>
      <c r="M355" s="2939"/>
      <c r="N355" s="2939"/>
      <c r="O355" s="2939"/>
      <c r="P355" s="2939"/>
      <c r="Q355" s="2939"/>
      <c r="R355" s="2939"/>
      <c r="S355" s="2939"/>
      <c r="T355" s="2939"/>
      <c r="U355" s="2939"/>
      <c r="V355" s="2939"/>
      <c r="W355" s="2939"/>
      <c r="X355" s="2939"/>
      <c r="Y355" s="2939"/>
      <c r="Z355" s="2939"/>
      <c r="AA355" s="2939"/>
      <c r="AB355" s="2939"/>
      <c r="AC355" s="2939"/>
      <c r="AD355" s="2939"/>
      <c r="AE355" s="2939"/>
      <c r="AF355" s="2939"/>
      <c r="AG355" s="2939"/>
      <c r="AH355" s="2939"/>
      <c r="AI355" s="2939"/>
      <c r="AJ355" s="2939"/>
      <c r="AK355" s="2939"/>
      <c r="AL355" s="2939"/>
      <c r="AM355" s="2939"/>
      <c r="AN355" s="2939"/>
      <c r="AO355" s="2939"/>
      <c r="AP355" s="2939"/>
      <c r="AQ355" s="2939"/>
      <c r="AR355" s="2939"/>
      <c r="AS355" s="2939"/>
      <c r="AT355" s="2939"/>
    </row>
    <row r="356" spans="1:46" s="268" customFormat="1" ht="15.75" customHeight="1" x14ac:dyDescent="0.2">
      <c r="A356" s="386"/>
      <c r="B356" s="386"/>
      <c r="C356" s="386"/>
      <c r="D356" s="386"/>
      <c r="E356" s="386"/>
      <c r="F356" s="386"/>
      <c r="G356" s="386"/>
      <c r="H356" s="386"/>
      <c r="I356" s="386"/>
      <c r="J356" s="386"/>
      <c r="K356" s="386"/>
      <c r="L356" s="386"/>
      <c r="M356" s="386"/>
      <c r="N356" s="386"/>
      <c r="O356" s="386"/>
      <c r="P356" s="386"/>
      <c r="Q356" s="386"/>
      <c r="R356" s="386"/>
      <c r="S356" s="386"/>
      <c r="T356" s="386"/>
      <c r="U356" s="386"/>
      <c r="V356" s="386"/>
      <c r="W356" s="386"/>
      <c r="X356" s="386"/>
      <c r="Y356" s="386"/>
      <c r="Z356" s="386"/>
      <c r="AA356" s="386"/>
      <c r="AB356" s="386"/>
      <c r="AC356" s="386"/>
      <c r="AD356" s="386"/>
      <c r="AE356" s="386"/>
      <c r="AF356" s="386"/>
      <c r="AG356" s="386"/>
      <c r="AH356" s="386"/>
      <c r="AI356" s="386"/>
      <c r="AJ356" s="386"/>
      <c r="AK356" s="386"/>
      <c r="AL356" s="386"/>
      <c r="AM356" s="386"/>
      <c r="AN356" s="386"/>
      <c r="AO356" s="386"/>
      <c r="AP356" s="386"/>
      <c r="AQ356" s="386"/>
      <c r="AR356" s="386"/>
      <c r="AS356" s="386"/>
      <c r="AT356" s="386"/>
    </row>
    <row r="357" spans="1:46" s="268" customFormat="1" ht="22.5" customHeight="1" x14ac:dyDescent="0.25">
      <c r="A357" s="53"/>
      <c r="B357" s="325" t="s">
        <v>1187</v>
      </c>
      <c r="C357" s="325"/>
      <c r="D357" s="53"/>
      <c r="E357" s="53"/>
      <c r="F357" s="53"/>
      <c r="G357" s="53"/>
      <c r="H357" s="53"/>
      <c r="I357" s="383"/>
      <c r="J357" s="383"/>
      <c r="K357" s="383"/>
      <c r="L357" s="383"/>
    </row>
    <row r="358" spans="1:46" s="268" customFormat="1" ht="18.75" customHeight="1" x14ac:dyDescent="0.2">
      <c r="A358" s="2894" t="str">
        <f ca="1">IF(Baza!C143=0,"2.2.4. -Na dan "&amp;Baza!C13&amp;PoslGod&amp;" nije bilo zaliha.","2.2.4. -Ukupne zalihe na dan "&amp;Baza!C13&amp;PoslGod&amp;". godine  iznose: "&amp;TEXT(Baza!C143,"#.## [$KM-141A]")&amp;", što je u odnosu na stanje početkom godine "&amp;Baza!H143&amp;", za "&amp;TEXT(Baza!F143,"#.## [$KM-141A]")&amp;" ili "&amp;ROUND(Baza!G143,1)&amp;" %, imaju koeficijent obrtaja "&amp;ROUND(Baza!J143,2)&amp;" i vrijeme vezivanja od "&amp;Baza!K143&amp;" dana.")</f>
        <v>2.2.4. -Na dan 31.12.2018 nije bilo zaliha.</v>
      </c>
      <c r="B358" s="2894"/>
      <c r="C358" s="2894"/>
      <c r="D358" s="2894"/>
      <c r="E358" s="2894"/>
      <c r="F358" s="2894"/>
      <c r="G358" s="2894"/>
      <c r="H358" s="2894"/>
      <c r="I358" s="2894"/>
      <c r="J358" s="2894"/>
      <c r="K358" s="2894"/>
      <c r="L358" s="2894"/>
      <c r="M358" s="2894"/>
      <c r="N358" s="2894"/>
      <c r="O358" s="2894"/>
      <c r="P358" s="2894"/>
      <c r="Q358" s="2894"/>
      <c r="R358" s="2894"/>
      <c r="S358" s="2894"/>
      <c r="T358" s="2894"/>
      <c r="U358" s="2894"/>
      <c r="V358" s="2894"/>
      <c r="W358" s="2894"/>
      <c r="X358" s="2894"/>
      <c r="Y358" s="2894"/>
      <c r="Z358" s="2894"/>
      <c r="AA358" s="2894"/>
      <c r="AB358" s="2894"/>
      <c r="AC358" s="2894"/>
      <c r="AD358" s="2894"/>
      <c r="AE358" s="2894"/>
      <c r="AF358" s="2894"/>
      <c r="AG358" s="2894"/>
      <c r="AH358" s="2894"/>
      <c r="AI358" s="2894"/>
      <c r="AJ358" s="2894"/>
      <c r="AK358" s="2894"/>
      <c r="AL358" s="2894"/>
      <c r="AM358" s="2894"/>
      <c r="AN358" s="2894"/>
      <c r="AO358" s="2894"/>
      <c r="AP358" s="2894"/>
      <c r="AQ358" s="2894"/>
      <c r="AR358" s="2894"/>
      <c r="AS358" s="2894"/>
      <c r="AT358" s="2894"/>
    </row>
    <row r="359" spans="1:46" s="268" customFormat="1" ht="18.75" customHeight="1" x14ac:dyDescent="0.2">
      <c r="A359" s="2894"/>
      <c r="B359" s="2894"/>
      <c r="C359" s="2894"/>
      <c r="D359" s="2894"/>
      <c r="E359" s="2894"/>
      <c r="F359" s="2894"/>
      <c r="G359" s="2894"/>
      <c r="H359" s="2894"/>
      <c r="I359" s="2894"/>
      <c r="J359" s="2894"/>
      <c r="K359" s="2894"/>
      <c r="L359" s="2894"/>
      <c r="M359" s="2894"/>
      <c r="N359" s="2894"/>
      <c r="O359" s="2894"/>
      <c r="P359" s="2894"/>
      <c r="Q359" s="2894"/>
      <c r="R359" s="2894"/>
      <c r="S359" s="2894"/>
      <c r="T359" s="2894"/>
      <c r="U359" s="2894"/>
      <c r="V359" s="2894"/>
      <c r="W359" s="2894"/>
      <c r="X359" s="2894"/>
      <c r="Y359" s="2894"/>
      <c r="Z359" s="2894"/>
      <c r="AA359" s="2894"/>
      <c r="AB359" s="2894"/>
      <c r="AC359" s="2894"/>
      <c r="AD359" s="2894"/>
      <c r="AE359" s="2894"/>
      <c r="AF359" s="2894"/>
      <c r="AG359" s="2894"/>
      <c r="AH359" s="2894"/>
      <c r="AI359" s="2894"/>
      <c r="AJ359" s="2894"/>
      <c r="AK359" s="2894"/>
      <c r="AL359" s="2894"/>
      <c r="AM359" s="2894"/>
      <c r="AN359" s="2894"/>
      <c r="AO359" s="2894"/>
      <c r="AP359" s="2894"/>
      <c r="AQ359" s="2894"/>
      <c r="AR359" s="2894"/>
      <c r="AS359" s="2894"/>
      <c r="AT359" s="2894"/>
    </row>
    <row r="360" spans="1:46" s="268" customFormat="1" ht="14.25" customHeight="1" x14ac:dyDescent="0.2">
      <c r="A360" s="2894"/>
      <c r="B360" s="2894"/>
      <c r="C360" s="2894"/>
      <c r="D360" s="2894"/>
      <c r="E360" s="2894"/>
      <c r="F360" s="2894"/>
      <c r="G360" s="2894"/>
      <c r="H360" s="2894"/>
      <c r="I360" s="2894"/>
      <c r="J360" s="2894"/>
      <c r="K360" s="2894"/>
      <c r="L360" s="2894"/>
      <c r="M360" s="2894"/>
      <c r="N360" s="2894"/>
      <c r="O360" s="2894"/>
      <c r="P360" s="2894"/>
      <c r="Q360" s="2894"/>
      <c r="R360" s="2894"/>
      <c r="S360" s="2894"/>
      <c r="T360" s="2894"/>
      <c r="U360" s="2894"/>
      <c r="V360" s="2894"/>
      <c r="W360" s="2894"/>
      <c r="X360" s="2894"/>
      <c r="Y360" s="2894"/>
      <c r="Z360" s="2894"/>
      <c r="AA360" s="2894"/>
      <c r="AB360" s="2894"/>
      <c r="AC360" s="2894"/>
      <c r="AD360" s="2894"/>
      <c r="AE360" s="2894"/>
      <c r="AF360" s="2894"/>
      <c r="AG360" s="2894"/>
      <c r="AH360" s="2894"/>
      <c r="AI360" s="2894"/>
      <c r="AJ360" s="2894"/>
      <c r="AK360" s="2894"/>
      <c r="AL360" s="2894"/>
      <c r="AM360" s="2894"/>
      <c r="AN360" s="2894"/>
      <c r="AO360" s="2894"/>
      <c r="AP360" s="2894"/>
      <c r="AQ360" s="2894"/>
      <c r="AR360" s="2894"/>
      <c r="AS360" s="2894"/>
      <c r="AT360" s="2894"/>
    </row>
    <row r="361" spans="1:46" s="268" customFormat="1" ht="22.5" customHeight="1" x14ac:dyDescent="0.2">
      <c r="A361" s="2894" t="str">
        <f>IF(Baza!C140=0,"-","Najveće zalihe nalaze se na kontu "&amp;Baza!B140&amp;", u iznosu od: "&amp;TEXT(Baza!C140,"#.## [$KM-141A]")&amp;", imaju koeficijent obrtaja "&amp;ROUND(Baza!J140,2)&amp;" i vrijeme vezivanja od "&amp;Baza!K140&amp;" dana.")</f>
        <v>-</v>
      </c>
      <c r="B361" s="2894"/>
      <c r="C361" s="2894"/>
      <c r="D361" s="2894"/>
      <c r="E361" s="2894"/>
      <c r="F361" s="2894"/>
      <c r="G361" s="2894"/>
      <c r="H361" s="2894"/>
      <c r="I361" s="2894"/>
      <c r="J361" s="2894"/>
      <c r="K361" s="2894"/>
      <c r="L361" s="2894"/>
      <c r="M361" s="2894"/>
      <c r="N361" s="2894"/>
      <c r="O361" s="2894"/>
      <c r="P361" s="2894"/>
      <c r="Q361" s="2894"/>
      <c r="R361" s="2894"/>
      <c r="S361" s="2894"/>
      <c r="T361" s="2894"/>
      <c r="U361" s="2894"/>
      <c r="V361" s="2894"/>
      <c r="W361" s="2894"/>
      <c r="X361" s="2894"/>
      <c r="Y361" s="2894"/>
      <c r="Z361" s="2894"/>
      <c r="AA361" s="2894"/>
      <c r="AB361" s="2894"/>
      <c r="AC361" s="2894"/>
      <c r="AD361" s="2894"/>
      <c r="AE361" s="2894"/>
      <c r="AF361" s="2894"/>
      <c r="AG361" s="2894"/>
      <c r="AH361" s="2894"/>
      <c r="AI361" s="2894"/>
      <c r="AJ361" s="2894"/>
      <c r="AK361" s="2894"/>
      <c r="AL361" s="2894"/>
      <c r="AM361" s="2894"/>
      <c r="AN361" s="2894"/>
      <c r="AO361" s="2894"/>
      <c r="AP361" s="2894"/>
      <c r="AQ361" s="2894"/>
      <c r="AR361" s="2894"/>
      <c r="AS361" s="2894"/>
      <c r="AT361" s="2894"/>
    </row>
    <row r="362" spans="1:46" s="268" customFormat="1" ht="14.25" customHeight="1" x14ac:dyDescent="0.2">
      <c r="A362" s="2894"/>
      <c r="B362" s="2894"/>
      <c r="C362" s="2894"/>
      <c r="D362" s="2894"/>
      <c r="E362" s="2894"/>
      <c r="F362" s="2894"/>
      <c r="G362" s="2894"/>
      <c r="H362" s="2894"/>
      <c r="I362" s="2894"/>
      <c r="J362" s="2894"/>
      <c r="K362" s="2894"/>
      <c r="L362" s="2894"/>
      <c r="M362" s="2894"/>
      <c r="N362" s="2894"/>
      <c r="O362" s="2894"/>
      <c r="P362" s="2894"/>
      <c r="Q362" s="2894"/>
      <c r="R362" s="2894"/>
      <c r="S362" s="2894"/>
      <c r="T362" s="2894"/>
      <c r="U362" s="2894"/>
      <c r="V362" s="2894"/>
      <c r="W362" s="2894"/>
      <c r="X362" s="2894"/>
      <c r="Y362" s="2894"/>
      <c r="Z362" s="2894"/>
      <c r="AA362" s="2894"/>
      <c r="AB362" s="2894"/>
      <c r="AC362" s="2894"/>
      <c r="AD362" s="2894"/>
      <c r="AE362" s="2894"/>
      <c r="AF362" s="2894"/>
      <c r="AG362" s="2894"/>
      <c r="AH362" s="2894"/>
      <c r="AI362" s="2894"/>
      <c r="AJ362" s="2894"/>
      <c r="AK362" s="2894"/>
      <c r="AL362" s="2894"/>
      <c r="AM362" s="2894"/>
      <c r="AN362" s="2894"/>
      <c r="AO362" s="2894"/>
      <c r="AP362" s="2894"/>
      <c r="AQ362" s="2894"/>
      <c r="AR362" s="2894"/>
      <c r="AS362" s="2894"/>
      <c r="AT362" s="2894"/>
    </row>
    <row r="363" spans="1:46" s="268" customFormat="1" ht="14.25" customHeight="1" x14ac:dyDescent="0.2">
      <c r="A363" s="2892" t="str">
        <f>IF(Baza!D133=0,"-","U odnosu na stanje početkom godine, ove zalihe imaju "&amp;Baza!H140&amp;", za "&amp;TEXT(Baza!F140,"#.## [$KM-141A]")&amp;" ili "&amp;ROUND(Baza!G140*100,1)&amp;" %.")</f>
        <v>-</v>
      </c>
      <c r="B363" s="2892"/>
      <c r="C363" s="2892"/>
      <c r="D363" s="2892"/>
      <c r="E363" s="2892"/>
      <c r="F363" s="2892"/>
      <c r="G363" s="2892"/>
      <c r="H363" s="2892"/>
      <c r="I363" s="2892"/>
      <c r="J363" s="2892"/>
      <c r="K363" s="2892"/>
      <c r="L363" s="2892"/>
      <c r="M363" s="2892"/>
      <c r="N363" s="2892"/>
      <c r="O363" s="2892"/>
      <c r="P363" s="2892"/>
      <c r="Q363" s="2892"/>
      <c r="R363" s="2892"/>
      <c r="S363" s="2892"/>
      <c r="T363" s="2892"/>
      <c r="U363" s="2892"/>
      <c r="V363" s="2892"/>
      <c r="W363" s="2892"/>
      <c r="X363" s="2892"/>
      <c r="Y363" s="2892"/>
      <c r="Z363" s="2892"/>
      <c r="AA363" s="2892"/>
      <c r="AB363" s="2892"/>
      <c r="AC363" s="2892"/>
      <c r="AD363" s="2892"/>
      <c r="AE363" s="2892"/>
      <c r="AF363" s="2892"/>
      <c r="AG363" s="2892"/>
      <c r="AH363" s="2892"/>
      <c r="AI363" s="2892"/>
      <c r="AJ363" s="2892"/>
      <c r="AK363" s="2892"/>
      <c r="AL363" s="2892"/>
      <c r="AM363" s="2892"/>
      <c r="AN363" s="2892"/>
      <c r="AO363" s="2892"/>
      <c r="AP363" s="2892"/>
      <c r="AQ363" s="2892"/>
      <c r="AR363" s="2892"/>
      <c r="AS363" s="2892"/>
      <c r="AT363" s="2892"/>
    </row>
    <row r="364" spans="1:46" s="268" customFormat="1" ht="24" customHeight="1" x14ac:dyDescent="0.25">
      <c r="A364" s="325"/>
      <c r="B364" s="325" t="s">
        <v>1188</v>
      </c>
      <c r="C364" s="53"/>
      <c r="D364" s="53"/>
      <c r="E364" s="53"/>
      <c r="F364" s="53"/>
      <c r="G364" s="53"/>
      <c r="H364" s="53"/>
      <c r="I364" s="383"/>
      <c r="J364" s="383"/>
      <c r="K364" s="383"/>
      <c r="L364" s="383"/>
    </row>
    <row r="365" spans="1:46" s="268" customFormat="1" ht="21" customHeight="1" x14ac:dyDescent="0.2">
      <c r="A365" s="2894" t="str">
        <f ca="1">IF(Baza!C149=0,"2.2.5. -Na dan "&amp;Baza!C13&amp;PoslGod&amp;". godine nije bilo kratkotočnih potraživanja i plasmana.","2.2.5. -Kratkoročna potraživanja i plasmani na dan "&amp;Baza!C13&amp;PoslGod&amp;". godine  iznose: "&amp;TEXT(Baza!C149,"#.## [$KM-141A]")&amp;", što je u odnosu na stanje početkom godine "&amp;Baza!H149&amp;", za "&amp;TEXT(Baza!F149,"#.## [$KM-141A]")&amp;" ili "&amp;ROUND(Baza!G149*100,1)&amp;" %, imaju koeficijent obrtaja "&amp;ROUND(Baza!J149,2)&amp;" i vrijeme vezivanja od "&amp;Baza!K149&amp;" dana.")</f>
        <v>2.2.5. -Na dan 31.12.2018. godine nije bilo kratkotočnih potraživanja i plasmana.</v>
      </c>
      <c r="B365" s="2894"/>
      <c r="C365" s="2894"/>
      <c r="D365" s="2894"/>
      <c r="E365" s="2894"/>
      <c r="F365" s="2894"/>
      <c r="G365" s="2894"/>
      <c r="H365" s="2894"/>
      <c r="I365" s="2894"/>
      <c r="J365" s="2894"/>
      <c r="K365" s="2894"/>
      <c r="L365" s="2894"/>
      <c r="M365" s="2894"/>
      <c r="N365" s="2894"/>
      <c r="O365" s="2894"/>
      <c r="P365" s="2894"/>
      <c r="Q365" s="2894"/>
      <c r="R365" s="2894"/>
      <c r="S365" s="2894"/>
      <c r="T365" s="2894"/>
      <c r="U365" s="2894"/>
      <c r="V365" s="2894"/>
      <c r="W365" s="2894"/>
      <c r="X365" s="2894"/>
      <c r="Y365" s="2894"/>
      <c r="Z365" s="2894"/>
      <c r="AA365" s="2894"/>
      <c r="AB365" s="2894"/>
      <c r="AC365" s="2894"/>
      <c r="AD365" s="2894"/>
      <c r="AE365" s="2894"/>
      <c r="AF365" s="2894"/>
      <c r="AG365" s="2894"/>
      <c r="AH365" s="2894"/>
      <c r="AI365" s="2894"/>
      <c r="AJ365" s="2894"/>
      <c r="AK365" s="2894"/>
      <c r="AL365" s="2894"/>
      <c r="AM365" s="2894"/>
      <c r="AN365" s="2894"/>
      <c r="AO365" s="2894"/>
      <c r="AP365" s="2894"/>
      <c r="AQ365" s="2894"/>
      <c r="AR365" s="2894"/>
      <c r="AS365" s="2894"/>
      <c r="AT365" s="2894"/>
    </row>
    <row r="366" spans="1:46" s="268" customFormat="1" ht="14.25" customHeight="1" x14ac:dyDescent="0.2">
      <c r="A366" s="2894"/>
      <c r="B366" s="2894"/>
      <c r="C366" s="2894"/>
      <c r="D366" s="2894"/>
      <c r="E366" s="2894"/>
      <c r="F366" s="2894"/>
      <c r="G366" s="2894"/>
      <c r="H366" s="2894"/>
      <c r="I366" s="2894"/>
      <c r="J366" s="2894"/>
      <c r="K366" s="2894"/>
      <c r="L366" s="2894"/>
      <c r="M366" s="2894"/>
      <c r="N366" s="2894"/>
      <c r="O366" s="2894"/>
      <c r="P366" s="2894"/>
      <c r="Q366" s="2894"/>
      <c r="R366" s="2894"/>
      <c r="S366" s="2894"/>
      <c r="T366" s="2894"/>
      <c r="U366" s="2894"/>
      <c r="V366" s="2894"/>
      <c r="W366" s="2894"/>
      <c r="X366" s="2894"/>
      <c r="Y366" s="2894"/>
      <c r="Z366" s="2894"/>
      <c r="AA366" s="2894"/>
      <c r="AB366" s="2894"/>
      <c r="AC366" s="2894"/>
      <c r="AD366" s="2894"/>
      <c r="AE366" s="2894"/>
      <c r="AF366" s="2894"/>
      <c r="AG366" s="2894"/>
      <c r="AH366" s="2894"/>
      <c r="AI366" s="2894"/>
      <c r="AJ366" s="2894"/>
      <c r="AK366" s="2894"/>
      <c r="AL366" s="2894"/>
      <c r="AM366" s="2894"/>
      <c r="AN366" s="2894"/>
      <c r="AO366" s="2894"/>
      <c r="AP366" s="2894"/>
      <c r="AQ366" s="2894"/>
      <c r="AR366" s="2894"/>
      <c r="AS366" s="2894"/>
      <c r="AT366" s="2894"/>
    </row>
    <row r="367" spans="1:46" s="268" customFormat="1" ht="14.25" customHeight="1" x14ac:dyDescent="0.2">
      <c r="A367" s="2894"/>
      <c r="B367" s="2894"/>
      <c r="C367" s="2894"/>
      <c r="D367" s="2894"/>
      <c r="E367" s="2894"/>
      <c r="F367" s="2894"/>
      <c r="G367" s="2894"/>
      <c r="H367" s="2894"/>
      <c r="I367" s="2894"/>
      <c r="J367" s="2894"/>
      <c r="K367" s="2894"/>
      <c r="L367" s="2894"/>
      <c r="M367" s="2894"/>
      <c r="N367" s="2894"/>
      <c r="O367" s="2894"/>
      <c r="P367" s="2894"/>
      <c r="Q367" s="2894"/>
      <c r="R367" s="2894"/>
      <c r="S367" s="2894"/>
      <c r="T367" s="2894"/>
      <c r="U367" s="2894"/>
      <c r="V367" s="2894"/>
      <c r="W367" s="2894"/>
      <c r="X367" s="2894"/>
      <c r="Y367" s="2894"/>
      <c r="Z367" s="2894"/>
      <c r="AA367" s="2894"/>
      <c r="AB367" s="2894"/>
      <c r="AC367" s="2894"/>
      <c r="AD367" s="2894"/>
      <c r="AE367" s="2894"/>
      <c r="AF367" s="2894"/>
      <c r="AG367" s="2894"/>
      <c r="AH367" s="2894"/>
      <c r="AI367" s="2894"/>
      <c r="AJ367" s="2894"/>
      <c r="AK367" s="2894"/>
      <c r="AL367" s="2894"/>
      <c r="AM367" s="2894"/>
      <c r="AN367" s="2894"/>
      <c r="AO367" s="2894"/>
      <c r="AP367" s="2894"/>
      <c r="AQ367" s="2894"/>
      <c r="AR367" s="2894"/>
      <c r="AS367" s="2894"/>
      <c r="AT367" s="2894"/>
    </row>
    <row r="368" spans="1:46" s="268" customFormat="1" ht="18" customHeight="1" x14ac:dyDescent="0.2">
      <c r="A368" s="2894" t="str">
        <f>IF(Baza!C146=0,"-","Najveća potraživanja i plasmani su na kontu: "&amp;Baza!B146&amp;", u iznosu od: "&amp;TEXT(Baza!C146,"#.## [$KM-141A]")&amp;",  imaju koeficijent obrtaja "&amp;ROUND(Baza!J146,2)&amp;" i vrijeme vezivanja od "&amp;Baza!K146&amp;" dana.")</f>
        <v>-</v>
      </c>
      <c r="B368" s="2894"/>
      <c r="C368" s="2894"/>
      <c r="D368" s="2894"/>
      <c r="E368" s="2894"/>
      <c r="F368" s="2894"/>
      <c r="G368" s="2894"/>
      <c r="H368" s="2894"/>
      <c r="I368" s="2894"/>
      <c r="J368" s="2894"/>
      <c r="K368" s="2894"/>
      <c r="L368" s="2894"/>
      <c r="M368" s="2894"/>
      <c r="N368" s="2894"/>
      <c r="O368" s="2894"/>
      <c r="P368" s="2894"/>
      <c r="Q368" s="2894"/>
      <c r="R368" s="2894"/>
      <c r="S368" s="2894"/>
      <c r="T368" s="2894"/>
      <c r="U368" s="2894"/>
      <c r="V368" s="2894"/>
      <c r="W368" s="2894"/>
      <c r="X368" s="2894"/>
      <c r="Y368" s="2894"/>
      <c r="Z368" s="2894"/>
      <c r="AA368" s="2894"/>
      <c r="AB368" s="2894"/>
      <c r="AC368" s="2894"/>
      <c r="AD368" s="2894"/>
      <c r="AE368" s="2894"/>
      <c r="AF368" s="2894"/>
      <c r="AG368" s="2894"/>
      <c r="AH368" s="2894"/>
      <c r="AI368" s="2894"/>
      <c r="AJ368" s="2894"/>
      <c r="AK368" s="2894"/>
      <c r="AL368" s="2894"/>
      <c r="AM368" s="2894"/>
      <c r="AN368" s="2894"/>
      <c r="AO368" s="2894"/>
      <c r="AP368" s="2894"/>
      <c r="AQ368" s="2894"/>
      <c r="AR368" s="2894"/>
      <c r="AS368" s="2894"/>
      <c r="AT368" s="2894"/>
    </row>
    <row r="369" spans="1:46" s="268" customFormat="1" ht="14.25" customHeight="1" x14ac:dyDescent="0.2">
      <c r="A369" s="2894"/>
      <c r="B369" s="2894"/>
      <c r="C369" s="2894"/>
      <c r="D369" s="2894"/>
      <c r="E369" s="2894"/>
      <c r="F369" s="2894"/>
      <c r="G369" s="2894"/>
      <c r="H369" s="2894"/>
      <c r="I369" s="2894"/>
      <c r="J369" s="2894"/>
      <c r="K369" s="2894"/>
      <c r="L369" s="2894"/>
      <c r="M369" s="2894"/>
      <c r="N369" s="2894"/>
      <c r="O369" s="2894"/>
      <c r="P369" s="2894"/>
      <c r="Q369" s="2894"/>
      <c r="R369" s="2894"/>
      <c r="S369" s="2894"/>
      <c r="T369" s="2894"/>
      <c r="U369" s="2894"/>
      <c r="V369" s="2894"/>
      <c r="W369" s="2894"/>
      <c r="X369" s="2894"/>
      <c r="Y369" s="2894"/>
      <c r="Z369" s="2894"/>
      <c r="AA369" s="2894"/>
      <c r="AB369" s="2894"/>
      <c r="AC369" s="2894"/>
      <c r="AD369" s="2894"/>
      <c r="AE369" s="2894"/>
      <c r="AF369" s="2894"/>
      <c r="AG369" s="2894"/>
      <c r="AH369" s="2894"/>
      <c r="AI369" s="2894"/>
      <c r="AJ369" s="2894"/>
      <c r="AK369" s="2894"/>
      <c r="AL369" s="2894"/>
      <c r="AM369" s="2894"/>
      <c r="AN369" s="2894"/>
      <c r="AO369" s="2894"/>
      <c r="AP369" s="2894"/>
      <c r="AQ369" s="2894"/>
      <c r="AR369" s="2894"/>
      <c r="AS369" s="2894"/>
      <c r="AT369" s="2894"/>
    </row>
    <row r="370" spans="1:46" s="268" customFormat="1" ht="14.25" customHeight="1" x14ac:dyDescent="0.2">
      <c r="A370" s="2892" t="str">
        <f>IF(Baza!D146=0,"-","U odnosu na stanje početkom godine, ova  potraživanja imaju "&amp;Baza!H146&amp;", za "&amp;TEXT(Baza!F146,"#.## [$KM-141A]")&amp;" ili "&amp;ROUND(Baza!G146*100,1)&amp;" %.")</f>
        <v>-</v>
      </c>
      <c r="B370" s="2892"/>
      <c r="C370" s="2892"/>
      <c r="D370" s="2892"/>
      <c r="E370" s="2892"/>
      <c r="F370" s="2892"/>
      <c r="G370" s="2892"/>
      <c r="H370" s="2892"/>
      <c r="I370" s="2892"/>
      <c r="J370" s="2892"/>
      <c r="K370" s="2892"/>
      <c r="L370" s="2892"/>
      <c r="M370" s="2892"/>
      <c r="N370" s="2892"/>
      <c r="O370" s="2892"/>
      <c r="P370" s="2892"/>
      <c r="Q370" s="2892"/>
      <c r="R370" s="2892"/>
      <c r="S370" s="2892"/>
      <c r="T370" s="2892"/>
      <c r="U370" s="2892"/>
      <c r="V370" s="2892"/>
      <c r="W370" s="2892"/>
      <c r="X370" s="2892"/>
      <c r="Y370" s="2892"/>
      <c r="Z370" s="2892"/>
      <c r="AA370" s="2892"/>
      <c r="AB370" s="2892"/>
      <c r="AC370" s="2892"/>
      <c r="AD370" s="2892"/>
      <c r="AE370" s="2892"/>
      <c r="AF370" s="2892"/>
      <c r="AG370" s="2892"/>
      <c r="AH370" s="2892"/>
      <c r="AI370" s="2892"/>
      <c r="AJ370" s="2892"/>
      <c r="AK370" s="2892"/>
      <c r="AL370" s="2892"/>
      <c r="AM370" s="2892"/>
      <c r="AN370" s="2892"/>
      <c r="AO370" s="2892"/>
      <c r="AP370" s="2892"/>
      <c r="AQ370" s="2892"/>
      <c r="AR370" s="2892"/>
      <c r="AS370" s="2892"/>
      <c r="AT370" s="2892"/>
    </row>
    <row r="371" spans="1:46" s="268" customFormat="1" ht="24" customHeight="1" x14ac:dyDescent="0.2">
      <c r="A371" s="2894" t="str">
        <f>IF(Baza!C147=0,"-","Na drugom mjestu, po veličini, su potraživanja iskazana na kontu: "&amp;Baza!B147&amp;", u iznosu od "&amp;TEXT(Baza!C147,"#.## [$KM-141A]")&amp;",  imaju koeficijent obrtaja "&amp;ROUND(Baza!J147,2)&amp;" i vrijeme vezivanja od "&amp;Baza!K147&amp;" dana.")</f>
        <v>-</v>
      </c>
      <c r="B371" s="2894"/>
      <c r="C371" s="2894"/>
      <c r="D371" s="2894"/>
      <c r="E371" s="2894"/>
      <c r="F371" s="2894"/>
      <c r="G371" s="2894"/>
      <c r="H371" s="2894"/>
      <c r="I371" s="2894"/>
      <c r="J371" s="2894"/>
      <c r="K371" s="2894"/>
      <c r="L371" s="2894"/>
      <c r="M371" s="2894"/>
      <c r="N371" s="2894"/>
      <c r="O371" s="2894"/>
      <c r="P371" s="2894"/>
      <c r="Q371" s="2894"/>
      <c r="R371" s="2894"/>
      <c r="S371" s="2894"/>
      <c r="T371" s="2894"/>
      <c r="U371" s="2894"/>
      <c r="V371" s="2894"/>
      <c r="W371" s="2894"/>
      <c r="X371" s="2894"/>
      <c r="Y371" s="2894"/>
      <c r="Z371" s="2894"/>
      <c r="AA371" s="2894"/>
      <c r="AB371" s="2894"/>
      <c r="AC371" s="2894"/>
      <c r="AD371" s="2894"/>
      <c r="AE371" s="2894"/>
      <c r="AF371" s="2894"/>
      <c r="AG371" s="2894"/>
      <c r="AH371" s="2894"/>
      <c r="AI371" s="2894"/>
      <c r="AJ371" s="2894"/>
      <c r="AK371" s="2894"/>
      <c r="AL371" s="2894"/>
      <c r="AM371" s="2894"/>
      <c r="AN371" s="2894"/>
      <c r="AO371" s="2894"/>
      <c r="AP371" s="2894"/>
      <c r="AQ371" s="2894"/>
      <c r="AR371" s="2894"/>
      <c r="AS371" s="2894"/>
      <c r="AT371" s="2894"/>
    </row>
    <row r="372" spans="1:46" s="268" customFormat="1" ht="14.25" customHeight="1" x14ac:dyDescent="0.2">
      <c r="A372" s="2894"/>
      <c r="B372" s="2894"/>
      <c r="C372" s="2894"/>
      <c r="D372" s="2894"/>
      <c r="E372" s="2894"/>
      <c r="F372" s="2894"/>
      <c r="G372" s="2894"/>
      <c r="H372" s="2894"/>
      <c r="I372" s="2894"/>
      <c r="J372" s="2894"/>
      <c r="K372" s="2894"/>
      <c r="L372" s="2894"/>
      <c r="M372" s="2894"/>
      <c r="N372" s="2894"/>
      <c r="O372" s="2894"/>
      <c r="P372" s="2894"/>
      <c r="Q372" s="2894"/>
      <c r="R372" s="2894"/>
      <c r="S372" s="2894"/>
      <c r="T372" s="2894"/>
      <c r="U372" s="2894"/>
      <c r="V372" s="2894"/>
      <c r="W372" s="2894"/>
      <c r="X372" s="2894"/>
      <c r="Y372" s="2894"/>
      <c r="Z372" s="2894"/>
      <c r="AA372" s="2894"/>
      <c r="AB372" s="2894"/>
      <c r="AC372" s="2894"/>
      <c r="AD372" s="2894"/>
      <c r="AE372" s="2894"/>
      <c r="AF372" s="2894"/>
      <c r="AG372" s="2894"/>
      <c r="AH372" s="2894"/>
      <c r="AI372" s="2894"/>
      <c r="AJ372" s="2894"/>
      <c r="AK372" s="2894"/>
      <c r="AL372" s="2894"/>
      <c r="AM372" s="2894"/>
      <c r="AN372" s="2894"/>
      <c r="AO372" s="2894"/>
      <c r="AP372" s="2894"/>
      <c r="AQ372" s="2894"/>
      <c r="AR372" s="2894"/>
      <c r="AS372" s="2894"/>
      <c r="AT372" s="2894"/>
    </row>
    <row r="373" spans="1:46" s="268" customFormat="1" ht="14.25" customHeight="1" x14ac:dyDescent="0.2">
      <c r="A373" s="2892" t="str">
        <f>IF(Baza!D147=0,"-","U odnosu na stanje početkom godine, ova  potraživanja imaju "&amp;Baza!H147&amp;", za "&amp;TEXT(Baza!F147,"#.## [$KM-141A]")&amp;" ili "&amp;ROUND(Baza!G147*100,1)&amp;" %.")</f>
        <v>-</v>
      </c>
      <c r="B373" s="2892"/>
      <c r="C373" s="2892"/>
      <c r="D373" s="2892"/>
      <c r="E373" s="2892"/>
      <c r="F373" s="2892"/>
      <c r="G373" s="2892"/>
      <c r="H373" s="2892"/>
      <c r="I373" s="2892"/>
      <c r="J373" s="2892"/>
      <c r="K373" s="2892"/>
      <c r="L373" s="2892"/>
      <c r="M373" s="2892"/>
      <c r="N373" s="2892"/>
      <c r="O373" s="2892"/>
      <c r="P373" s="2892"/>
      <c r="Q373" s="2892"/>
      <c r="R373" s="2892"/>
      <c r="S373" s="2892"/>
      <c r="T373" s="2892"/>
      <c r="U373" s="2892"/>
      <c r="V373" s="2892"/>
      <c r="W373" s="2892"/>
      <c r="X373" s="2892"/>
      <c r="Y373" s="2892"/>
      <c r="Z373" s="2892"/>
      <c r="AA373" s="2892"/>
      <c r="AB373" s="2892"/>
      <c r="AC373" s="2892"/>
      <c r="AD373" s="2892"/>
      <c r="AE373" s="2892"/>
      <c r="AF373" s="2892"/>
      <c r="AG373" s="2892"/>
      <c r="AH373" s="2892"/>
      <c r="AI373" s="2892"/>
      <c r="AJ373" s="2892"/>
      <c r="AK373" s="2892"/>
      <c r="AL373" s="2892"/>
      <c r="AM373" s="2892"/>
      <c r="AN373" s="2892"/>
      <c r="AO373" s="2892"/>
      <c r="AP373" s="2892"/>
      <c r="AQ373" s="2892"/>
      <c r="AR373" s="2892"/>
      <c r="AS373" s="2892"/>
      <c r="AT373" s="2892"/>
    </row>
    <row r="374" spans="1:46" s="268" customFormat="1" ht="25.5" customHeight="1" x14ac:dyDescent="0.25">
      <c r="A374" s="325"/>
      <c r="B374" s="325" t="s">
        <v>1189</v>
      </c>
      <c r="D374" s="53"/>
      <c r="E374" s="53"/>
      <c r="F374" s="53"/>
      <c r="G374" s="53"/>
      <c r="H374" s="53"/>
      <c r="I374" s="53"/>
      <c r="J374" s="53"/>
      <c r="K374" s="53"/>
      <c r="L374" s="53"/>
    </row>
    <row r="375" spans="1:46" s="268" customFormat="1" ht="19.5" customHeight="1" x14ac:dyDescent="0.2">
      <c r="A375" s="2894" t="str">
        <f ca="1">IF(Baza!C152=0,"2.2.6. -Na dan "&amp;Baza!C13&amp;PoslGod&amp;" nije bilo gotovine.","2.2.6. -Iskazani iznos gotovine i ekvivalenata gotovine u bilansu stanja na dan "&amp;Baza!C13&amp;PoslGod&amp;". godine, u iznosu: "&amp;TEXT(Baza!C152,"#.## [$KM-141A]")&amp;", je "&amp;Baza!H152&amp;" za "&amp;TEXT(Baza!F152,"#.## [$KM-141A]")&amp;" ili "&amp;ROUND(Baza!G152*100,1)&amp;" %, u odnosu na 01.01."&amp;PoslGod&amp;". godine, ima koeficijent obrtaja "&amp;ROUND(Baza!J152,1)&amp;" i vrijeme vezivanja od "&amp;Baza!K152&amp;" dana.")</f>
        <v>2.2.6. -Na dan 31.12.2018 nije bilo gotovine.</v>
      </c>
      <c r="B375" s="2894"/>
      <c r="C375" s="2894"/>
      <c r="D375" s="2894"/>
      <c r="E375" s="2894"/>
      <c r="F375" s="2894"/>
      <c r="G375" s="2894"/>
      <c r="H375" s="2894"/>
      <c r="I375" s="2894"/>
      <c r="J375" s="2894"/>
      <c r="K375" s="2894"/>
      <c r="L375" s="2894"/>
      <c r="M375" s="2894"/>
      <c r="N375" s="2894"/>
      <c r="O375" s="2894"/>
      <c r="P375" s="2894"/>
      <c r="Q375" s="2894"/>
      <c r="R375" s="2894"/>
      <c r="S375" s="2894"/>
      <c r="T375" s="2894"/>
      <c r="U375" s="2894"/>
      <c r="V375" s="2894"/>
      <c r="W375" s="2894"/>
      <c r="X375" s="2894"/>
      <c r="Y375" s="2894"/>
      <c r="Z375" s="2894"/>
      <c r="AA375" s="2894"/>
      <c r="AB375" s="2894"/>
      <c r="AC375" s="2894"/>
      <c r="AD375" s="2894"/>
      <c r="AE375" s="2894"/>
      <c r="AF375" s="2894"/>
      <c r="AG375" s="2894"/>
      <c r="AH375" s="2894"/>
      <c r="AI375" s="2894"/>
      <c r="AJ375" s="2894"/>
      <c r="AK375" s="2894"/>
      <c r="AL375" s="2894"/>
      <c r="AM375" s="2894"/>
      <c r="AN375" s="2894"/>
      <c r="AO375" s="2894"/>
      <c r="AP375" s="2894"/>
      <c r="AQ375" s="2894"/>
      <c r="AR375" s="2894"/>
      <c r="AS375" s="2894"/>
      <c r="AT375" s="2894"/>
    </row>
    <row r="376" spans="1:46" s="268" customFormat="1" ht="15" x14ac:dyDescent="0.2">
      <c r="A376" s="2894"/>
      <c r="B376" s="2894"/>
      <c r="C376" s="2894"/>
      <c r="D376" s="2894"/>
      <c r="E376" s="2894"/>
      <c r="F376" s="2894"/>
      <c r="G376" s="2894"/>
      <c r="H376" s="2894"/>
      <c r="I376" s="2894"/>
      <c r="J376" s="2894"/>
      <c r="K376" s="2894"/>
      <c r="L376" s="2894"/>
      <c r="M376" s="2894"/>
      <c r="N376" s="2894"/>
      <c r="O376" s="2894"/>
      <c r="P376" s="2894"/>
      <c r="Q376" s="2894"/>
      <c r="R376" s="2894"/>
      <c r="S376" s="2894"/>
      <c r="T376" s="2894"/>
      <c r="U376" s="2894"/>
      <c r="V376" s="2894"/>
      <c r="W376" s="2894"/>
      <c r="X376" s="2894"/>
      <c r="Y376" s="2894"/>
      <c r="Z376" s="2894"/>
      <c r="AA376" s="2894"/>
      <c r="AB376" s="2894"/>
      <c r="AC376" s="2894"/>
      <c r="AD376" s="2894"/>
      <c r="AE376" s="2894"/>
      <c r="AF376" s="2894"/>
      <c r="AG376" s="2894"/>
      <c r="AH376" s="2894"/>
      <c r="AI376" s="2894"/>
      <c r="AJ376" s="2894"/>
      <c r="AK376" s="2894"/>
      <c r="AL376" s="2894"/>
      <c r="AM376" s="2894"/>
      <c r="AN376" s="2894"/>
      <c r="AO376" s="2894"/>
      <c r="AP376" s="2894"/>
      <c r="AQ376" s="2894"/>
      <c r="AR376" s="2894"/>
      <c r="AS376" s="2894"/>
      <c r="AT376" s="2894"/>
    </row>
    <row r="377" spans="1:46" s="268" customFormat="1" ht="15" x14ac:dyDescent="0.2">
      <c r="A377" s="2894"/>
      <c r="B377" s="2894"/>
      <c r="C377" s="2894"/>
      <c r="D377" s="2894"/>
      <c r="E377" s="2894"/>
      <c r="F377" s="2894"/>
      <c r="G377" s="2894"/>
      <c r="H377" s="2894"/>
      <c r="I377" s="2894"/>
      <c r="J377" s="2894"/>
      <c r="K377" s="2894"/>
      <c r="L377" s="2894"/>
      <c r="M377" s="2894"/>
      <c r="N377" s="2894"/>
      <c r="O377" s="2894"/>
      <c r="P377" s="2894"/>
      <c r="Q377" s="2894"/>
      <c r="R377" s="2894"/>
      <c r="S377" s="2894"/>
      <c r="T377" s="2894"/>
      <c r="U377" s="2894"/>
      <c r="V377" s="2894"/>
      <c r="W377" s="2894"/>
      <c r="X377" s="2894"/>
      <c r="Y377" s="2894"/>
      <c r="Z377" s="2894"/>
      <c r="AA377" s="2894"/>
      <c r="AB377" s="2894"/>
      <c r="AC377" s="2894"/>
      <c r="AD377" s="2894"/>
      <c r="AE377" s="2894"/>
      <c r="AF377" s="2894"/>
      <c r="AG377" s="2894"/>
      <c r="AH377" s="2894"/>
      <c r="AI377" s="2894"/>
      <c r="AJ377" s="2894"/>
      <c r="AK377" s="2894"/>
      <c r="AL377" s="2894"/>
      <c r="AM377" s="2894"/>
      <c r="AN377" s="2894"/>
      <c r="AO377" s="2894"/>
      <c r="AP377" s="2894"/>
      <c r="AQ377" s="2894"/>
      <c r="AR377" s="2894"/>
      <c r="AS377" s="2894"/>
      <c r="AT377" s="2894"/>
    </row>
    <row r="378" spans="1:46" s="268" customFormat="1" ht="20.25" customHeight="1" x14ac:dyDescent="0.25">
      <c r="A378" s="325"/>
      <c r="B378" s="325" t="s">
        <v>1190</v>
      </c>
      <c r="D378" s="53"/>
      <c r="E378" s="53"/>
      <c r="F378" s="53"/>
      <c r="G378" s="53"/>
      <c r="H378" s="53"/>
      <c r="I378" s="53"/>
      <c r="J378" s="53"/>
      <c r="K378" s="53"/>
      <c r="L378" s="53"/>
    </row>
    <row r="379" spans="1:46" s="268" customFormat="1" ht="15" x14ac:dyDescent="0.2">
      <c r="A379" s="53" t="str">
        <f ca="1">"2.2.7. -Na dan "&amp;Baza!C13&amp;PoslGod&amp;". godine"</f>
        <v>2.2.7. -Na dan 31.12.2018. godine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</row>
    <row r="380" spans="1:46" s="268" customFormat="1" ht="15" x14ac:dyDescent="0.2">
      <c r="A380" s="53"/>
      <c r="B380" s="53"/>
      <c r="C380" s="53"/>
      <c r="D380" s="53"/>
      <c r="E380" s="53"/>
      <c r="F380" s="53"/>
      <c r="G380" s="53"/>
      <c r="H380" s="53" t="str">
        <f>IF(B.Stanja!AJ128=0," - nije bilo dugoročnih rezervisanja"," - dugoročna rezervisanja iznose: "&amp;TEXT(B.Stanja!AJ128,"#.## [$KM-141A]")&amp;", ")</f>
        <v xml:space="preserve"> - nije bilo dugoročnih rezervisanja</v>
      </c>
      <c r="I380" s="53"/>
      <c r="J380" s="53"/>
      <c r="K380" s="53"/>
      <c r="L380" s="53"/>
    </row>
    <row r="381" spans="1:46" s="268" customFormat="1" ht="15" x14ac:dyDescent="0.2">
      <c r="A381" s="53"/>
      <c r="B381" s="53"/>
      <c r="C381" s="53"/>
      <c r="D381" s="53"/>
      <c r="E381" s="53"/>
      <c r="F381" s="53"/>
      <c r="G381" s="53"/>
      <c r="H381" s="53" t="str">
        <f>IF(B.Stanja!AJ172=0," - nije bilo kratkoročnih razgraničenja"," - kratkoročna razgraničenja iznose: "&amp;TEXT(B.Stanja!AJ172,"#.## [$KM-141A]")&amp;" , ")</f>
        <v xml:space="preserve"> - nije bilo kratkoročnih razgraničenja</v>
      </c>
      <c r="I381" s="53"/>
      <c r="J381" s="53"/>
      <c r="K381" s="53"/>
      <c r="L381" s="53"/>
    </row>
    <row r="382" spans="1:46" s="268" customFormat="1" ht="15" x14ac:dyDescent="0.2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</row>
    <row r="383" spans="1:46" s="268" customFormat="1" ht="15" x14ac:dyDescent="0.2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</row>
    <row r="384" spans="1:46" s="268" customFormat="1" ht="15" x14ac:dyDescent="0.2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</row>
    <row r="385" spans="1:46" s="268" customFormat="1" ht="15" x14ac:dyDescent="0.2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</row>
    <row r="386" spans="1:46" ht="15.75" x14ac:dyDescent="0.25">
      <c r="A386" s="53" t="str">
        <f ca="1">"Pregled pozicija AKTIVE bilansa stanja, po veličini, na dan "&amp;AE387&amp;". godine."</f>
        <v>Pregled pozicija AKTIVE bilansa stanja, po veličini, na dan 31.12.2018. godine.</v>
      </c>
      <c r="B386" s="337"/>
      <c r="C386" s="338"/>
      <c r="D386" s="31"/>
      <c r="E386" s="338"/>
      <c r="F386" s="338"/>
      <c r="G386" s="338"/>
      <c r="H386" s="338"/>
      <c r="I386" s="338"/>
      <c r="J386" s="338"/>
      <c r="K386" s="338"/>
      <c r="L386" s="338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</row>
    <row r="387" spans="1:46" ht="15" x14ac:dyDescent="0.25">
      <c r="A387" s="339" t="s">
        <v>110</v>
      </c>
      <c r="B387" s="3031" t="s">
        <v>107</v>
      </c>
      <c r="C387" s="3032"/>
      <c r="D387" s="3032"/>
      <c r="E387" s="3032"/>
      <c r="F387" s="3032"/>
      <c r="G387" s="3032"/>
      <c r="H387" s="3032"/>
      <c r="I387" s="3032"/>
      <c r="J387" s="3032"/>
      <c r="K387" s="3032"/>
      <c r="L387" s="3032"/>
      <c r="M387" s="3032"/>
      <c r="N387" s="3032"/>
      <c r="O387" s="3032"/>
      <c r="P387" s="3032"/>
      <c r="Q387" s="3032"/>
      <c r="R387" s="3032"/>
      <c r="S387" s="3032"/>
      <c r="T387" s="3032"/>
      <c r="U387" s="3032"/>
      <c r="V387" s="3032"/>
      <c r="W387" s="3032"/>
      <c r="X387" s="3032"/>
      <c r="Y387" s="3032"/>
      <c r="Z387" s="3032"/>
      <c r="AA387" s="3032"/>
      <c r="AB387" s="3032"/>
      <c r="AC387" s="3032"/>
      <c r="AD387" s="3033"/>
      <c r="AE387" s="3085" t="str">
        <f ca="1">UnosPod!M6&amp;UnosPod!N6&amp;"."&amp;UnosPod!O6&amp;UnosPod!P6&amp;"."&amp;PoslGod</f>
        <v>31.12.2018</v>
      </c>
      <c r="AF387" s="3086"/>
      <c r="AG387" s="3086"/>
      <c r="AH387" s="3086"/>
      <c r="AI387" s="3086"/>
      <c r="AJ387" s="3086"/>
      <c r="AK387" s="3086"/>
      <c r="AL387" s="3086"/>
      <c r="AM387" s="3086"/>
      <c r="AN387" s="3086"/>
      <c r="AO387" s="3086"/>
      <c r="AP387" s="3086"/>
      <c r="AQ387" s="3086"/>
      <c r="AR387" s="3086"/>
      <c r="AS387" s="3086"/>
      <c r="AT387" s="3087"/>
    </row>
    <row r="388" spans="1:46" ht="15" x14ac:dyDescent="0.25">
      <c r="A388" s="319" t="s">
        <v>200</v>
      </c>
      <c r="B388" s="3016"/>
      <c r="C388" s="3003"/>
      <c r="D388" s="3003"/>
      <c r="E388" s="3003"/>
      <c r="F388" s="3003"/>
      <c r="G388" s="3003"/>
      <c r="H388" s="3003"/>
      <c r="I388" s="3003"/>
      <c r="J388" s="3003"/>
      <c r="K388" s="3003"/>
      <c r="L388" s="3003"/>
      <c r="M388" s="3003"/>
      <c r="N388" s="3003"/>
      <c r="O388" s="3003"/>
      <c r="P388" s="3003"/>
      <c r="Q388" s="3003"/>
      <c r="R388" s="3003"/>
      <c r="S388" s="3003"/>
      <c r="T388" s="3003"/>
      <c r="U388" s="3003"/>
      <c r="V388" s="3003"/>
      <c r="W388" s="3003"/>
      <c r="X388" s="3003"/>
      <c r="Y388" s="3003"/>
      <c r="Z388" s="3003"/>
      <c r="AA388" s="3003"/>
      <c r="AB388" s="3003"/>
      <c r="AC388" s="3003"/>
      <c r="AD388" s="3004"/>
      <c r="AE388" s="3048" t="s">
        <v>31</v>
      </c>
      <c r="AF388" s="3048"/>
      <c r="AG388" s="3048"/>
      <c r="AH388" s="3048"/>
      <c r="AI388" s="3048"/>
      <c r="AJ388" s="3048"/>
      <c r="AK388" s="3048"/>
      <c r="AL388" s="3048"/>
      <c r="AM388" s="3048" t="s">
        <v>138</v>
      </c>
      <c r="AN388" s="3048"/>
      <c r="AO388" s="3048"/>
      <c r="AP388" s="3048"/>
      <c r="AQ388" s="3048" t="s">
        <v>138</v>
      </c>
      <c r="AR388" s="3048"/>
      <c r="AS388" s="3048"/>
      <c r="AT388" s="3048"/>
    </row>
    <row r="389" spans="1:46" ht="15" x14ac:dyDescent="0.25">
      <c r="A389" s="344">
        <v>0</v>
      </c>
      <c r="B389" s="3027">
        <v>1</v>
      </c>
      <c r="C389" s="3027"/>
      <c r="D389" s="3027"/>
      <c r="E389" s="3027"/>
      <c r="F389" s="3027"/>
      <c r="G389" s="3027"/>
      <c r="H389" s="3027"/>
      <c r="I389" s="3027"/>
      <c r="J389" s="3027"/>
      <c r="K389" s="3027"/>
      <c r="L389" s="3027"/>
      <c r="M389" s="3027"/>
      <c r="N389" s="3027"/>
      <c r="O389" s="3027"/>
      <c r="P389" s="3027"/>
      <c r="Q389" s="3027"/>
      <c r="R389" s="3027"/>
      <c r="S389" s="3027"/>
      <c r="T389" s="3027"/>
      <c r="U389" s="3027"/>
      <c r="V389" s="3027"/>
      <c r="W389" s="3027"/>
      <c r="X389" s="3027"/>
      <c r="Y389" s="3027"/>
      <c r="Z389" s="3027"/>
      <c r="AA389" s="3027"/>
      <c r="AB389" s="3027"/>
      <c r="AC389" s="3027"/>
      <c r="AD389" s="3027"/>
      <c r="AE389" s="3027">
        <v>3</v>
      </c>
      <c r="AF389" s="3027"/>
      <c r="AG389" s="3027"/>
      <c r="AH389" s="3027"/>
      <c r="AI389" s="3027"/>
      <c r="AJ389" s="3027"/>
      <c r="AK389" s="3027"/>
      <c r="AL389" s="3027"/>
      <c r="AM389" s="3027">
        <v>4</v>
      </c>
      <c r="AN389" s="3027"/>
      <c r="AO389" s="3027"/>
      <c r="AP389" s="3027"/>
      <c r="AQ389" s="3027">
        <v>5</v>
      </c>
      <c r="AR389" s="3027"/>
      <c r="AS389" s="3027"/>
      <c r="AT389" s="3027"/>
    </row>
    <row r="390" spans="1:46" ht="18.75" customHeight="1" x14ac:dyDescent="0.25">
      <c r="A390" s="341">
        <v>1</v>
      </c>
      <c r="B390" s="3088" t="str">
        <f>IF(AE390=0,"-",Baza!B122)</f>
        <v>-</v>
      </c>
      <c r="C390" s="3088"/>
      <c r="D390" s="3088"/>
      <c r="E390" s="3088"/>
      <c r="F390" s="3088"/>
      <c r="G390" s="3088"/>
      <c r="H390" s="3088"/>
      <c r="I390" s="3088"/>
      <c r="J390" s="3088"/>
      <c r="K390" s="3088"/>
      <c r="L390" s="3088"/>
      <c r="M390" s="3088"/>
      <c r="N390" s="3088"/>
      <c r="O390" s="3088"/>
      <c r="P390" s="3088"/>
      <c r="Q390" s="3088"/>
      <c r="R390" s="3088"/>
      <c r="S390" s="3088"/>
      <c r="T390" s="3088"/>
      <c r="U390" s="3088"/>
      <c r="V390" s="3088"/>
      <c r="W390" s="3088"/>
      <c r="X390" s="3088"/>
      <c r="Y390" s="3088"/>
      <c r="Z390" s="3088"/>
      <c r="AA390" s="3088"/>
      <c r="AB390" s="3088"/>
      <c r="AC390" s="3088"/>
      <c r="AD390" s="3088"/>
      <c r="AE390" s="3089">
        <f>Baza!C122</f>
        <v>0</v>
      </c>
      <c r="AF390" s="3089"/>
      <c r="AG390" s="3089"/>
      <c r="AH390" s="3089"/>
      <c r="AI390" s="3089"/>
      <c r="AJ390" s="3089"/>
      <c r="AK390" s="3089"/>
      <c r="AL390" s="3089"/>
      <c r="AM390" s="3090" t="str">
        <f>IFERROR(AE390/$AE$396,"-")</f>
        <v>-</v>
      </c>
      <c r="AN390" s="3090"/>
      <c r="AO390" s="3090"/>
      <c r="AP390" s="3090"/>
      <c r="AQ390" s="3090" t="str">
        <f>IFERROR(AE390/$AE$404,"-")</f>
        <v>-</v>
      </c>
      <c r="AR390" s="3090"/>
      <c r="AS390" s="3090"/>
      <c r="AT390" s="3090"/>
    </row>
    <row r="391" spans="1:46" ht="18.75" customHeight="1" x14ac:dyDescent="0.25">
      <c r="A391" s="322">
        <v>2</v>
      </c>
      <c r="B391" s="2928" t="str">
        <f>IF(AE391=0,"-",Baza!B123)</f>
        <v>-</v>
      </c>
      <c r="C391" s="2928"/>
      <c r="D391" s="2928"/>
      <c r="E391" s="2928"/>
      <c r="F391" s="2928"/>
      <c r="G391" s="2928"/>
      <c r="H391" s="2928"/>
      <c r="I391" s="2928"/>
      <c r="J391" s="2928"/>
      <c r="K391" s="2928"/>
      <c r="L391" s="2928"/>
      <c r="M391" s="2928"/>
      <c r="N391" s="2928"/>
      <c r="O391" s="2928"/>
      <c r="P391" s="2928"/>
      <c r="Q391" s="2928"/>
      <c r="R391" s="2928"/>
      <c r="S391" s="2928"/>
      <c r="T391" s="2928"/>
      <c r="U391" s="2928"/>
      <c r="V391" s="2928"/>
      <c r="W391" s="2928"/>
      <c r="X391" s="2928"/>
      <c r="Y391" s="2928"/>
      <c r="Z391" s="2928"/>
      <c r="AA391" s="2928"/>
      <c r="AB391" s="2928"/>
      <c r="AC391" s="2928"/>
      <c r="AD391" s="2928"/>
      <c r="AE391" s="2929">
        <f>Baza!C123</f>
        <v>0</v>
      </c>
      <c r="AF391" s="2929"/>
      <c r="AG391" s="2929"/>
      <c r="AH391" s="2929"/>
      <c r="AI391" s="2929"/>
      <c r="AJ391" s="2929"/>
      <c r="AK391" s="2929"/>
      <c r="AL391" s="2929"/>
      <c r="AM391" s="2957" t="str">
        <f t="shared" ref="AM391:AM396" si="8">IFERROR(AE391/$AE$396,"-")</f>
        <v>-</v>
      </c>
      <c r="AN391" s="2957"/>
      <c r="AO391" s="2957"/>
      <c r="AP391" s="2957"/>
      <c r="AQ391" s="2957" t="str">
        <f t="shared" ref="AQ391:AQ404" si="9">IFERROR(AE391/$AE$404,"-")</f>
        <v>-</v>
      </c>
      <c r="AR391" s="2957"/>
      <c r="AS391" s="2957"/>
      <c r="AT391" s="2957"/>
    </row>
    <row r="392" spans="1:46" ht="18.75" customHeight="1" x14ac:dyDescent="0.25">
      <c r="A392" s="322">
        <v>3</v>
      </c>
      <c r="B392" s="2928" t="str">
        <f>IF(AE392=0,"-",Baza!B124)</f>
        <v>-</v>
      </c>
      <c r="C392" s="2928"/>
      <c r="D392" s="2928"/>
      <c r="E392" s="2928"/>
      <c r="F392" s="2928"/>
      <c r="G392" s="2928"/>
      <c r="H392" s="2928"/>
      <c r="I392" s="2928"/>
      <c r="J392" s="2928"/>
      <c r="K392" s="2928"/>
      <c r="L392" s="2928"/>
      <c r="M392" s="2928"/>
      <c r="N392" s="2928"/>
      <c r="O392" s="2928"/>
      <c r="P392" s="2928"/>
      <c r="Q392" s="2928"/>
      <c r="R392" s="2928"/>
      <c r="S392" s="2928"/>
      <c r="T392" s="2928"/>
      <c r="U392" s="2928"/>
      <c r="V392" s="2928"/>
      <c r="W392" s="2928"/>
      <c r="X392" s="2928"/>
      <c r="Y392" s="2928"/>
      <c r="Z392" s="2928"/>
      <c r="AA392" s="2928"/>
      <c r="AB392" s="2928"/>
      <c r="AC392" s="2928"/>
      <c r="AD392" s="2928"/>
      <c r="AE392" s="2929">
        <f>Baza!C124</f>
        <v>0</v>
      </c>
      <c r="AF392" s="2929"/>
      <c r="AG392" s="2929"/>
      <c r="AH392" s="2929"/>
      <c r="AI392" s="2929"/>
      <c r="AJ392" s="2929"/>
      <c r="AK392" s="2929"/>
      <c r="AL392" s="2929"/>
      <c r="AM392" s="2957" t="str">
        <f t="shared" si="8"/>
        <v>-</v>
      </c>
      <c r="AN392" s="2957"/>
      <c r="AO392" s="2957"/>
      <c r="AP392" s="2957"/>
      <c r="AQ392" s="2957" t="str">
        <f t="shared" si="9"/>
        <v>-</v>
      </c>
      <c r="AR392" s="2957"/>
      <c r="AS392" s="2957"/>
      <c r="AT392" s="2957"/>
    </row>
    <row r="393" spans="1:46" ht="18.75" customHeight="1" x14ac:dyDescent="0.25">
      <c r="A393" s="322">
        <v>4</v>
      </c>
      <c r="B393" s="2928" t="str">
        <f>IF(AE393=0,"-",Baza!B125)</f>
        <v>-</v>
      </c>
      <c r="C393" s="2928"/>
      <c r="D393" s="2928"/>
      <c r="E393" s="2928"/>
      <c r="F393" s="2928"/>
      <c r="G393" s="2928"/>
      <c r="H393" s="2928"/>
      <c r="I393" s="2928"/>
      <c r="J393" s="2928"/>
      <c r="K393" s="2928"/>
      <c r="L393" s="2928"/>
      <c r="M393" s="2928"/>
      <c r="N393" s="2928"/>
      <c r="O393" s="2928"/>
      <c r="P393" s="2928"/>
      <c r="Q393" s="2928"/>
      <c r="R393" s="2928"/>
      <c r="S393" s="2928"/>
      <c r="T393" s="2928"/>
      <c r="U393" s="2928"/>
      <c r="V393" s="2928"/>
      <c r="W393" s="2928"/>
      <c r="X393" s="2928"/>
      <c r="Y393" s="2928"/>
      <c r="Z393" s="2928"/>
      <c r="AA393" s="2928"/>
      <c r="AB393" s="2928"/>
      <c r="AC393" s="2928"/>
      <c r="AD393" s="2928"/>
      <c r="AE393" s="2929">
        <f>Baza!C125</f>
        <v>0</v>
      </c>
      <c r="AF393" s="2929"/>
      <c r="AG393" s="2929"/>
      <c r="AH393" s="2929"/>
      <c r="AI393" s="2929"/>
      <c r="AJ393" s="2929"/>
      <c r="AK393" s="2929"/>
      <c r="AL393" s="2929"/>
      <c r="AM393" s="2957" t="str">
        <f t="shared" si="8"/>
        <v>-</v>
      </c>
      <c r="AN393" s="2957"/>
      <c r="AO393" s="2957"/>
      <c r="AP393" s="2957"/>
      <c r="AQ393" s="2957" t="str">
        <f t="shared" si="9"/>
        <v>-</v>
      </c>
      <c r="AR393" s="2957"/>
      <c r="AS393" s="2957"/>
      <c r="AT393" s="2957"/>
    </row>
    <row r="394" spans="1:46" ht="18.75" customHeight="1" x14ac:dyDescent="0.25">
      <c r="A394" s="322">
        <v>5</v>
      </c>
      <c r="B394" s="2928" t="str">
        <f>IF(AE394=0,"-",Baza!B126)</f>
        <v>-</v>
      </c>
      <c r="C394" s="2928"/>
      <c r="D394" s="2928"/>
      <c r="E394" s="2928"/>
      <c r="F394" s="2928"/>
      <c r="G394" s="2928"/>
      <c r="H394" s="2928"/>
      <c r="I394" s="2928"/>
      <c r="J394" s="2928"/>
      <c r="K394" s="2928"/>
      <c r="L394" s="2928"/>
      <c r="M394" s="2928"/>
      <c r="N394" s="2928"/>
      <c r="O394" s="2928"/>
      <c r="P394" s="2928"/>
      <c r="Q394" s="2928"/>
      <c r="R394" s="2928"/>
      <c r="S394" s="2928"/>
      <c r="T394" s="2928"/>
      <c r="U394" s="2928"/>
      <c r="V394" s="2928"/>
      <c r="W394" s="2928"/>
      <c r="X394" s="2928"/>
      <c r="Y394" s="2928"/>
      <c r="Z394" s="2928"/>
      <c r="AA394" s="2928"/>
      <c r="AB394" s="2928"/>
      <c r="AC394" s="2928"/>
      <c r="AD394" s="2928"/>
      <c r="AE394" s="2929">
        <f>Baza!C126</f>
        <v>0</v>
      </c>
      <c r="AF394" s="2929"/>
      <c r="AG394" s="2929"/>
      <c r="AH394" s="2929"/>
      <c r="AI394" s="2929"/>
      <c r="AJ394" s="2929"/>
      <c r="AK394" s="2929"/>
      <c r="AL394" s="2929"/>
      <c r="AM394" s="2957" t="str">
        <f t="shared" si="8"/>
        <v>-</v>
      </c>
      <c r="AN394" s="2957"/>
      <c r="AO394" s="2957"/>
      <c r="AP394" s="2957"/>
      <c r="AQ394" s="2957" t="str">
        <f t="shared" si="9"/>
        <v>-</v>
      </c>
      <c r="AR394" s="2957"/>
      <c r="AS394" s="2957"/>
      <c r="AT394" s="2957"/>
    </row>
    <row r="395" spans="1:46" ht="18.75" customHeight="1" x14ac:dyDescent="0.25">
      <c r="A395" s="323">
        <v>6</v>
      </c>
      <c r="B395" s="2933" t="str">
        <f>IF(AE395=0,"-",Baza!B127)</f>
        <v>-</v>
      </c>
      <c r="C395" s="2933"/>
      <c r="D395" s="2933"/>
      <c r="E395" s="2933"/>
      <c r="F395" s="2933"/>
      <c r="G395" s="2933"/>
      <c r="H395" s="2933"/>
      <c r="I395" s="2933"/>
      <c r="J395" s="2933"/>
      <c r="K395" s="2933"/>
      <c r="L395" s="2933"/>
      <c r="M395" s="2933"/>
      <c r="N395" s="2933"/>
      <c r="O395" s="2933"/>
      <c r="P395" s="2933"/>
      <c r="Q395" s="2933"/>
      <c r="R395" s="2933"/>
      <c r="S395" s="2933"/>
      <c r="T395" s="2933"/>
      <c r="U395" s="2933"/>
      <c r="V395" s="2933"/>
      <c r="W395" s="2933"/>
      <c r="X395" s="2933"/>
      <c r="Y395" s="2933"/>
      <c r="Z395" s="2933"/>
      <c r="AA395" s="2933"/>
      <c r="AB395" s="2933"/>
      <c r="AC395" s="2933"/>
      <c r="AD395" s="2933"/>
      <c r="AE395" s="2934">
        <f>Baza!C127</f>
        <v>0</v>
      </c>
      <c r="AF395" s="2934"/>
      <c r="AG395" s="2934"/>
      <c r="AH395" s="2934"/>
      <c r="AI395" s="2934"/>
      <c r="AJ395" s="2934"/>
      <c r="AK395" s="2934"/>
      <c r="AL395" s="2934"/>
      <c r="AM395" s="3019" t="str">
        <f t="shared" si="8"/>
        <v>-</v>
      </c>
      <c r="AN395" s="3019"/>
      <c r="AO395" s="3019"/>
      <c r="AP395" s="3019"/>
      <c r="AQ395" s="3019" t="str">
        <f t="shared" si="9"/>
        <v>-</v>
      </c>
      <c r="AR395" s="3019"/>
      <c r="AS395" s="3019"/>
      <c r="AT395" s="3019"/>
    </row>
    <row r="396" spans="1:46" ht="18.75" customHeight="1" thickBot="1" x14ac:dyDescent="0.3">
      <c r="A396" s="348">
        <v>7</v>
      </c>
      <c r="B396" s="3091" t="s">
        <v>1127</v>
      </c>
      <c r="C396" s="3091"/>
      <c r="D396" s="3091"/>
      <c r="E396" s="3091"/>
      <c r="F396" s="3091"/>
      <c r="G396" s="3091"/>
      <c r="H396" s="3091"/>
      <c r="I396" s="3091"/>
      <c r="J396" s="3091"/>
      <c r="K396" s="3091"/>
      <c r="L396" s="3091"/>
      <c r="M396" s="3091"/>
      <c r="N396" s="3091"/>
      <c r="O396" s="3091"/>
      <c r="P396" s="3091"/>
      <c r="Q396" s="3091"/>
      <c r="R396" s="3091"/>
      <c r="S396" s="3091"/>
      <c r="T396" s="3091"/>
      <c r="U396" s="3091"/>
      <c r="V396" s="3091"/>
      <c r="W396" s="3091"/>
      <c r="X396" s="3091"/>
      <c r="Y396" s="3091"/>
      <c r="Z396" s="3091"/>
      <c r="AA396" s="3091"/>
      <c r="AB396" s="3091"/>
      <c r="AC396" s="3091"/>
      <c r="AD396" s="3091"/>
      <c r="AE396" s="3092">
        <f>Baza!C128</f>
        <v>0</v>
      </c>
      <c r="AF396" s="3092"/>
      <c r="AG396" s="3092"/>
      <c r="AH396" s="3092"/>
      <c r="AI396" s="3092"/>
      <c r="AJ396" s="3092"/>
      <c r="AK396" s="3092"/>
      <c r="AL396" s="3092"/>
      <c r="AM396" s="3093" t="str">
        <f t="shared" si="8"/>
        <v>-</v>
      </c>
      <c r="AN396" s="3093"/>
      <c r="AO396" s="3093"/>
      <c r="AP396" s="3093"/>
      <c r="AQ396" s="3093" t="str">
        <f t="shared" si="9"/>
        <v>-</v>
      </c>
      <c r="AR396" s="3093"/>
      <c r="AS396" s="3093"/>
      <c r="AT396" s="3093"/>
    </row>
    <row r="397" spans="1:46" ht="18.75" customHeight="1" thickTop="1" x14ac:dyDescent="0.25">
      <c r="A397" s="347">
        <v>8</v>
      </c>
      <c r="B397" s="2964" t="str">
        <f>IF(AE397=0,"-",Baza!B131)</f>
        <v>-</v>
      </c>
      <c r="C397" s="2964"/>
      <c r="D397" s="2964"/>
      <c r="E397" s="2964"/>
      <c r="F397" s="2964"/>
      <c r="G397" s="2964"/>
      <c r="H397" s="2964"/>
      <c r="I397" s="2964"/>
      <c r="J397" s="2964"/>
      <c r="K397" s="2964"/>
      <c r="L397" s="2964"/>
      <c r="M397" s="2964"/>
      <c r="N397" s="2964"/>
      <c r="O397" s="2964"/>
      <c r="P397" s="2964"/>
      <c r="Q397" s="2964"/>
      <c r="R397" s="2964"/>
      <c r="S397" s="2964"/>
      <c r="T397" s="2964"/>
      <c r="U397" s="2964"/>
      <c r="V397" s="2964"/>
      <c r="W397" s="2964"/>
      <c r="X397" s="2964"/>
      <c r="Y397" s="2964"/>
      <c r="Z397" s="2964"/>
      <c r="AA397" s="2964"/>
      <c r="AB397" s="2964"/>
      <c r="AC397" s="2964"/>
      <c r="AD397" s="2964"/>
      <c r="AE397" s="2965">
        <f>Baza!C131</f>
        <v>0</v>
      </c>
      <c r="AF397" s="2965"/>
      <c r="AG397" s="2965"/>
      <c r="AH397" s="2965"/>
      <c r="AI397" s="2965"/>
      <c r="AJ397" s="2965"/>
      <c r="AK397" s="2965"/>
      <c r="AL397" s="2965"/>
      <c r="AM397" s="2977" t="str">
        <f>IFERROR(AE397/$AE$403,"-")</f>
        <v>-</v>
      </c>
      <c r="AN397" s="2977"/>
      <c r="AO397" s="2977"/>
      <c r="AP397" s="2977"/>
      <c r="AQ397" s="2977" t="str">
        <f t="shared" si="9"/>
        <v>-</v>
      </c>
      <c r="AR397" s="2977"/>
      <c r="AS397" s="2977"/>
      <c r="AT397" s="2977"/>
    </row>
    <row r="398" spans="1:46" ht="18.75" customHeight="1" x14ac:dyDescent="0.25">
      <c r="A398" s="322">
        <v>9</v>
      </c>
      <c r="B398" s="2928" t="str">
        <f>IF(AE398=0,"-",Baza!B132)</f>
        <v>-</v>
      </c>
      <c r="C398" s="2928"/>
      <c r="D398" s="2928"/>
      <c r="E398" s="2928"/>
      <c r="F398" s="2928"/>
      <c r="G398" s="2928"/>
      <c r="H398" s="2928"/>
      <c r="I398" s="2928"/>
      <c r="J398" s="2928"/>
      <c r="K398" s="2928"/>
      <c r="L398" s="2928"/>
      <c r="M398" s="2928"/>
      <c r="N398" s="2928"/>
      <c r="O398" s="2928"/>
      <c r="P398" s="2928"/>
      <c r="Q398" s="2928"/>
      <c r="R398" s="2928"/>
      <c r="S398" s="2928"/>
      <c r="T398" s="2928"/>
      <c r="U398" s="2928"/>
      <c r="V398" s="2928"/>
      <c r="W398" s="2928"/>
      <c r="X398" s="2928"/>
      <c r="Y398" s="2928"/>
      <c r="Z398" s="2928"/>
      <c r="AA398" s="2928"/>
      <c r="AB398" s="2928"/>
      <c r="AC398" s="2928"/>
      <c r="AD398" s="2928"/>
      <c r="AE398" s="2929">
        <f>Baza!C132</f>
        <v>0</v>
      </c>
      <c r="AF398" s="2929"/>
      <c r="AG398" s="2929"/>
      <c r="AH398" s="2929"/>
      <c r="AI398" s="2929"/>
      <c r="AJ398" s="2929"/>
      <c r="AK398" s="2929"/>
      <c r="AL398" s="2929"/>
      <c r="AM398" s="2957" t="str">
        <f t="shared" ref="AM398:AM403" si="10">IFERROR(AE398/$AE$403,"-")</f>
        <v>-</v>
      </c>
      <c r="AN398" s="2957"/>
      <c r="AO398" s="2957"/>
      <c r="AP398" s="2957"/>
      <c r="AQ398" s="2957" t="str">
        <f t="shared" si="9"/>
        <v>-</v>
      </c>
      <c r="AR398" s="2957"/>
      <c r="AS398" s="2957"/>
      <c r="AT398" s="2957"/>
    </row>
    <row r="399" spans="1:46" ht="18.75" customHeight="1" x14ac:dyDescent="0.25">
      <c r="A399" s="322">
        <v>10</v>
      </c>
      <c r="B399" s="2928" t="str">
        <f>IF(AE399=0,"-",Baza!B133)</f>
        <v>-</v>
      </c>
      <c r="C399" s="2928"/>
      <c r="D399" s="2928"/>
      <c r="E399" s="2928"/>
      <c r="F399" s="2928"/>
      <c r="G399" s="2928"/>
      <c r="H399" s="2928"/>
      <c r="I399" s="2928"/>
      <c r="J399" s="2928"/>
      <c r="K399" s="2928"/>
      <c r="L399" s="2928"/>
      <c r="M399" s="2928"/>
      <c r="N399" s="2928"/>
      <c r="O399" s="2928"/>
      <c r="P399" s="2928"/>
      <c r="Q399" s="2928"/>
      <c r="R399" s="2928"/>
      <c r="S399" s="2928"/>
      <c r="T399" s="2928"/>
      <c r="U399" s="2928"/>
      <c r="V399" s="2928"/>
      <c r="W399" s="2928"/>
      <c r="X399" s="2928"/>
      <c r="Y399" s="2928"/>
      <c r="Z399" s="2928"/>
      <c r="AA399" s="2928"/>
      <c r="AB399" s="2928"/>
      <c r="AC399" s="2928"/>
      <c r="AD399" s="2928"/>
      <c r="AE399" s="2929">
        <f>Baza!C133</f>
        <v>0</v>
      </c>
      <c r="AF399" s="2929"/>
      <c r="AG399" s="2929"/>
      <c r="AH399" s="2929"/>
      <c r="AI399" s="2929"/>
      <c r="AJ399" s="2929"/>
      <c r="AK399" s="2929"/>
      <c r="AL399" s="2929"/>
      <c r="AM399" s="2957" t="str">
        <f t="shared" si="10"/>
        <v>-</v>
      </c>
      <c r="AN399" s="2957"/>
      <c r="AO399" s="2957"/>
      <c r="AP399" s="2957"/>
      <c r="AQ399" s="2957" t="str">
        <f t="shared" si="9"/>
        <v>-</v>
      </c>
      <c r="AR399" s="2957"/>
      <c r="AS399" s="2957"/>
      <c r="AT399" s="2957"/>
    </row>
    <row r="400" spans="1:46" ht="18.75" customHeight="1" x14ac:dyDescent="0.25">
      <c r="A400" s="322">
        <v>11</v>
      </c>
      <c r="B400" s="2928" t="str">
        <f>IF(AE400=0,"-",Baza!B134)</f>
        <v>-</v>
      </c>
      <c r="C400" s="2928"/>
      <c r="D400" s="2928"/>
      <c r="E400" s="2928"/>
      <c r="F400" s="2928"/>
      <c r="G400" s="2928"/>
      <c r="H400" s="2928"/>
      <c r="I400" s="2928"/>
      <c r="J400" s="2928"/>
      <c r="K400" s="2928"/>
      <c r="L400" s="2928"/>
      <c r="M400" s="2928"/>
      <c r="N400" s="2928"/>
      <c r="O400" s="2928"/>
      <c r="P400" s="2928"/>
      <c r="Q400" s="2928"/>
      <c r="R400" s="2928"/>
      <c r="S400" s="2928"/>
      <c r="T400" s="2928"/>
      <c r="U400" s="2928"/>
      <c r="V400" s="2928"/>
      <c r="W400" s="2928"/>
      <c r="X400" s="2928"/>
      <c r="Y400" s="2928"/>
      <c r="Z400" s="2928"/>
      <c r="AA400" s="2928"/>
      <c r="AB400" s="2928"/>
      <c r="AC400" s="2928"/>
      <c r="AD400" s="2928"/>
      <c r="AE400" s="2929">
        <f>Baza!C134</f>
        <v>0</v>
      </c>
      <c r="AF400" s="2929"/>
      <c r="AG400" s="2929"/>
      <c r="AH400" s="2929"/>
      <c r="AI400" s="2929"/>
      <c r="AJ400" s="2929"/>
      <c r="AK400" s="2929"/>
      <c r="AL400" s="2929"/>
      <c r="AM400" s="2957" t="str">
        <f t="shared" si="10"/>
        <v>-</v>
      </c>
      <c r="AN400" s="2957"/>
      <c r="AO400" s="2957"/>
      <c r="AP400" s="2957"/>
      <c r="AQ400" s="2957" t="str">
        <f t="shared" si="9"/>
        <v>-</v>
      </c>
      <c r="AR400" s="2957"/>
      <c r="AS400" s="2957"/>
      <c r="AT400" s="2957"/>
    </row>
    <row r="401" spans="1:46" ht="18.75" customHeight="1" x14ac:dyDescent="0.25">
      <c r="A401" s="322">
        <v>12</v>
      </c>
      <c r="B401" s="2928" t="str">
        <f>IF(AE401=0,"-",Baza!B135)</f>
        <v>-</v>
      </c>
      <c r="C401" s="2928"/>
      <c r="D401" s="2928"/>
      <c r="E401" s="2928"/>
      <c r="F401" s="2928"/>
      <c r="G401" s="2928"/>
      <c r="H401" s="2928"/>
      <c r="I401" s="2928"/>
      <c r="J401" s="2928"/>
      <c r="K401" s="2928"/>
      <c r="L401" s="2928"/>
      <c r="M401" s="2928"/>
      <c r="N401" s="2928"/>
      <c r="O401" s="2928"/>
      <c r="P401" s="2928"/>
      <c r="Q401" s="2928"/>
      <c r="R401" s="2928"/>
      <c r="S401" s="2928"/>
      <c r="T401" s="2928"/>
      <c r="U401" s="2928"/>
      <c r="V401" s="2928"/>
      <c r="W401" s="2928"/>
      <c r="X401" s="2928"/>
      <c r="Y401" s="2928"/>
      <c r="Z401" s="2928"/>
      <c r="AA401" s="2928"/>
      <c r="AB401" s="2928"/>
      <c r="AC401" s="2928"/>
      <c r="AD401" s="2928"/>
      <c r="AE401" s="2929">
        <f>Baza!C135</f>
        <v>0</v>
      </c>
      <c r="AF401" s="2929"/>
      <c r="AG401" s="2929"/>
      <c r="AH401" s="2929"/>
      <c r="AI401" s="2929"/>
      <c r="AJ401" s="2929"/>
      <c r="AK401" s="2929"/>
      <c r="AL401" s="2929"/>
      <c r="AM401" s="2957" t="str">
        <f t="shared" si="10"/>
        <v>-</v>
      </c>
      <c r="AN401" s="2957"/>
      <c r="AO401" s="2957"/>
      <c r="AP401" s="2957"/>
      <c r="AQ401" s="2957" t="str">
        <f t="shared" si="9"/>
        <v>-</v>
      </c>
      <c r="AR401" s="2957"/>
      <c r="AS401" s="2957"/>
      <c r="AT401" s="2957"/>
    </row>
    <row r="402" spans="1:46" ht="18.75" customHeight="1" x14ac:dyDescent="0.25">
      <c r="A402" s="343">
        <v>13</v>
      </c>
      <c r="B402" s="2973" t="str">
        <f>IF(AE402=0,"-",Baza!B136)</f>
        <v>-</v>
      </c>
      <c r="C402" s="2973"/>
      <c r="D402" s="2973"/>
      <c r="E402" s="2973"/>
      <c r="F402" s="2973"/>
      <c r="G402" s="2973"/>
      <c r="H402" s="2973"/>
      <c r="I402" s="2973"/>
      <c r="J402" s="2973"/>
      <c r="K402" s="2973"/>
      <c r="L402" s="2973"/>
      <c r="M402" s="2973"/>
      <c r="N402" s="2973"/>
      <c r="O402" s="2973"/>
      <c r="P402" s="2973"/>
      <c r="Q402" s="2973"/>
      <c r="R402" s="2973"/>
      <c r="S402" s="2973"/>
      <c r="T402" s="2973"/>
      <c r="U402" s="2973"/>
      <c r="V402" s="2973"/>
      <c r="W402" s="2973"/>
      <c r="X402" s="2973"/>
      <c r="Y402" s="2973"/>
      <c r="Z402" s="2973"/>
      <c r="AA402" s="2973"/>
      <c r="AB402" s="2973"/>
      <c r="AC402" s="2973"/>
      <c r="AD402" s="2973"/>
      <c r="AE402" s="2974">
        <f>Baza!C136</f>
        <v>0</v>
      </c>
      <c r="AF402" s="2974"/>
      <c r="AG402" s="2974"/>
      <c r="AH402" s="2974"/>
      <c r="AI402" s="2974"/>
      <c r="AJ402" s="2974"/>
      <c r="AK402" s="2974"/>
      <c r="AL402" s="2974"/>
      <c r="AM402" s="2968" t="str">
        <f t="shared" si="10"/>
        <v>-</v>
      </c>
      <c r="AN402" s="2968"/>
      <c r="AO402" s="2968"/>
      <c r="AP402" s="2968"/>
      <c r="AQ402" s="2968" t="str">
        <f t="shared" si="9"/>
        <v>-</v>
      </c>
      <c r="AR402" s="2968"/>
      <c r="AS402" s="2968"/>
      <c r="AT402" s="2968"/>
    </row>
    <row r="403" spans="1:46" ht="18.75" customHeight="1" x14ac:dyDescent="0.25">
      <c r="A403" s="357">
        <v>14</v>
      </c>
      <c r="B403" s="3094" t="s">
        <v>1136</v>
      </c>
      <c r="C403" s="3094"/>
      <c r="D403" s="3094"/>
      <c r="E403" s="3094"/>
      <c r="F403" s="3094"/>
      <c r="G403" s="3094"/>
      <c r="H403" s="3094"/>
      <c r="I403" s="3094"/>
      <c r="J403" s="3094"/>
      <c r="K403" s="3094"/>
      <c r="L403" s="3094"/>
      <c r="M403" s="3094"/>
      <c r="N403" s="3094"/>
      <c r="O403" s="3094"/>
      <c r="P403" s="3094"/>
      <c r="Q403" s="3094"/>
      <c r="R403" s="3094"/>
      <c r="S403" s="3094"/>
      <c r="T403" s="3094"/>
      <c r="U403" s="3094"/>
      <c r="V403" s="3094"/>
      <c r="W403" s="3094"/>
      <c r="X403" s="3094"/>
      <c r="Y403" s="3094"/>
      <c r="Z403" s="3094"/>
      <c r="AA403" s="3094"/>
      <c r="AB403" s="3094"/>
      <c r="AC403" s="3094"/>
      <c r="AD403" s="3094"/>
      <c r="AE403" s="2924">
        <f>Baza!C137</f>
        <v>0</v>
      </c>
      <c r="AF403" s="2924"/>
      <c r="AG403" s="2924"/>
      <c r="AH403" s="2924"/>
      <c r="AI403" s="2924"/>
      <c r="AJ403" s="2924"/>
      <c r="AK403" s="2924"/>
      <c r="AL403" s="2924"/>
      <c r="AM403" s="3095" t="str">
        <f t="shared" si="10"/>
        <v>-</v>
      </c>
      <c r="AN403" s="3095"/>
      <c r="AO403" s="3095"/>
      <c r="AP403" s="3095"/>
      <c r="AQ403" s="3095" t="str">
        <f t="shared" si="9"/>
        <v>-</v>
      </c>
      <c r="AR403" s="3095"/>
      <c r="AS403" s="3095"/>
      <c r="AT403" s="3095"/>
    </row>
    <row r="404" spans="1:46" ht="18.75" customHeight="1" x14ac:dyDescent="0.25">
      <c r="A404" s="356">
        <v>15</v>
      </c>
      <c r="B404" s="3096" t="s">
        <v>1156</v>
      </c>
      <c r="C404" s="3096"/>
      <c r="D404" s="3096"/>
      <c r="E404" s="3096"/>
      <c r="F404" s="3096"/>
      <c r="G404" s="3096"/>
      <c r="H404" s="3096"/>
      <c r="I404" s="3096"/>
      <c r="J404" s="3096"/>
      <c r="K404" s="3096"/>
      <c r="L404" s="3096"/>
      <c r="M404" s="3096"/>
      <c r="N404" s="3096"/>
      <c r="O404" s="3096"/>
      <c r="P404" s="3096"/>
      <c r="Q404" s="3096"/>
      <c r="R404" s="3096"/>
      <c r="S404" s="3096"/>
      <c r="T404" s="3096"/>
      <c r="U404" s="3096"/>
      <c r="V404" s="3096"/>
      <c r="W404" s="3096"/>
      <c r="X404" s="3096"/>
      <c r="Y404" s="3096"/>
      <c r="Z404" s="3096"/>
      <c r="AA404" s="3096"/>
      <c r="AB404" s="3096"/>
      <c r="AC404" s="3096"/>
      <c r="AD404" s="3096"/>
      <c r="AE404" s="3097">
        <f>AE396+AE403</f>
        <v>0</v>
      </c>
      <c r="AF404" s="3097"/>
      <c r="AG404" s="3097"/>
      <c r="AH404" s="3097"/>
      <c r="AI404" s="3097"/>
      <c r="AJ404" s="3097"/>
      <c r="AK404" s="3097"/>
      <c r="AL404" s="3097"/>
      <c r="AM404" s="3098"/>
      <c r="AN404" s="3098"/>
      <c r="AO404" s="3098"/>
      <c r="AP404" s="3098"/>
      <c r="AQ404" s="3098" t="str">
        <f t="shared" si="9"/>
        <v>-</v>
      </c>
      <c r="AR404" s="3098"/>
      <c r="AS404" s="3098"/>
      <c r="AT404" s="3098"/>
    </row>
    <row r="407" spans="1:46" ht="17.25" customHeight="1" x14ac:dyDescent="0.2">
      <c r="A407" s="375" t="str">
        <f ca="1">"Grafički prikaz strukture AKTIVE po veličini na dan "&amp;AE387</f>
        <v>Grafički prikaz strukture AKTIVE po veličini na dan 31.12.2018</v>
      </c>
    </row>
    <row r="408" spans="1:46" ht="17.25" customHeight="1" x14ac:dyDescent="0.2"/>
    <row r="409" spans="1:46" ht="17.25" customHeight="1" x14ac:dyDescent="0.2"/>
    <row r="410" spans="1:46" ht="17.25" customHeight="1" x14ac:dyDescent="0.2"/>
    <row r="411" spans="1:46" ht="17.25" customHeight="1" x14ac:dyDescent="0.2">
      <c r="AB411" t="str">
        <f t="shared" ref="AB411:AB416" si="11">B390</f>
        <v>-</v>
      </c>
      <c r="AC411" s="24">
        <f t="shared" ref="AC411:AC416" si="12">AE390</f>
        <v>0</v>
      </c>
    </row>
    <row r="412" spans="1:46" ht="17.25" customHeight="1" x14ac:dyDescent="0.2">
      <c r="AB412" t="str">
        <f t="shared" si="11"/>
        <v>-</v>
      </c>
      <c r="AC412" s="24">
        <f t="shared" si="12"/>
        <v>0</v>
      </c>
    </row>
    <row r="413" spans="1:46" ht="17.25" customHeight="1" x14ac:dyDescent="0.2">
      <c r="AB413" t="str">
        <f t="shared" si="11"/>
        <v>-</v>
      </c>
      <c r="AC413" s="24">
        <f t="shared" si="12"/>
        <v>0</v>
      </c>
    </row>
    <row r="414" spans="1:46" ht="17.25" customHeight="1" x14ac:dyDescent="0.2">
      <c r="AB414" t="str">
        <f t="shared" si="11"/>
        <v>-</v>
      </c>
      <c r="AC414" s="24">
        <f t="shared" si="12"/>
        <v>0</v>
      </c>
    </row>
    <row r="415" spans="1:46" ht="17.25" customHeight="1" x14ac:dyDescent="0.2">
      <c r="AB415" t="str">
        <f t="shared" si="11"/>
        <v>-</v>
      </c>
      <c r="AC415" s="24">
        <f t="shared" si="12"/>
        <v>0</v>
      </c>
    </row>
    <row r="416" spans="1:46" ht="17.25" customHeight="1" x14ac:dyDescent="0.2">
      <c r="AB416" t="str">
        <f t="shared" si="11"/>
        <v>-</v>
      </c>
      <c r="AC416" s="24">
        <f t="shared" si="12"/>
        <v>0</v>
      </c>
    </row>
    <row r="417" spans="1:29" ht="17.25" customHeight="1" x14ac:dyDescent="0.2"/>
    <row r="418" spans="1:29" ht="17.25" customHeight="1" x14ac:dyDescent="0.2">
      <c r="AC418" s="24"/>
    </row>
    <row r="419" spans="1:29" ht="17.25" customHeight="1" x14ac:dyDescent="0.2">
      <c r="AC419" s="24"/>
    </row>
    <row r="420" spans="1:29" ht="17.25" customHeight="1" x14ac:dyDescent="0.2">
      <c r="AC420" s="24"/>
    </row>
    <row r="421" spans="1:29" ht="17.25" customHeight="1" x14ac:dyDescent="0.2">
      <c r="AC421" s="24"/>
    </row>
    <row r="422" spans="1:29" ht="17.25" customHeight="1" x14ac:dyDescent="0.2">
      <c r="AC422" s="24"/>
    </row>
    <row r="423" spans="1:29" ht="17.25" customHeight="1" x14ac:dyDescent="0.2">
      <c r="AC423" s="24"/>
    </row>
    <row r="424" spans="1:29" ht="17.25" customHeight="1" x14ac:dyDescent="0.2">
      <c r="AB424" t="str">
        <f t="shared" ref="AB424:AB429" si="13">B397</f>
        <v>-</v>
      </c>
      <c r="AC424" s="24">
        <f t="shared" ref="AC424:AC429" si="14">AE397</f>
        <v>0</v>
      </c>
    </row>
    <row r="425" spans="1:29" ht="17.25" customHeight="1" x14ac:dyDescent="0.2">
      <c r="AB425" t="str">
        <f t="shared" si="13"/>
        <v>-</v>
      </c>
      <c r="AC425" s="24">
        <f t="shared" si="14"/>
        <v>0</v>
      </c>
    </row>
    <row r="426" spans="1:29" ht="17.25" customHeight="1" x14ac:dyDescent="0.2">
      <c r="AB426" t="str">
        <f t="shared" si="13"/>
        <v>-</v>
      </c>
      <c r="AC426" s="24">
        <f t="shared" si="14"/>
        <v>0</v>
      </c>
    </row>
    <row r="427" spans="1:29" ht="17.25" customHeight="1" x14ac:dyDescent="0.2">
      <c r="AB427" t="str">
        <f t="shared" si="13"/>
        <v>-</v>
      </c>
      <c r="AC427" s="24">
        <f t="shared" si="14"/>
        <v>0</v>
      </c>
    </row>
    <row r="428" spans="1:29" ht="17.25" customHeight="1" x14ac:dyDescent="0.2">
      <c r="AB428" t="str">
        <f t="shared" si="13"/>
        <v>-</v>
      </c>
      <c r="AC428" s="24">
        <f t="shared" si="14"/>
        <v>0</v>
      </c>
    </row>
    <row r="429" spans="1:29" ht="17.25" customHeight="1" x14ac:dyDescent="0.2">
      <c r="AB429" t="str">
        <f t="shared" si="13"/>
        <v>-</v>
      </c>
      <c r="AC429" s="24">
        <f t="shared" si="14"/>
        <v>0</v>
      </c>
    </row>
    <row r="430" spans="1:29" ht="17.25" customHeight="1" x14ac:dyDescent="0.2"/>
    <row r="431" spans="1:29" ht="9.75" customHeight="1" x14ac:dyDescent="0.2"/>
    <row r="432" spans="1:29" ht="15" x14ac:dyDescent="0.2">
      <c r="A432" s="268" t="str">
        <f ca="1">"Pregled prosječno korištenih tekućih sredstava u obračunskom periodu "&amp;PoslGod&amp;". godine. (po strukturi)"</f>
        <v>Pregled prosječno korištenih tekućih sredstava u obračunskom periodu 2018. godine. (po strukturi)</v>
      </c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</row>
    <row r="433" spans="1:52" ht="18.75" customHeight="1" x14ac:dyDescent="0.25">
      <c r="A433" s="352" t="s">
        <v>110</v>
      </c>
      <c r="B433" s="2999" t="s">
        <v>1166</v>
      </c>
      <c r="C433" s="3000"/>
      <c r="D433" s="3000"/>
      <c r="E433" s="3000"/>
      <c r="F433" s="3000"/>
      <c r="G433" s="3000"/>
      <c r="H433" s="3000"/>
      <c r="I433" s="3000"/>
      <c r="J433" s="3000"/>
      <c r="K433" s="3000"/>
      <c r="L433" s="3000"/>
      <c r="M433" s="3000"/>
      <c r="N433" s="3000"/>
      <c r="O433" s="3000"/>
      <c r="P433" s="3000"/>
      <c r="Q433" s="3000"/>
      <c r="R433" s="3000"/>
      <c r="S433" s="3000"/>
      <c r="T433" s="3000"/>
      <c r="U433" s="3000"/>
      <c r="V433" s="3000"/>
      <c r="W433" s="3000"/>
      <c r="X433" s="3000"/>
      <c r="Y433" s="3000"/>
      <c r="Z433" s="3001"/>
      <c r="AA433" s="3017" t="s">
        <v>1161</v>
      </c>
      <c r="AB433" s="3017"/>
      <c r="AC433" s="3017"/>
      <c r="AD433" s="3017"/>
      <c r="AE433" s="3017"/>
      <c r="AF433" s="3017"/>
      <c r="AG433" s="3017"/>
      <c r="AH433" s="3017"/>
      <c r="AI433" s="3017"/>
      <c r="AJ433" s="3017"/>
      <c r="AK433" s="3017"/>
      <c r="AL433" s="3017"/>
      <c r="AM433" s="3017" t="s">
        <v>1162</v>
      </c>
      <c r="AN433" s="3017"/>
      <c r="AO433" s="3017"/>
      <c r="AP433" s="3017"/>
      <c r="AQ433" s="3017" t="s">
        <v>1131</v>
      </c>
      <c r="AR433" s="3017"/>
      <c r="AS433" s="3017"/>
      <c r="AT433" s="3017"/>
    </row>
    <row r="434" spans="1:52" ht="18.75" customHeight="1" x14ac:dyDescent="0.25">
      <c r="A434" s="319" t="s">
        <v>200</v>
      </c>
      <c r="B434" s="3016"/>
      <c r="C434" s="3003"/>
      <c r="D434" s="3003"/>
      <c r="E434" s="3003"/>
      <c r="F434" s="3003"/>
      <c r="G434" s="3003"/>
      <c r="H434" s="3003"/>
      <c r="I434" s="3003"/>
      <c r="J434" s="3003"/>
      <c r="K434" s="3003"/>
      <c r="L434" s="3003"/>
      <c r="M434" s="3003"/>
      <c r="N434" s="3003"/>
      <c r="O434" s="3003"/>
      <c r="P434" s="3003"/>
      <c r="Q434" s="3003"/>
      <c r="R434" s="3003"/>
      <c r="S434" s="3003"/>
      <c r="T434" s="3003"/>
      <c r="U434" s="3003"/>
      <c r="V434" s="3003"/>
      <c r="W434" s="3003"/>
      <c r="X434" s="3003"/>
      <c r="Y434" s="3003"/>
      <c r="Z434" s="3004"/>
      <c r="AA434" s="3018" t="s">
        <v>116</v>
      </c>
      <c r="AB434" s="3018"/>
      <c r="AC434" s="3018"/>
      <c r="AD434" s="3018"/>
      <c r="AE434" s="3018"/>
      <c r="AF434" s="3018"/>
      <c r="AG434" s="3018"/>
      <c r="AH434" s="3018"/>
      <c r="AI434" s="3018" t="s">
        <v>138</v>
      </c>
      <c r="AJ434" s="3018"/>
      <c r="AK434" s="3018"/>
      <c r="AL434" s="3018"/>
      <c r="AM434" s="3018" t="s">
        <v>1163</v>
      </c>
      <c r="AN434" s="3018"/>
      <c r="AO434" s="3018"/>
      <c r="AP434" s="3018"/>
      <c r="AQ434" s="3018" t="s">
        <v>1164</v>
      </c>
      <c r="AR434" s="3018"/>
      <c r="AS434" s="3018"/>
      <c r="AT434" s="3018"/>
    </row>
    <row r="435" spans="1:52" ht="15" customHeight="1" x14ac:dyDescent="0.25">
      <c r="A435" s="353">
        <v>0</v>
      </c>
      <c r="B435" s="2938">
        <v>1</v>
      </c>
      <c r="C435" s="2938"/>
      <c r="D435" s="2938"/>
      <c r="E435" s="2938"/>
      <c r="F435" s="2938"/>
      <c r="G435" s="2938"/>
      <c r="H435" s="2938"/>
      <c r="I435" s="2938"/>
      <c r="J435" s="2938"/>
      <c r="K435" s="2938"/>
      <c r="L435" s="2938"/>
      <c r="M435" s="2938"/>
      <c r="N435" s="2938"/>
      <c r="O435" s="2938"/>
      <c r="P435" s="2938"/>
      <c r="Q435" s="2938"/>
      <c r="R435" s="2938"/>
      <c r="S435" s="2938"/>
      <c r="T435" s="2938"/>
      <c r="U435" s="2938"/>
      <c r="V435" s="2938"/>
      <c r="W435" s="2938"/>
      <c r="X435" s="2938"/>
      <c r="Y435" s="2938"/>
      <c r="Z435" s="2938"/>
      <c r="AA435" s="2938">
        <v>3</v>
      </c>
      <c r="AB435" s="2938"/>
      <c r="AC435" s="2938"/>
      <c r="AD435" s="2938"/>
      <c r="AE435" s="2938"/>
      <c r="AF435" s="2938"/>
      <c r="AG435" s="2938"/>
      <c r="AH435" s="2938"/>
      <c r="AI435" s="2938">
        <v>4</v>
      </c>
      <c r="AJ435" s="2938"/>
      <c r="AK435" s="2938"/>
      <c r="AL435" s="2938"/>
      <c r="AM435" s="2938">
        <v>5</v>
      </c>
      <c r="AN435" s="2938"/>
      <c r="AO435" s="2938"/>
      <c r="AP435" s="2938"/>
      <c r="AQ435" s="2938">
        <v>6</v>
      </c>
      <c r="AR435" s="2938"/>
      <c r="AS435" s="2938"/>
      <c r="AT435" s="2938"/>
    </row>
    <row r="436" spans="1:52" ht="19.5" customHeight="1" x14ac:dyDescent="0.25">
      <c r="A436" s="350">
        <v>1</v>
      </c>
      <c r="B436" s="3011" t="str">
        <f>IF(AA436=0,"-",Baza!B209)</f>
        <v>-</v>
      </c>
      <c r="C436" s="3011"/>
      <c r="D436" s="3011"/>
      <c r="E436" s="3011"/>
      <c r="F436" s="3011"/>
      <c r="G436" s="3011"/>
      <c r="H436" s="3011"/>
      <c r="I436" s="3011"/>
      <c r="J436" s="3011"/>
      <c r="K436" s="3011"/>
      <c r="L436" s="3011"/>
      <c r="M436" s="3011"/>
      <c r="N436" s="3011"/>
      <c r="O436" s="3011"/>
      <c r="P436" s="3011"/>
      <c r="Q436" s="3011"/>
      <c r="R436" s="3011"/>
      <c r="S436" s="3011"/>
      <c r="T436" s="3011"/>
      <c r="U436" s="3011"/>
      <c r="V436" s="3011"/>
      <c r="W436" s="3011"/>
      <c r="X436" s="3011"/>
      <c r="Y436" s="3011"/>
      <c r="Z436" s="3011"/>
      <c r="AA436" s="3012">
        <f>Baza!I209</f>
        <v>0</v>
      </c>
      <c r="AB436" s="3012"/>
      <c r="AC436" s="3012"/>
      <c r="AD436" s="3012"/>
      <c r="AE436" s="3012"/>
      <c r="AF436" s="3012"/>
      <c r="AG436" s="3012"/>
      <c r="AH436" s="3012"/>
      <c r="AI436" s="3013" t="str">
        <f>IFERROR(AA436/$AA$439,"-")</f>
        <v>-</v>
      </c>
      <c r="AJ436" s="3013"/>
      <c r="AK436" s="3013"/>
      <c r="AL436" s="3013"/>
      <c r="AM436" s="3014" t="e">
        <f>Baza!J209</f>
        <v>#DIV/0!</v>
      </c>
      <c r="AN436" s="3014"/>
      <c r="AO436" s="3014"/>
      <c r="AP436" s="3014"/>
      <c r="AQ436" s="3015">
        <f>Baza!K209</f>
        <v>0</v>
      </c>
      <c r="AR436" s="3015"/>
      <c r="AS436" s="3015"/>
      <c r="AT436" s="3015"/>
      <c r="AZ436" s="24"/>
    </row>
    <row r="437" spans="1:52" ht="19.5" customHeight="1" x14ac:dyDescent="0.25">
      <c r="A437" s="322">
        <v>2</v>
      </c>
      <c r="B437" s="2928" t="str">
        <f>IF(AA437=0,"-",Baza!B210)</f>
        <v>-</v>
      </c>
      <c r="C437" s="2928"/>
      <c r="D437" s="2928"/>
      <c r="E437" s="2928"/>
      <c r="F437" s="2928"/>
      <c r="G437" s="2928"/>
      <c r="H437" s="2928"/>
      <c r="I437" s="2928"/>
      <c r="J437" s="2928"/>
      <c r="K437" s="2928"/>
      <c r="L437" s="2928"/>
      <c r="M437" s="2928"/>
      <c r="N437" s="2928"/>
      <c r="O437" s="2928"/>
      <c r="P437" s="2928"/>
      <c r="Q437" s="2928"/>
      <c r="R437" s="2928"/>
      <c r="S437" s="2928"/>
      <c r="T437" s="2928"/>
      <c r="U437" s="2928"/>
      <c r="V437" s="2928"/>
      <c r="W437" s="2928"/>
      <c r="X437" s="2928"/>
      <c r="Y437" s="2928"/>
      <c r="Z437" s="2928"/>
      <c r="AA437" s="2929">
        <f>Baza!I210</f>
        <v>0</v>
      </c>
      <c r="AB437" s="2929"/>
      <c r="AC437" s="2929"/>
      <c r="AD437" s="2929"/>
      <c r="AE437" s="2929"/>
      <c r="AF437" s="2929"/>
      <c r="AG437" s="2929"/>
      <c r="AH437" s="2929"/>
      <c r="AI437" s="2930" t="str">
        <f>IFERROR(AA437/$AA$439,"-")</f>
        <v>-</v>
      </c>
      <c r="AJ437" s="2930"/>
      <c r="AK437" s="2930"/>
      <c r="AL437" s="2930"/>
      <c r="AM437" s="2931" t="e">
        <f>Baza!J210</f>
        <v>#DIV/0!</v>
      </c>
      <c r="AN437" s="2931"/>
      <c r="AO437" s="2931"/>
      <c r="AP437" s="2931"/>
      <c r="AQ437" s="2932">
        <f>Baza!K210</f>
        <v>0</v>
      </c>
      <c r="AR437" s="2932"/>
      <c r="AS437" s="2932"/>
      <c r="AT437" s="2932"/>
      <c r="AZ437" s="24"/>
    </row>
    <row r="438" spans="1:52" ht="19.5" customHeight="1" x14ac:dyDescent="0.25">
      <c r="A438" s="323">
        <v>3</v>
      </c>
      <c r="B438" s="2933" t="str">
        <f>IF(AA438=0,"-",Baza!B211)</f>
        <v>-</v>
      </c>
      <c r="C438" s="2933"/>
      <c r="D438" s="2933"/>
      <c r="E438" s="2933"/>
      <c r="F438" s="2933"/>
      <c r="G438" s="2933"/>
      <c r="H438" s="2933"/>
      <c r="I438" s="2933"/>
      <c r="J438" s="2933"/>
      <c r="K438" s="2933"/>
      <c r="L438" s="2933"/>
      <c r="M438" s="2933"/>
      <c r="N438" s="2933"/>
      <c r="O438" s="2933"/>
      <c r="P438" s="2933"/>
      <c r="Q438" s="2933"/>
      <c r="R438" s="2933"/>
      <c r="S438" s="2933"/>
      <c r="T438" s="2933"/>
      <c r="U438" s="2933"/>
      <c r="V438" s="2933"/>
      <c r="W438" s="2933"/>
      <c r="X438" s="2933"/>
      <c r="Y438" s="2933"/>
      <c r="Z438" s="2933"/>
      <c r="AA438" s="2934">
        <f>Baza!I211</f>
        <v>0</v>
      </c>
      <c r="AB438" s="2934"/>
      <c r="AC438" s="2934"/>
      <c r="AD438" s="2934"/>
      <c r="AE438" s="2934"/>
      <c r="AF438" s="2934"/>
      <c r="AG438" s="2934"/>
      <c r="AH438" s="2934"/>
      <c r="AI438" s="2935" t="str">
        <f>IFERROR(AA438/$AA$439,"-")</f>
        <v>-</v>
      </c>
      <c r="AJ438" s="2935"/>
      <c r="AK438" s="2935"/>
      <c r="AL438" s="2935"/>
      <c r="AM438" s="2936" t="e">
        <f>Baza!J211</f>
        <v>#DIV/0!</v>
      </c>
      <c r="AN438" s="2936"/>
      <c r="AO438" s="2936"/>
      <c r="AP438" s="2936"/>
      <c r="AQ438" s="2937">
        <f>Baza!K211</f>
        <v>0</v>
      </c>
      <c r="AR438" s="2937"/>
      <c r="AS438" s="2937"/>
      <c r="AT438" s="2937"/>
      <c r="AZ438" s="24"/>
    </row>
    <row r="439" spans="1:52" ht="19.5" customHeight="1" x14ac:dyDescent="0.25">
      <c r="A439" s="351">
        <v>4</v>
      </c>
      <c r="B439" s="2923" t="s">
        <v>1165</v>
      </c>
      <c r="C439" s="2923"/>
      <c r="D439" s="2923"/>
      <c r="E439" s="2923"/>
      <c r="F439" s="2923"/>
      <c r="G439" s="2923"/>
      <c r="H439" s="2923"/>
      <c r="I439" s="2923"/>
      <c r="J439" s="2923"/>
      <c r="K439" s="2923"/>
      <c r="L439" s="2923"/>
      <c r="M439" s="2923"/>
      <c r="N439" s="2923"/>
      <c r="O439" s="2923"/>
      <c r="P439" s="2923"/>
      <c r="Q439" s="2923"/>
      <c r="R439" s="2923"/>
      <c r="S439" s="2923"/>
      <c r="T439" s="2923"/>
      <c r="U439" s="2923"/>
      <c r="V439" s="2923"/>
      <c r="W439" s="2923"/>
      <c r="X439" s="2923"/>
      <c r="Y439" s="2923"/>
      <c r="Z439" s="2923"/>
      <c r="AA439" s="2924">
        <f>AA453</f>
        <v>0</v>
      </c>
      <c r="AB439" s="2924"/>
      <c r="AC439" s="2924"/>
      <c r="AD439" s="2924"/>
      <c r="AE439" s="2924"/>
      <c r="AF439" s="2924"/>
      <c r="AG439" s="2924"/>
      <c r="AH439" s="2924"/>
      <c r="AI439" s="2925" t="str">
        <f>IFERROR(AA439/$AA$439,"-")</f>
        <v>-</v>
      </c>
      <c r="AJ439" s="2925"/>
      <c r="AK439" s="2925"/>
      <c r="AL439" s="2925"/>
      <c r="AM439" s="2926" t="e">
        <f>Baza!J212</f>
        <v>#DIV/0!</v>
      </c>
      <c r="AN439" s="2926"/>
      <c r="AO439" s="2926"/>
      <c r="AP439" s="2926"/>
      <c r="AQ439" s="2927">
        <f>Baza!K212</f>
        <v>0</v>
      </c>
      <c r="AR439" s="2927"/>
      <c r="AS439" s="2927"/>
      <c r="AT439" s="2927"/>
      <c r="AZ439" s="24"/>
    </row>
    <row r="443" spans="1:52" ht="15.75" x14ac:dyDescent="0.25">
      <c r="A443" s="53" t="str">
        <f ca="1">"Pregled prosječno korištenih tekućih sredstava u obračunskom periodu "&amp;PoslGod&amp;". godine. (po veličini)"</f>
        <v>Pregled prosječno korištenih tekućih sredstava u obračunskom periodu 2018. godine. (po veličini)</v>
      </c>
      <c r="B443" s="337"/>
      <c r="C443" s="338"/>
      <c r="D443" s="31"/>
      <c r="E443" s="338"/>
      <c r="F443" s="338"/>
      <c r="G443" s="338"/>
      <c r="H443" s="338"/>
      <c r="I443" s="338"/>
      <c r="J443" s="338"/>
      <c r="K443" s="338"/>
      <c r="L443" s="338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</row>
    <row r="444" spans="1:52" ht="18.75" customHeight="1" x14ac:dyDescent="0.25">
      <c r="A444" s="339" t="s">
        <v>110</v>
      </c>
      <c r="B444" s="3031" t="s">
        <v>1160</v>
      </c>
      <c r="C444" s="3032"/>
      <c r="D444" s="3032"/>
      <c r="E444" s="3032"/>
      <c r="F444" s="3032"/>
      <c r="G444" s="3032"/>
      <c r="H444" s="3032"/>
      <c r="I444" s="3032"/>
      <c r="J444" s="3032"/>
      <c r="K444" s="3032"/>
      <c r="L444" s="3032"/>
      <c r="M444" s="3032"/>
      <c r="N444" s="3032"/>
      <c r="O444" s="3032"/>
      <c r="P444" s="3032"/>
      <c r="Q444" s="3032"/>
      <c r="R444" s="3032"/>
      <c r="S444" s="3032"/>
      <c r="T444" s="3032"/>
      <c r="U444" s="3032"/>
      <c r="V444" s="3032"/>
      <c r="W444" s="3032"/>
      <c r="X444" s="3032"/>
      <c r="Y444" s="3032"/>
      <c r="Z444" s="3033"/>
      <c r="AA444" s="3034" t="s">
        <v>1161</v>
      </c>
      <c r="AB444" s="3034"/>
      <c r="AC444" s="3034"/>
      <c r="AD444" s="3034"/>
      <c r="AE444" s="3034"/>
      <c r="AF444" s="3034"/>
      <c r="AG444" s="3034"/>
      <c r="AH444" s="3034"/>
      <c r="AI444" s="3034"/>
      <c r="AJ444" s="3034"/>
      <c r="AK444" s="3034"/>
      <c r="AL444" s="3034"/>
      <c r="AM444" s="3034" t="s">
        <v>1162</v>
      </c>
      <c r="AN444" s="3034"/>
      <c r="AO444" s="3034"/>
      <c r="AP444" s="3034"/>
      <c r="AQ444" s="3034" t="s">
        <v>1131</v>
      </c>
      <c r="AR444" s="3034"/>
      <c r="AS444" s="3034"/>
      <c r="AT444" s="3034"/>
    </row>
    <row r="445" spans="1:52" ht="18.75" customHeight="1" x14ac:dyDescent="0.25">
      <c r="A445" s="319" t="s">
        <v>200</v>
      </c>
      <c r="B445" s="3016"/>
      <c r="C445" s="3003"/>
      <c r="D445" s="3003"/>
      <c r="E445" s="3003"/>
      <c r="F445" s="3003"/>
      <c r="G445" s="3003"/>
      <c r="H445" s="3003"/>
      <c r="I445" s="3003"/>
      <c r="J445" s="3003"/>
      <c r="K445" s="3003"/>
      <c r="L445" s="3003"/>
      <c r="M445" s="3003"/>
      <c r="N445" s="3003"/>
      <c r="O445" s="3003"/>
      <c r="P445" s="3003"/>
      <c r="Q445" s="3003"/>
      <c r="R445" s="3003"/>
      <c r="S445" s="3003"/>
      <c r="T445" s="3003"/>
      <c r="U445" s="3003"/>
      <c r="V445" s="3003"/>
      <c r="W445" s="3003"/>
      <c r="X445" s="3003"/>
      <c r="Y445" s="3003"/>
      <c r="Z445" s="3004"/>
      <c r="AA445" s="3018" t="s">
        <v>116</v>
      </c>
      <c r="AB445" s="3018"/>
      <c r="AC445" s="3018"/>
      <c r="AD445" s="3018"/>
      <c r="AE445" s="3018"/>
      <c r="AF445" s="3018"/>
      <c r="AG445" s="3018"/>
      <c r="AH445" s="3018"/>
      <c r="AI445" s="3018" t="s">
        <v>138</v>
      </c>
      <c r="AJ445" s="3018"/>
      <c r="AK445" s="3018"/>
      <c r="AL445" s="3018"/>
      <c r="AM445" s="3018" t="s">
        <v>1163</v>
      </c>
      <c r="AN445" s="3018"/>
      <c r="AO445" s="3018"/>
      <c r="AP445" s="3018"/>
      <c r="AQ445" s="3018" t="s">
        <v>1164</v>
      </c>
      <c r="AR445" s="3018"/>
      <c r="AS445" s="3018"/>
      <c r="AT445" s="3018"/>
    </row>
    <row r="446" spans="1:52" ht="15" customHeight="1" x14ac:dyDescent="0.25">
      <c r="A446" s="345">
        <v>0</v>
      </c>
      <c r="B446" s="3027">
        <v>1</v>
      </c>
      <c r="C446" s="3027"/>
      <c r="D446" s="3027"/>
      <c r="E446" s="3027"/>
      <c r="F446" s="3027"/>
      <c r="G446" s="3027"/>
      <c r="H446" s="3027"/>
      <c r="I446" s="3027"/>
      <c r="J446" s="3027"/>
      <c r="K446" s="3027"/>
      <c r="L446" s="3027"/>
      <c r="M446" s="3027"/>
      <c r="N446" s="3027"/>
      <c r="O446" s="3027"/>
      <c r="P446" s="3027"/>
      <c r="Q446" s="3027"/>
      <c r="R446" s="3027"/>
      <c r="S446" s="3027"/>
      <c r="T446" s="3027"/>
      <c r="U446" s="3027"/>
      <c r="V446" s="3027"/>
      <c r="W446" s="3027"/>
      <c r="X446" s="3027"/>
      <c r="Y446" s="3027"/>
      <c r="Z446" s="3027"/>
      <c r="AA446" s="3027">
        <v>3</v>
      </c>
      <c r="AB446" s="3027"/>
      <c r="AC446" s="3027"/>
      <c r="AD446" s="3027"/>
      <c r="AE446" s="3027"/>
      <c r="AF446" s="3027"/>
      <c r="AG446" s="3027"/>
      <c r="AH446" s="3027"/>
      <c r="AI446" s="3027">
        <v>4</v>
      </c>
      <c r="AJ446" s="3027"/>
      <c r="AK446" s="3027"/>
      <c r="AL446" s="3027"/>
      <c r="AM446" s="3027">
        <v>5</v>
      </c>
      <c r="AN446" s="3027"/>
      <c r="AO446" s="3027"/>
      <c r="AP446" s="3027"/>
      <c r="AQ446" s="3027">
        <v>6</v>
      </c>
      <c r="AR446" s="3027"/>
      <c r="AS446" s="3027"/>
      <c r="AT446" s="3027"/>
    </row>
    <row r="447" spans="1:52" ht="16.5" customHeight="1" x14ac:dyDescent="0.25">
      <c r="A447" s="350">
        <v>1</v>
      </c>
      <c r="B447" s="3011" t="str">
        <f>IF(AA447=0,"-",Baza!B131)</f>
        <v>-</v>
      </c>
      <c r="C447" s="3011"/>
      <c r="D447" s="3011"/>
      <c r="E447" s="3011"/>
      <c r="F447" s="3011"/>
      <c r="G447" s="3011"/>
      <c r="H447" s="3011"/>
      <c r="I447" s="3011"/>
      <c r="J447" s="3011"/>
      <c r="K447" s="3011"/>
      <c r="L447" s="3011"/>
      <c r="M447" s="3011"/>
      <c r="N447" s="3011"/>
      <c r="O447" s="3011"/>
      <c r="P447" s="3011"/>
      <c r="Q447" s="3011"/>
      <c r="R447" s="3011"/>
      <c r="S447" s="3011"/>
      <c r="T447" s="3011"/>
      <c r="U447" s="3011"/>
      <c r="V447" s="3011"/>
      <c r="W447" s="3011"/>
      <c r="X447" s="3011"/>
      <c r="Y447" s="3011"/>
      <c r="Z447" s="3011"/>
      <c r="AA447" s="3012">
        <f>Baza!I131</f>
        <v>0</v>
      </c>
      <c r="AB447" s="3012"/>
      <c r="AC447" s="3012"/>
      <c r="AD447" s="3012"/>
      <c r="AE447" s="3012"/>
      <c r="AF447" s="3012"/>
      <c r="AG447" s="3012"/>
      <c r="AH447" s="3012"/>
      <c r="AI447" s="3028" t="str">
        <f t="shared" ref="AI447:AI453" si="15">IFERROR(AA447/$AA$453,"-")</f>
        <v>-</v>
      </c>
      <c r="AJ447" s="3028"/>
      <c r="AK447" s="3028"/>
      <c r="AL447" s="3028"/>
      <c r="AM447" s="3029" t="e">
        <f>Baza!J131</f>
        <v>#DIV/0!</v>
      </c>
      <c r="AN447" s="3029"/>
      <c r="AO447" s="3029"/>
      <c r="AP447" s="3029"/>
      <c r="AQ447" s="3030">
        <f>Baza!K131</f>
        <v>0</v>
      </c>
      <c r="AR447" s="3030"/>
      <c r="AS447" s="3030"/>
      <c r="AT447" s="3030"/>
      <c r="AZ447" s="24"/>
    </row>
    <row r="448" spans="1:52" ht="16.5" customHeight="1" x14ac:dyDescent="0.25">
      <c r="A448" s="322">
        <v>2</v>
      </c>
      <c r="B448" s="2928" t="str">
        <f>IF(AA448=0,"-",Baza!B132)</f>
        <v>-</v>
      </c>
      <c r="C448" s="2928"/>
      <c r="D448" s="2928"/>
      <c r="E448" s="2928"/>
      <c r="F448" s="2928"/>
      <c r="G448" s="2928"/>
      <c r="H448" s="2928"/>
      <c r="I448" s="2928"/>
      <c r="J448" s="2928"/>
      <c r="K448" s="2928"/>
      <c r="L448" s="2928"/>
      <c r="M448" s="2928"/>
      <c r="N448" s="2928"/>
      <c r="O448" s="2928"/>
      <c r="P448" s="2928"/>
      <c r="Q448" s="2928"/>
      <c r="R448" s="2928"/>
      <c r="S448" s="2928"/>
      <c r="T448" s="2928"/>
      <c r="U448" s="2928"/>
      <c r="V448" s="2928"/>
      <c r="W448" s="2928"/>
      <c r="X448" s="2928"/>
      <c r="Y448" s="2928"/>
      <c r="Z448" s="2928"/>
      <c r="AA448" s="2929">
        <f>Baza!I132</f>
        <v>0</v>
      </c>
      <c r="AB448" s="2929"/>
      <c r="AC448" s="2929"/>
      <c r="AD448" s="2929"/>
      <c r="AE448" s="2929"/>
      <c r="AF448" s="2929"/>
      <c r="AG448" s="2929"/>
      <c r="AH448" s="2929"/>
      <c r="AI448" s="2957" t="str">
        <f t="shared" si="15"/>
        <v>-</v>
      </c>
      <c r="AJ448" s="2957"/>
      <c r="AK448" s="2957"/>
      <c r="AL448" s="2957"/>
      <c r="AM448" s="3025" t="e">
        <f>Baza!J132</f>
        <v>#DIV/0!</v>
      </c>
      <c r="AN448" s="3025"/>
      <c r="AO448" s="3025"/>
      <c r="AP448" s="3025"/>
      <c r="AQ448" s="3026">
        <f>Baza!K132</f>
        <v>0</v>
      </c>
      <c r="AR448" s="3026"/>
      <c r="AS448" s="3026"/>
      <c r="AT448" s="3026"/>
      <c r="AZ448" s="24"/>
    </row>
    <row r="449" spans="1:52" ht="16.5" customHeight="1" x14ac:dyDescent="0.25">
      <c r="A449" s="322">
        <v>3</v>
      </c>
      <c r="B449" s="2928" t="str">
        <f>IF(AA449=0,"-",Baza!B133)</f>
        <v>-</v>
      </c>
      <c r="C449" s="2928"/>
      <c r="D449" s="2928"/>
      <c r="E449" s="2928"/>
      <c r="F449" s="2928"/>
      <c r="G449" s="2928"/>
      <c r="H449" s="2928"/>
      <c r="I449" s="2928"/>
      <c r="J449" s="2928"/>
      <c r="K449" s="2928"/>
      <c r="L449" s="2928"/>
      <c r="M449" s="2928"/>
      <c r="N449" s="2928"/>
      <c r="O449" s="2928"/>
      <c r="P449" s="2928"/>
      <c r="Q449" s="2928"/>
      <c r="R449" s="2928"/>
      <c r="S449" s="2928"/>
      <c r="T449" s="2928"/>
      <c r="U449" s="2928"/>
      <c r="V449" s="2928"/>
      <c r="W449" s="2928"/>
      <c r="X449" s="2928"/>
      <c r="Y449" s="2928"/>
      <c r="Z449" s="2928"/>
      <c r="AA449" s="2929">
        <f>Baza!I133</f>
        <v>0</v>
      </c>
      <c r="AB449" s="2929"/>
      <c r="AC449" s="2929"/>
      <c r="AD449" s="2929"/>
      <c r="AE449" s="2929"/>
      <c r="AF449" s="2929"/>
      <c r="AG449" s="2929"/>
      <c r="AH449" s="2929"/>
      <c r="AI449" s="2957" t="str">
        <f t="shared" si="15"/>
        <v>-</v>
      </c>
      <c r="AJ449" s="2957"/>
      <c r="AK449" s="2957"/>
      <c r="AL449" s="2957"/>
      <c r="AM449" s="3025" t="e">
        <f>Baza!J133</f>
        <v>#DIV/0!</v>
      </c>
      <c r="AN449" s="3025"/>
      <c r="AO449" s="3025"/>
      <c r="AP449" s="3025"/>
      <c r="AQ449" s="3026">
        <f>Baza!K133</f>
        <v>0</v>
      </c>
      <c r="AR449" s="3026"/>
      <c r="AS449" s="3026"/>
      <c r="AT449" s="3026"/>
      <c r="AZ449" s="24"/>
    </row>
    <row r="450" spans="1:52" ht="16.5" customHeight="1" x14ac:dyDescent="0.25">
      <c r="A450" s="322">
        <v>4</v>
      </c>
      <c r="B450" s="2928" t="str">
        <f>IF(AA450=0,"-",Baza!B134)</f>
        <v>-</v>
      </c>
      <c r="C450" s="2928"/>
      <c r="D450" s="2928"/>
      <c r="E450" s="2928"/>
      <c r="F450" s="2928"/>
      <c r="G450" s="2928"/>
      <c r="H450" s="2928"/>
      <c r="I450" s="2928"/>
      <c r="J450" s="2928"/>
      <c r="K450" s="2928"/>
      <c r="L450" s="2928"/>
      <c r="M450" s="2928"/>
      <c r="N450" s="2928"/>
      <c r="O450" s="2928"/>
      <c r="P450" s="2928"/>
      <c r="Q450" s="2928"/>
      <c r="R450" s="2928"/>
      <c r="S450" s="2928"/>
      <c r="T450" s="2928"/>
      <c r="U450" s="2928"/>
      <c r="V450" s="2928"/>
      <c r="W450" s="2928"/>
      <c r="X450" s="2928"/>
      <c r="Y450" s="2928"/>
      <c r="Z450" s="2928"/>
      <c r="AA450" s="2929">
        <f>Baza!I134</f>
        <v>0</v>
      </c>
      <c r="AB450" s="2929"/>
      <c r="AC450" s="2929"/>
      <c r="AD450" s="2929"/>
      <c r="AE450" s="2929"/>
      <c r="AF450" s="2929"/>
      <c r="AG450" s="2929"/>
      <c r="AH450" s="2929"/>
      <c r="AI450" s="2957" t="str">
        <f t="shared" si="15"/>
        <v>-</v>
      </c>
      <c r="AJ450" s="2957"/>
      <c r="AK450" s="2957"/>
      <c r="AL450" s="2957"/>
      <c r="AM450" s="3025" t="e">
        <f>Baza!J134</f>
        <v>#DIV/0!</v>
      </c>
      <c r="AN450" s="3025"/>
      <c r="AO450" s="3025"/>
      <c r="AP450" s="3025"/>
      <c r="AQ450" s="3026">
        <f>Baza!K134</f>
        <v>0</v>
      </c>
      <c r="AR450" s="3026"/>
      <c r="AS450" s="3026"/>
      <c r="AT450" s="3026"/>
      <c r="AZ450" s="24"/>
    </row>
    <row r="451" spans="1:52" ht="16.5" customHeight="1" x14ac:dyDescent="0.25">
      <c r="A451" s="322">
        <v>5</v>
      </c>
      <c r="B451" s="2928" t="str">
        <f>IF(AA451=0,"-",Baza!B135)</f>
        <v>-</v>
      </c>
      <c r="C451" s="2928"/>
      <c r="D451" s="2928"/>
      <c r="E451" s="2928"/>
      <c r="F451" s="2928"/>
      <c r="G451" s="2928"/>
      <c r="H451" s="2928"/>
      <c r="I451" s="2928"/>
      <c r="J451" s="2928"/>
      <c r="K451" s="2928"/>
      <c r="L451" s="2928"/>
      <c r="M451" s="2928"/>
      <c r="N451" s="2928"/>
      <c r="O451" s="2928"/>
      <c r="P451" s="2928"/>
      <c r="Q451" s="2928"/>
      <c r="R451" s="2928"/>
      <c r="S451" s="2928"/>
      <c r="T451" s="2928"/>
      <c r="U451" s="2928"/>
      <c r="V451" s="2928"/>
      <c r="W451" s="2928"/>
      <c r="X451" s="2928"/>
      <c r="Y451" s="2928"/>
      <c r="Z451" s="2928"/>
      <c r="AA451" s="2929">
        <f>Baza!I135</f>
        <v>0</v>
      </c>
      <c r="AB451" s="2929"/>
      <c r="AC451" s="2929"/>
      <c r="AD451" s="2929"/>
      <c r="AE451" s="2929"/>
      <c r="AF451" s="2929"/>
      <c r="AG451" s="2929"/>
      <c r="AH451" s="2929"/>
      <c r="AI451" s="2957" t="str">
        <f t="shared" si="15"/>
        <v>-</v>
      </c>
      <c r="AJ451" s="2957"/>
      <c r="AK451" s="2957"/>
      <c r="AL451" s="2957"/>
      <c r="AM451" s="3025" t="e">
        <f>Baza!J135</f>
        <v>#DIV/0!</v>
      </c>
      <c r="AN451" s="3025"/>
      <c r="AO451" s="3025"/>
      <c r="AP451" s="3025"/>
      <c r="AQ451" s="3026">
        <f>Baza!K135</f>
        <v>0</v>
      </c>
      <c r="AR451" s="3026"/>
      <c r="AS451" s="3026"/>
      <c r="AT451" s="3026"/>
      <c r="AZ451" s="24"/>
    </row>
    <row r="452" spans="1:52" ht="16.5" customHeight="1" x14ac:dyDescent="0.25">
      <c r="A452" s="323">
        <v>6</v>
      </c>
      <c r="B452" s="2933" t="s">
        <v>1135</v>
      </c>
      <c r="C452" s="2933"/>
      <c r="D452" s="2933"/>
      <c r="E452" s="2933"/>
      <c r="F452" s="2933"/>
      <c r="G452" s="2933"/>
      <c r="H452" s="2933"/>
      <c r="I452" s="2933"/>
      <c r="J452" s="2933"/>
      <c r="K452" s="2933"/>
      <c r="L452" s="2933"/>
      <c r="M452" s="2933"/>
      <c r="N452" s="2933"/>
      <c r="O452" s="2933"/>
      <c r="P452" s="2933"/>
      <c r="Q452" s="2933"/>
      <c r="R452" s="2933"/>
      <c r="S452" s="2933"/>
      <c r="T452" s="2933"/>
      <c r="U452" s="2933"/>
      <c r="V452" s="2933"/>
      <c r="W452" s="2933"/>
      <c r="X452" s="2933"/>
      <c r="Y452" s="2933"/>
      <c r="Z452" s="2933"/>
      <c r="AA452" s="2934">
        <f>Baza!I136</f>
        <v>0</v>
      </c>
      <c r="AB452" s="2934"/>
      <c r="AC452" s="2934"/>
      <c r="AD452" s="2934"/>
      <c r="AE452" s="2934"/>
      <c r="AF452" s="2934"/>
      <c r="AG452" s="2934"/>
      <c r="AH452" s="2934"/>
      <c r="AI452" s="3019" t="str">
        <f t="shared" si="15"/>
        <v>-</v>
      </c>
      <c r="AJ452" s="3019"/>
      <c r="AK452" s="3019"/>
      <c r="AL452" s="3019"/>
      <c r="AM452" s="3020" t="e">
        <f>Baza!J136</f>
        <v>#DIV/0!</v>
      </c>
      <c r="AN452" s="3020"/>
      <c r="AO452" s="3020"/>
      <c r="AP452" s="3020"/>
      <c r="AQ452" s="3021">
        <f>Baza!K136</f>
        <v>0</v>
      </c>
      <c r="AR452" s="3021"/>
      <c r="AS452" s="3021"/>
      <c r="AT452" s="3021"/>
      <c r="AZ452" s="24"/>
    </row>
    <row r="453" spans="1:52" ht="16.5" customHeight="1" x14ac:dyDescent="0.25">
      <c r="A453" s="351">
        <v>7</v>
      </c>
      <c r="B453" s="2923" t="s">
        <v>1165</v>
      </c>
      <c r="C453" s="2923"/>
      <c r="D453" s="2923"/>
      <c r="E453" s="2923"/>
      <c r="F453" s="2923"/>
      <c r="G453" s="2923"/>
      <c r="H453" s="2923"/>
      <c r="I453" s="2923"/>
      <c r="J453" s="2923"/>
      <c r="K453" s="2923"/>
      <c r="L453" s="2923"/>
      <c r="M453" s="2923"/>
      <c r="N453" s="2923"/>
      <c r="O453" s="2923"/>
      <c r="P453" s="2923"/>
      <c r="Q453" s="2923"/>
      <c r="R453" s="2923"/>
      <c r="S453" s="2923"/>
      <c r="T453" s="2923"/>
      <c r="U453" s="2923"/>
      <c r="V453" s="2923"/>
      <c r="W453" s="2923"/>
      <c r="X453" s="2923"/>
      <c r="Y453" s="2923"/>
      <c r="Z453" s="2923"/>
      <c r="AA453" s="2924">
        <f>Baza!I137</f>
        <v>0</v>
      </c>
      <c r="AB453" s="2924"/>
      <c r="AC453" s="2924"/>
      <c r="AD453" s="2924"/>
      <c r="AE453" s="2924"/>
      <c r="AF453" s="2924"/>
      <c r="AG453" s="2924"/>
      <c r="AH453" s="2924"/>
      <c r="AI453" s="3022" t="str">
        <f t="shared" si="15"/>
        <v>-</v>
      </c>
      <c r="AJ453" s="3022"/>
      <c r="AK453" s="3022"/>
      <c r="AL453" s="3022"/>
      <c r="AM453" s="3023" t="e">
        <f>Baza!J137</f>
        <v>#DIV/0!</v>
      </c>
      <c r="AN453" s="3023"/>
      <c r="AO453" s="3023"/>
      <c r="AP453" s="3023"/>
      <c r="AQ453" s="3024">
        <f>Baza!K137</f>
        <v>0</v>
      </c>
      <c r="AR453" s="3024"/>
      <c r="AS453" s="3024"/>
      <c r="AT453" s="3024"/>
      <c r="AZ453" s="24"/>
    </row>
    <row r="454" spans="1:52" x14ac:dyDescent="0.2"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</row>
    <row r="455" spans="1:52" x14ac:dyDescent="0.2"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</row>
    <row r="456" spans="1:52" x14ac:dyDescent="0.2"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</row>
    <row r="457" spans="1:52" x14ac:dyDescent="0.2"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</row>
    <row r="458" spans="1:52" x14ac:dyDescent="0.2"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</row>
    <row r="459" spans="1:52" x14ac:dyDescent="0.2"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</row>
    <row r="460" spans="1:52" x14ac:dyDescent="0.2"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</row>
    <row r="461" spans="1:52" x14ac:dyDescent="0.2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AB461" s="23" t="s">
        <v>107</v>
      </c>
      <c r="AC461" t="s">
        <v>1192</v>
      </c>
    </row>
    <row r="462" spans="1:52" x14ac:dyDescent="0.2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AB462" t="str">
        <f t="shared" ref="AB462:AB467" si="16">B447</f>
        <v>-</v>
      </c>
      <c r="AC462" s="385">
        <f t="shared" ref="AC462:AC467" si="17">AA447</f>
        <v>0</v>
      </c>
    </row>
    <row r="463" spans="1:52" x14ac:dyDescent="0.2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AB463" t="str">
        <f t="shared" si="16"/>
        <v>-</v>
      </c>
      <c r="AC463" s="385">
        <f t="shared" si="17"/>
        <v>0</v>
      </c>
    </row>
    <row r="464" spans="1:52" x14ac:dyDescent="0.2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AB464" t="str">
        <f t="shared" si="16"/>
        <v>-</v>
      </c>
      <c r="AC464" s="385">
        <f t="shared" si="17"/>
        <v>0</v>
      </c>
    </row>
    <row r="465" spans="1:46" x14ac:dyDescent="0.2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AB465" t="str">
        <f t="shared" si="16"/>
        <v>-</v>
      </c>
      <c r="AC465" s="385">
        <f t="shared" si="17"/>
        <v>0</v>
      </c>
    </row>
    <row r="466" spans="1:46" x14ac:dyDescent="0.2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AB466" t="str">
        <f t="shared" si="16"/>
        <v>-</v>
      </c>
      <c r="AC466" s="385">
        <f t="shared" si="17"/>
        <v>0</v>
      </c>
    </row>
    <row r="467" spans="1:46" x14ac:dyDescent="0.2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AB467" t="str">
        <f t="shared" si="16"/>
        <v>Ostala tekuća (obrtna) sredstva</v>
      </c>
      <c r="AC467" s="385">
        <f t="shared" si="17"/>
        <v>0</v>
      </c>
    </row>
    <row r="468" spans="1:46" x14ac:dyDescent="0.2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</row>
    <row r="469" spans="1:46" x14ac:dyDescent="0.2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</row>
    <row r="470" spans="1:46" x14ac:dyDescent="0.2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</row>
    <row r="471" spans="1:46" x14ac:dyDescent="0.2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</row>
    <row r="472" spans="1:46" x14ac:dyDescent="0.2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</row>
    <row r="473" spans="1:46" s="268" customFormat="1" ht="15.75" x14ac:dyDescent="0.25">
      <c r="A473" s="325"/>
      <c r="B473" s="325" t="s">
        <v>1191</v>
      </c>
      <c r="D473" s="53"/>
      <c r="E473" s="53"/>
      <c r="F473" s="53"/>
      <c r="G473" s="53"/>
      <c r="H473" s="53"/>
      <c r="I473" s="383"/>
      <c r="J473" s="383"/>
      <c r="K473" s="383"/>
      <c r="L473" s="383"/>
    </row>
    <row r="474" spans="1:46" s="268" customFormat="1" ht="22.5" customHeight="1" x14ac:dyDescent="0.2">
      <c r="A474" s="2894" t="e">
        <f>IF(Baza!C222=0,"-Na dan "&amp;Baza!C13&amp;PoslGod&amp;". godine, nije bilo kapitala.","Kapital društva (vlastita sredstva) na dan "&amp;Baza!C13&amp;PoslGod&amp;". godine,  iznosi: "&amp;TEXT(Baza!C222,"#.## [$KM-141A]")&amp;", što je u odnosu na stanje početkom godine, "&amp;Baza!H222&amp;" za "&amp;TEXT(Baza!F222,"#.## [$KM-141A]")&amp;" ili "&amp;ROUND(Baza!G222*100,1)&amp;" %. ")</f>
        <v>#REF!</v>
      </c>
      <c r="B474" s="2894"/>
      <c r="C474" s="2894"/>
      <c r="D474" s="2894"/>
      <c r="E474" s="2894"/>
      <c r="F474" s="2894"/>
      <c r="G474" s="2894"/>
      <c r="H474" s="2894"/>
      <c r="I474" s="2894"/>
      <c r="J474" s="2894"/>
      <c r="K474" s="2894"/>
      <c r="L474" s="2894"/>
      <c r="M474" s="2894"/>
      <c r="N474" s="2894"/>
      <c r="O474" s="2894"/>
      <c r="P474" s="2894"/>
      <c r="Q474" s="2894"/>
      <c r="R474" s="2894"/>
      <c r="S474" s="2894"/>
      <c r="T474" s="2894"/>
      <c r="U474" s="2894"/>
      <c r="V474" s="2894"/>
      <c r="W474" s="2894"/>
      <c r="X474" s="2894"/>
      <c r="Y474" s="2894"/>
      <c r="Z474" s="2894"/>
      <c r="AA474" s="2894"/>
      <c r="AB474" s="2894"/>
      <c r="AC474" s="2894"/>
      <c r="AD474" s="2894"/>
      <c r="AE474" s="2894"/>
      <c r="AF474" s="2894"/>
      <c r="AG474" s="2894"/>
      <c r="AH474" s="2894"/>
      <c r="AI474" s="2894"/>
      <c r="AJ474" s="2894"/>
      <c r="AK474" s="2894"/>
      <c r="AL474" s="2894"/>
      <c r="AM474" s="2894"/>
      <c r="AN474" s="2894"/>
      <c r="AO474" s="2894"/>
      <c r="AP474" s="2894"/>
      <c r="AQ474" s="2894"/>
      <c r="AR474" s="2894"/>
      <c r="AS474" s="2894"/>
      <c r="AT474" s="2894"/>
    </row>
    <row r="475" spans="1:46" s="268" customFormat="1" ht="15" x14ac:dyDescent="0.2">
      <c r="A475" s="2894"/>
      <c r="B475" s="2894"/>
      <c r="C475" s="2894"/>
      <c r="D475" s="2894"/>
      <c r="E475" s="2894"/>
      <c r="F475" s="2894"/>
      <c r="G475" s="2894"/>
      <c r="H475" s="2894"/>
      <c r="I475" s="2894"/>
      <c r="J475" s="2894"/>
      <c r="K475" s="2894"/>
      <c r="L475" s="2894"/>
      <c r="M475" s="2894"/>
      <c r="N475" s="2894"/>
      <c r="O475" s="2894"/>
      <c r="P475" s="2894"/>
      <c r="Q475" s="2894"/>
      <c r="R475" s="2894"/>
      <c r="S475" s="2894"/>
      <c r="T475" s="2894"/>
      <c r="U475" s="2894"/>
      <c r="V475" s="2894"/>
      <c r="W475" s="2894"/>
      <c r="X475" s="2894"/>
      <c r="Y475" s="2894"/>
      <c r="Z475" s="2894"/>
      <c r="AA475" s="2894"/>
      <c r="AB475" s="2894"/>
      <c r="AC475" s="2894"/>
      <c r="AD475" s="2894"/>
      <c r="AE475" s="2894"/>
      <c r="AF475" s="2894"/>
      <c r="AG475" s="2894"/>
      <c r="AH475" s="2894"/>
      <c r="AI475" s="2894"/>
      <c r="AJ475" s="2894"/>
      <c r="AK475" s="2894"/>
      <c r="AL475" s="2894"/>
      <c r="AM475" s="2894"/>
      <c r="AN475" s="2894"/>
      <c r="AO475" s="2894"/>
      <c r="AP475" s="2894"/>
      <c r="AQ475" s="2894"/>
      <c r="AR475" s="2894"/>
      <c r="AS475" s="2894"/>
      <c r="AT475" s="2894"/>
    </row>
    <row r="476" spans="1:46" s="268" customFormat="1" ht="15" x14ac:dyDescent="0.2">
      <c r="A476" s="2894" t="e">
        <f>IF(Baza!C222=0,"-","Na dan "&amp;Baza!C13&amp;PoslGod&amp;". godine, društvo je kapitalom (vlastitim sredstvima) finansiralo "&amp;ROUND(AQ516*100,1)&amp;"% raspoložive aktive. ")</f>
        <v>#REF!</v>
      </c>
      <c r="B476" s="2894"/>
      <c r="C476" s="2894"/>
      <c r="D476" s="2894"/>
      <c r="E476" s="2894"/>
      <c r="F476" s="2894"/>
      <c r="G476" s="2894"/>
      <c r="H476" s="2894"/>
      <c r="I476" s="2894"/>
      <c r="J476" s="2894"/>
      <c r="K476" s="2894"/>
      <c r="L476" s="2894"/>
      <c r="M476" s="2894"/>
      <c r="N476" s="2894"/>
      <c r="O476" s="2894"/>
      <c r="P476" s="2894"/>
      <c r="Q476" s="2894"/>
      <c r="R476" s="2894"/>
      <c r="S476" s="2894"/>
      <c r="T476" s="2894"/>
      <c r="U476" s="2894"/>
      <c r="V476" s="2894"/>
      <c r="W476" s="2894"/>
      <c r="X476" s="2894"/>
      <c r="Y476" s="2894"/>
      <c r="Z476" s="2894"/>
      <c r="AA476" s="2894"/>
      <c r="AB476" s="2894"/>
      <c r="AC476" s="2894"/>
      <c r="AD476" s="2894"/>
      <c r="AE476" s="2894"/>
      <c r="AF476" s="2894"/>
      <c r="AG476" s="2894"/>
      <c r="AH476" s="2894"/>
      <c r="AI476" s="2894"/>
      <c r="AJ476" s="2894"/>
      <c r="AK476" s="2894"/>
      <c r="AL476" s="2894"/>
      <c r="AM476" s="2894"/>
      <c r="AN476" s="2894"/>
      <c r="AO476" s="2894"/>
      <c r="AP476" s="2894"/>
      <c r="AQ476" s="2894"/>
      <c r="AR476" s="2894"/>
      <c r="AS476" s="2894"/>
      <c r="AT476" s="2894"/>
    </row>
    <row r="477" spans="1:46" s="268" customFormat="1" ht="15" x14ac:dyDescent="0.2">
      <c r="A477" s="2894"/>
      <c r="B477" s="2894"/>
      <c r="C477" s="2894"/>
      <c r="D477" s="2894"/>
      <c r="E477" s="2894"/>
      <c r="F477" s="2894"/>
      <c r="G477" s="2894"/>
      <c r="H477" s="2894"/>
      <c r="I477" s="2894"/>
      <c r="J477" s="2894"/>
      <c r="K477" s="2894"/>
      <c r="L477" s="2894"/>
      <c r="M477" s="2894"/>
      <c r="N477" s="2894"/>
      <c r="O477" s="2894"/>
      <c r="P477" s="2894"/>
      <c r="Q477" s="2894"/>
      <c r="R477" s="2894"/>
      <c r="S477" s="2894"/>
      <c r="T477" s="2894"/>
      <c r="U477" s="2894"/>
      <c r="V477" s="2894"/>
      <c r="W477" s="2894"/>
      <c r="X477" s="2894"/>
      <c r="Y477" s="2894"/>
      <c r="Z477" s="2894"/>
      <c r="AA477" s="2894"/>
      <c r="AB477" s="2894"/>
      <c r="AC477" s="2894"/>
      <c r="AD477" s="2894"/>
      <c r="AE477" s="2894"/>
      <c r="AF477" s="2894"/>
      <c r="AG477" s="2894"/>
      <c r="AH477" s="2894"/>
      <c r="AI477" s="2894"/>
      <c r="AJ477" s="2894"/>
      <c r="AK477" s="2894"/>
      <c r="AL477" s="2894"/>
      <c r="AM477" s="2894"/>
      <c r="AN477" s="2894"/>
      <c r="AO477" s="2894"/>
      <c r="AP477" s="2894"/>
      <c r="AQ477" s="2894"/>
      <c r="AR477" s="2894"/>
      <c r="AS477" s="2894"/>
      <c r="AT477" s="2894"/>
    </row>
    <row r="478" spans="1:46" s="268" customFormat="1" ht="15" x14ac:dyDescent="0.2">
      <c r="A478" s="2892" t="e">
        <f>IF(Baza!C222=0,"-","Poželjno je da ovaj pokazatelj nije manji od 50%.")</f>
        <v>#REF!</v>
      </c>
      <c r="B478" s="2892"/>
      <c r="C478" s="2892"/>
      <c r="D478" s="2892"/>
      <c r="E478" s="2892"/>
      <c r="F478" s="2892"/>
      <c r="G478" s="2892"/>
      <c r="H478" s="2892"/>
      <c r="I478" s="2892"/>
      <c r="J478" s="2892"/>
      <c r="K478" s="2892"/>
      <c r="L478" s="2892"/>
      <c r="M478" s="2892"/>
      <c r="N478" s="2892"/>
      <c r="O478" s="2892"/>
      <c r="P478" s="2892"/>
      <c r="Q478" s="2892"/>
      <c r="R478" s="2892"/>
      <c r="S478" s="2892"/>
      <c r="T478" s="2892"/>
      <c r="U478" s="2892"/>
      <c r="V478" s="2892"/>
      <c r="W478" s="2892"/>
      <c r="X478" s="2892"/>
      <c r="Y478" s="2892"/>
      <c r="Z478" s="2892"/>
      <c r="AA478" s="2892"/>
      <c r="AB478" s="2892"/>
      <c r="AC478" s="2892"/>
      <c r="AD478" s="2892"/>
      <c r="AE478" s="2892"/>
      <c r="AF478" s="2892"/>
      <c r="AG478" s="2892"/>
      <c r="AH478" s="2892"/>
      <c r="AI478" s="2892"/>
      <c r="AJ478" s="2892"/>
      <c r="AK478" s="2892"/>
      <c r="AL478" s="2892"/>
      <c r="AM478" s="2892"/>
      <c r="AN478" s="2892"/>
      <c r="AO478" s="2892"/>
      <c r="AP478" s="2892"/>
      <c r="AQ478" s="2892"/>
      <c r="AR478" s="2892"/>
      <c r="AS478" s="2892"/>
      <c r="AT478" s="2892"/>
    </row>
    <row r="479" spans="1:46" s="268" customFormat="1" ht="24" customHeight="1" x14ac:dyDescent="0.2">
      <c r="A479" s="2894" t="e">
        <f>IF(Baza!C216=0,"-","Najveća stavka u kapitalu nalazi se na kontu "&amp;Baza!B216&amp;", u iznosu od: "&amp;TEXT(Baza!C216,"#.## [$KM-141A]")&amp;", što je "&amp;ROUND(AM510*100,1)&amp;"% ukupnog kapitala")</f>
        <v>#REF!</v>
      </c>
      <c r="B479" s="2894"/>
      <c r="C479" s="2894"/>
      <c r="D479" s="2894"/>
      <c r="E479" s="2894"/>
      <c r="F479" s="2894"/>
      <c r="G479" s="2894"/>
      <c r="H479" s="2894"/>
      <c r="I479" s="2894"/>
      <c r="J479" s="2894"/>
      <c r="K479" s="2894"/>
      <c r="L479" s="2894"/>
      <c r="M479" s="2894"/>
      <c r="N479" s="2894"/>
      <c r="O479" s="2894"/>
      <c r="P479" s="2894"/>
      <c r="Q479" s="2894"/>
      <c r="R479" s="2894"/>
      <c r="S479" s="2894"/>
      <c r="T479" s="2894"/>
      <c r="U479" s="2894"/>
      <c r="V479" s="2894"/>
      <c r="W479" s="2894"/>
      <c r="X479" s="2894"/>
      <c r="Y479" s="2894"/>
      <c r="Z479" s="2894"/>
      <c r="AA479" s="2894"/>
      <c r="AB479" s="2894"/>
      <c r="AC479" s="2894"/>
      <c r="AD479" s="2894"/>
      <c r="AE479" s="2894"/>
      <c r="AF479" s="2894"/>
      <c r="AG479" s="2894"/>
      <c r="AH479" s="2894"/>
      <c r="AI479" s="2894"/>
      <c r="AJ479" s="2894"/>
      <c r="AK479" s="2894"/>
      <c r="AL479" s="2894"/>
      <c r="AM479" s="2894"/>
      <c r="AN479" s="2894"/>
      <c r="AO479" s="2894"/>
      <c r="AP479" s="2894"/>
      <c r="AQ479" s="2894"/>
      <c r="AR479" s="2894"/>
      <c r="AS479" s="2894"/>
      <c r="AT479" s="2894"/>
    </row>
    <row r="480" spans="1:46" s="268" customFormat="1" ht="15" x14ac:dyDescent="0.2">
      <c r="A480" s="2894"/>
      <c r="B480" s="2894"/>
      <c r="C480" s="2894"/>
      <c r="D480" s="2894"/>
      <c r="E480" s="2894"/>
      <c r="F480" s="2894"/>
      <c r="G480" s="2894"/>
      <c r="H480" s="2894"/>
      <c r="I480" s="2894"/>
      <c r="J480" s="2894"/>
      <c r="K480" s="2894"/>
      <c r="L480" s="2894"/>
      <c r="M480" s="2894"/>
      <c r="N480" s="2894"/>
      <c r="O480" s="2894"/>
      <c r="P480" s="2894"/>
      <c r="Q480" s="2894"/>
      <c r="R480" s="2894"/>
      <c r="S480" s="2894"/>
      <c r="T480" s="2894"/>
      <c r="U480" s="2894"/>
      <c r="V480" s="2894"/>
      <c r="W480" s="2894"/>
      <c r="X480" s="2894"/>
      <c r="Y480" s="2894"/>
      <c r="Z480" s="2894"/>
      <c r="AA480" s="2894"/>
      <c r="AB480" s="2894"/>
      <c r="AC480" s="2894"/>
      <c r="AD480" s="2894"/>
      <c r="AE480" s="2894"/>
      <c r="AF480" s="2894"/>
      <c r="AG480" s="2894"/>
      <c r="AH480" s="2894"/>
      <c r="AI480" s="2894"/>
      <c r="AJ480" s="2894"/>
      <c r="AK480" s="2894"/>
      <c r="AL480" s="2894"/>
      <c r="AM480" s="2894"/>
      <c r="AN480" s="2894"/>
      <c r="AO480" s="2894"/>
      <c r="AP480" s="2894"/>
      <c r="AQ480" s="2894"/>
      <c r="AR480" s="2894"/>
      <c r="AS480" s="2894"/>
      <c r="AT480" s="2894"/>
    </row>
    <row r="481" spans="1:46" s="268" customFormat="1" ht="15" customHeight="1" x14ac:dyDescent="0.2">
      <c r="A481" s="2892" t="e">
        <f>IF(Baza!D216=0,"-","U odnosu na stanje početkom godine, ova  pozicija ima "&amp;Baza!H216&amp;", za "&amp;TEXT(Baza!F216,"#.## [$KM-141A]")&amp;" ili "&amp;ROUND(Baza!G216*100,1)&amp;" %.")</f>
        <v>#REF!</v>
      </c>
      <c r="B481" s="2892"/>
      <c r="C481" s="2892"/>
      <c r="D481" s="2892"/>
      <c r="E481" s="2892"/>
      <c r="F481" s="2892"/>
      <c r="G481" s="2892"/>
      <c r="H481" s="2892"/>
      <c r="I481" s="2892"/>
      <c r="J481" s="2892"/>
      <c r="K481" s="2892"/>
      <c r="L481" s="2892"/>
      <c r="M481" s="2892"/>
      <c r="N481" s="2892"/>
      <c r="O481" s="2892"/>
      <c r="P481" s="2892"/>
      <c r="Q481" s="2892"/>
      <c r="R481" s="2892"/>
      <c r="S481" s="2892"/>
      <c r="T481" s="2892"/>
      <c r="U481" s="2892"/>
      <c r="V481" s="2892"/>
      <c r="W481" s="2892"/>
      <c r="X481" s="2892"/>
      <c r="Y481" s="2892"/>
      <c r="Z481" s="2892"/>
      <c r="AA481" s="2892"/>
      <c r="AB481" s="2892"/>
      <c r="AC481" s="2892"/>
      <c r="AD481" s="2892"/>
      <c r="AE481" s="2892"/>
      <c r="AF481" s="2892"/>
      <c r="AG481" s="2892"/>
      <c r="AH481" s="2892"/>
      <c r="AI481" s="2892"/>
      <c r="AJ481" s="2892"/>
      <c r="AK481" s="2892"/>
      <c r="AL481" s="2892"/>
      <c r="AM481" s="2892"/>
      <c r="AN481" s="2892"/>
      <c r="AO481" s="2892"/>
      <c r="AP481" s="2892"/>
      <c r="AQ481" s="2892"/>
      <c r="AR481" s="2892"/>
      <c r="AS481" s="2892"/>
      <c r="AT481" s="2892"/>
    </row>
    <row r="482" spans="1:46" s="268" customFormat="1" ht="19.5" customHeight="1" x14ac:dyDescent="0.2">
      <c r="A482" s="2894" t="e">
        <f>IF(Baza!C216=0,"-","Druga po veličini stavka u kapitalu nalazi se na kontu: "&amp;Baza!B217&amp;", u iznosu od: "&amp;TEXT(Baza!C217,"#.## [$KM-141A]")&amp;". ")</f>
        <v>#REF!</v>
      </c>
      <c r="B482" s="2894"/>
      <c r="C482" s="2894"/>
      <c r="D482" s="2894"/>
      <c r="E482" s="2894"/>
      <c r="F482" s="2894"/>
      <c r="G482" s="2894"/>
      <c r="H482" s="2894"/>
      <c r="I482" s="2894"/>
      <c r="J482" s="2894"/>
      <c r="K482" s="2894"/>
      <c r="L482" s="2894"/>
      <c r="M482" s="2894"/>
      <c r="N482" s="2894"/>
      <c r="O482" s="2894"/>
      <c r="P482" s="2894"/>
      <c r="Q482" s="2894"/>
      <c r="R482" s="2894"/>
      <c r="S482" s="2894"/>
      <c r="T482" s="2894"/>
      <c r="U482" s="2894"/>
      <c r="V482" s="2894"/>
      <c r="W482" s="2894"/>
      <c r="X482" s="2894"/>
      <c r="Y482" s="2894"/>
      <c r="Z482" s="2894"/>
      <c r="AA482" s="2894"/>
      <c r="AB482" s="2894"/>
      <c r="AC482" s="2894"/>
      <c r="AD482" s="2894"/>
      <c r="AE482" s="2894"/>
      <c r="AF482" s="2894"/>
      <c r="AG482" s="2894"/>
      <c r="AH482" s="2894"/>
      <c r="AI482" s="2894"/>
      <c r="AJ482" s="2894"/>
      <c r="AK482" s="2894"/>
      <c r="AL482" s="2894"/>
      <c r="AM482" s="2894"/>
      <c r="AN482" s="2894"/>
      <c r="AO482" s="2894"/>
      <c r="AP482" s="2894"/>
      <c r="AQ482" s="2894"/>
      <c r="AR482" s="2894"/>
      <c r="AS482" s="2894"/>
      <c r="AT482" s="2894"/>
    </row>
    <row r="483" spans="1:46" s="268" customFormat="1" ht="15" x14ac:dyDescent="0.2">
      <c r="A483" s="2894"/>
      <c r="B483" s="2894"/>
      <c r="C483" s="2894"/>
      <c r="D483" s="2894"/>
      <c r="E483" s="2894"/>
      <c r="F483" s="2894"/>
      <c r="G483" s="2894"/>
      <c r="H483" s="2894"/>
      <c r="I483" s="2894"/>
      <c r="J483" s="2894"/>
      <c r="K483" s="2894"/>
      <c r="L483" s="2894"/>
      <c r="M483" s="2894"/>
      <c r="N483" s="2894"/>
      <c r="O483" s="2894"/>
      <c r="P483" s="2894"/>
      <c r="Q483" s="2894"/>
      <c r="R483" s="2894"/>
      <c r="S483" s="2894"/>
      <c r="T483" s="2894"/>
      <c r="U483" s="2894"/>
      <c r="V483" s="2894"/>
      <c r="W483" s="2894"/>
      <c r="X483" s="2894"/>
      <c r="Y483" s="2894"/>
      <c r="Z483" s="2894"/>
      <c r="AA483" s="2894"/>
      <c r="AB483" s="2894"/>
      <c r="AC483" s="2894"/>
      <c r="AD483" s="2894"/>
      <c r="AE483" s="2894"/>
      <c r="AF483" s="2894"/>
      <c r="AG483" s="2894"/>
      <c r="AH483" s="2894"/>
      <c r="AI483" s="2894"/>
      <c r="AJ483" s="2894"/>
      <c r="AK483" s="2894"/>
      <c r="AL483" s="2894"/>
      <c r="AM483" s="2894"/>
      <c r="AN483" s="2894"/>
      <c r="AO483" s="2894"/>
      <c r="AP483" s="2894"/>
      <c r="AQ483" s="2894"/>
      <c r="AR483" s="2894"/>
      <c r="AS483" s="2894"/>
      <c r="AT483" s="2894"/>
    </row>
    <row r="484" spans="1:46" s="268" customFormat="1" ht="15" customHeight="1" x14ac:dyDescent="0.2">
      <c r="A484" s="2892" t="e">
        <f>IF(Baza!D217=0,"-","U odnosu na stanje početkom godine, ova  pozicija ima "&amp;Baza!H217&amp;", za "&amp;TEXT(Baza!F217,"#.## [$KM-141A]")&amp;" ili "&amp;ROUND(Baza!G217*100,1)&amp;" %.")</f>
        <v>#REF!</v>
      </c>
      <c r="B484" s="2892"/>
      <c r="C484" s="2892"/>
      <c r="D484" s="2892"/>
      <c r="E484" s="2892"/>
      <c r="F484" s="2892"/>
      <c r="G484" s="2892"/>
      <c r="H484" s="2892"/>
      <c r="I484" s="2892"/>
      <c r="J484" s="2892"/>
      <c r="K484" s="2892"/>
      <c r="L484" s="2892"/>
      <c r="M484" s="2892"/>
      <c r="N484" s="2892"/>
      <c r="O484" s="2892"/>
      <c r="P484" s="2892"/>
      <c r="Q484" s="2892"/>
      <c r="R484" s="2892"/>
      <c r="S484" s="2892"/>
      <c r="T484" s="2892"/>
      <c r="U484" s="2892"/>
      <c r="V484" s="2892"/>
      <c r="W484" s="2892"/>
      <c r="X484" s="2892"/>
      <c r="Y484" s="2892"/>
      <c r="Z484" s="2892"/>
      <c r="AA484" s="2892"/>
      <c r="AB484" s="2892"/>
      <c r="AC484" s="2892"/>
      <c r="AD484" s="2892"/>
      <c r="AE484" s="2892"/>
      <c r="AF484" s="2892"/>
      <c r="AG484" s="2892"/>
      <c r="AH484" s="2892"/>
      <c r="AI484" s="2892"/>
      <c r="AJ484" s="2892"/>
      <c r="AK484" s="2892"/>
      <c r="AL484" s="2892"/>
      <c r="AM484" s="2892"/>
      <c r="AN484" s="2892"/>
      <c r="AO484" s="2892"/>
      <c r="AP484" s="2892"/>
      <c r="AQ484" s="2892"/>
      <c r="AR484" s="2892"/>
      <c r="AS484" s="2892"/>
      <c r="AT484" s="2892"/>
    </row>
    <row r="485" spans="1:46" s="268" customFormat="1" ht="15" x14ac:dyDescent="0.2"/>
    <row r="486" spans="1:46" s="268" customFormat="1" ht="15.75" x14ac:dyDescent="0.25">
      <c r="B486" s="325" t="s">
        <v>1193</v>
      </c>
    </row>
    <row r="487" spans="1:46" s="268" customFormat="1" ht="23.25" customHeight="1" x14ac:dyDescent="0.2">
      <c r="A487" s="2894" t="str">
        <f ca="1">IF(Baza!C231=0,"-Na dan "&amp;Baza!C13&amp;PoslGod&amp;". godine, nije bilo evidentiranih obaveza.","Obaveze društva (zaduženost) na dan "&amp;Baza!C13&amp;PoslGod&amp;". godine,  iznose: "&amp;TEXT(Baza!C231,"#.## [$KM-141A]")&amp;", što je u odnosu na stanje početkom godine "&amp;Baza!H231&amp;" za "&amp;TEXT(Baza!F231,"#.## [$KM-141A]")&amp;" ili "&amp;ROUND(Baza!G231*100,1)&amp;" %. ")</f>
        <v>-Na dan 31.12.2018. godine, nije bilo evidentiranih obaveza.</v>
      </c>
      <c r="B487" s="2894"/>
      <c r="C487" s="2894"/>
      <c r="D487" s="2894"/>
      <c r="E487" s="2894"/>
      <c r="F487" s="2894"/>
      <c r="G487" s="2894"/>
      <c r="H487" s="2894"/>
      <c r="I487" s="2894"/>
      <c r="J487" s="2894"/>
      <c r="K487" s="2894"/>
      <c r="L487" s="2894"/>
      <c r="M487" s="2894"/>
      <c r="N487" s="2894"/>
      <c r="O487" s="2894"/>
      <c r="P487" s="2894"/>
      <c r="Q487" s="2894"/>
      <c r="R487" s="2894"/>
      <c r="S487" s="2894"/>
      <c r="T487" s="2894"/>
      <c r="U487" s="2894"/>
      <c r="V487" s="2894"/>
      <c r="W487" s="2894"/>
      <c r="X487" s="2894"/>
      <c r="Y487" s="2894"/>
      <c r="Z487" s="2894"/>
      <c r="AA487" s="2894"/>
      <c r="AB487" s="2894"/>
      <c r="AC487" s="2894"/>
      <c r="AD487" s="2894"/>
      <c r="AE487" s="2894"/>
      <c r="AF487" s="2894"/>
      <c r="AG487" s="2894"/>
      <c r="AH487" s="2894"/>
      <c r="AI487" s="2894"/>
      <c r="AJ487" s="2894"/>
      <c r="AK487" s="2894"/>
      <c r="AL487" s="2894"/>
      <c r="AM487" s="2894"/>
      <c r="AN487" s="2894"/>
      <c r="AO487" s="2894"/>
      <c r="AP487" s="2894"/>
      <c r="AQ487" s="2894"/>
      <c r="AR487" s="2894"/>
      <c r="AS487" s="2894"/>
      <c r="AT487" s="2894"/>
    </row>
    <row r="488" spans="1:46" s="268" customFormat="1" ht="15" x14ac:dyDescent="0.2">
      <c r="A488" s="2894"/>
      <c r="B488" s="2894"/>
      <c r="C488" s="2894"/>
      <c r="D488" s="2894"/>
      <c r="E488" s="2894"/>
      <c r="F488" s="2894"/>
      <c r="G488" s="2894"/>
      <c r="H488" s="2894"/>
      <c r="I488" s="2894"/>
      <c r="J488" s="2894"/>
      <c r="K488" s="2894"/>
      <c r="L488" s="2894"/>
      <c r="M488" s="2894"/>
      <c r="N488" s="2894"/>
      <c r="O488" s="2894"/>
      <c r="P488" s="2894"/>
      <c r="Q488" s="2894"/>
      <c r="R488" s="2894"/>
      <c r="S488" s="2894"/>
      <c r="T488" s="2894"/>
      <c r="U488" s="2894"/>
      <c r="V488" s="2894"/>
      <c r="W488" s="2894"/>
      <c r="X488" s="2894"/>
      <c r="Y488" s="2894"/>
      <c r="Z488" s="2894"/>
      <c r="AA488" s="2894"/>
      <c r="AB488" s="2894"/>
      <c r="AC488" s="2894"/>
      <c r="AD488" s="2894"/>
      <c r="AE488" s="2894"/>
      <c r="AF488" s="2894"/>
      <c r="AG488" s="2894"/>
      <c r="AH488" s="2894"/>
      <c r="AI488" s="2894"/>
      <c r="AJ488" s="2894"/>
      <c r="AK488" s="2894"/>
      <c r="AL488" s="2894"/>
      <c r="AM488" s="2894"/>
      <c r="AN488" s="2894"/>
      <c r="AO488" s="2894"/>
      <c r="AP488" s="2894"/>
      <c r="AQ488" s="2894"/>
      <c r="AR488" s="2894"/>
      <c r="AS488" s="2894"/>
      <c r="AT488" s="2894"/>
    </row>
    <row r="489" spans="1:46" s="268" customFormat="1" ht="15" x14ac:dyDescent="0.2">
      <c r="A489" s="2894" t="str">
        <f>IF(Baza!C231=0,"-","Na dan "&amp;Baza!C13&amp;PoslGod&amp;". godine, društvo je obavezama (tuđim sredstvima) finansiralo "&amp;ROUND(AQ523*100,1)&amp;"% raspoložive aktive. ")</f>
        <v>-</v>
      </c>
      <c r="B489" s="2894"/>
      <c r="C489" s="2894"/>
      <c r="D489" s="2894"/>
      <c r="E489" s="2894"/>
      <c r="F489" s="2894"/>
      <c r="G489" s="2894"/>
      <c r="H489" s="2894"/>
      <c r="I489" s="2894"/>
      <c r="J489" s="2894"/>
      <c r="K489" s="2894"/>
      <c r="L489" s="2894"/>
      <c r="M489" s="2894"/>
      <c r="N489" s="2894"/>
      <c r="O489" s="2894"/>
      <c r="P489" s="2894"/>
      <c r="Q489" s="2894"/>
      <c r="R489" s="2894"/>
      <c r="S489" s="2894"/>
      <c r="T489" s="2894"/>
      <c r="U489" s="2894"/>
      <c r="V489" s="2894"/>
      <c r="W489" s="2894"/>
      <c r="X489" s="2894"/>
      <c r="Y489" s="2894"/>
      <c r="Z489" s="2894"/>
      <c r="AA489" s="2894"/>
      <c r="AB489" s="2894"/>
      <c r="AC489" s="2894"/>
      <c r="AD489" s="2894"/>
      <c r="AE489" s="2894"/>
      <c r="AF489" s="2894"/>
      <c r="AG489" s="2894"/>
      <c r="AH489" s="2894"/>
      <c r="AI489" s="2894"/>
      <c r="AJ489" s="2894"/>
      <c r="AK489" s="2894"/>
      <c r="AL489" s="2894"/>
      <c r="AM489" s="2894"/>
      <c r="AN489" s="2894"/>
      <c r="AO489" s="2894"/>
      <c r="AP489" s="2894"/>
      <c r="AQ489" s="2894"/>
      <c r="AR489" s="2894"/>
      <c r="AS489" s="2894"/>
      <c r="AT489" s="2894"/>
    </row>
    <row r="490" spans="1:46" s="268" customFormat="1" ht="15" x14ac:dyDescent="0.2">
      <c r="A490" s="2894"/>
      <c r="B490" s="2894"/>
      <c r="C490" s="2894"/>
      <c r="D490" s="2894"/>
      <c r="E490" s="2894"/>
      <c r="F490" s="2894"/>
      <c r="G490" s="2894"/>
      <c r="H490" s="2894"/>
      <c r="I490" s="2894"/>
      <c r="J490" s="2894"/>
      <c r="K490" s="2894"/>
      <c r="L490" s="2894"/>
      <c r="M490" s="2894"/>
      <c r="N490" s="2894"/>
      <c r="O490" s="2894"/>
      <c r="P490" s="2894"/>
      <c r="Q490" s="2894"/>
      <c r="R490" s="2894"/>
      <c r="S490" s="2894"/>
      <c r="T490" s="2894"/>
      <c r="U490" s="2894"/>
      <c r="V490" s="2894"/>
      <c r="W490" s="2894"/>
      <c r="X490" s="2894"/>
      <c r="Y490" s="2894"/>
      <c r="Z490" s="2894"/>
      <c r="AA490" s="2894"/>
      <c r="AB490" s="2894"/>
      <c r="AC490" s="2894"/>
      <c r="AD490" s="2894"/>
      <c r="AE490" s="2894"/>
      <c r="AF490" s="2894"/>
      <c r="AG490" s="2894"/>
      <c r="AH490" s="2894"/>
      <c r="AI490" s="2894"/>
      <c r="AJ490" s="2894"/>
      <c r="AK490" s="2894"/>
      <c r="AL490" s="2894"/>
      <c r="AM490" s="2894"/>
      <c r="AN490" s="2894"/>
      <c r="AO490" s="2894"/>
      <c r="AP490" s="2894"/>
      <c r="AQ490" s="2894"/>
      <c r="AR490" s="2894"/>
      <c r="AS490" s="2894"/>
      <c r="AT490" s="2894"/>
    </row>
    <row r="491" spans="1:46" s="268" customFormat="1" ht="15" x14ac:dyDescent="0.2">
      <c r="A491" s="2892" t="str">
        <f>IF(Baza!C231=0,"-","Poželjno je da ovaj pokazatelj nije veći od 50%.")</f>
        <v>-</v>
      </c>
      <c r="B491" s="2892"/>
      <c r="C491" s="2892"/>
      <c r="D491" s="2892"/>
      <c r="E491" s="2892"/>
      <c r="F491" s="2892"/>
      <c r="G491" s="2892"/>
      <c r="H491" s="2892"/>
      <c r="I491" s="2892"/>
      <c r="J491" s="2892"/>
      <c r="K491" s="2892"/>
      <c r="L491" s="2892"/>
      <c r="M491" s="2892"/>
      <c r="N491" s="2892"/>
      <c r="O491" s="2892"/>
      <c r="P491" s="2892"/>
      <c r="Q491" s="2892"/>
      <c r="R491" s="2892"/>
      <c r="S491" s="2892"/>
      <c r="T491" s="2892"/>
      <c r="U491" s="2892"/>
      <c r="V491" s="2892"/>
      <c r="W491" s="2892"/>
      <c r="X491" s="2892"/>
      <c r="Y491" s="2892"/>
      <c r="Z491" s="2892"/>
      <c r="AA491" s="2892"/>
      <c r="AB491" s="2892"/>
      <c r="AC491" s="2892"/>
      <c r="AD491" s="2892"/>
      <c r="AE491" s="2892"/>
      <c r="AF491" s="2892"/>
      <c r="AG491" s="2892"/>
      <c r="AH491" s="2892"/>
      <c r="AI491" s="2892"/>
      <c r="AJ491" s="2892"/>
      <c r="AK491" s="2892"/>
      <c r="AL491" s="2892"/>
      <c r="AM491" s="2892"/>
      <c r="AN491" s="2892"/>
      <c r="AO491" s="2892"/>
      <c r="AP491" s="2892"/>
      <c r="AQ491" s="2892"/>
      <c r="AR491" s="2892"/>
      <c r="AS491" s="2892"/>
      <c r="AT491" s="2892"/>
    </row>
    <row r="492" spans="1:46" s="268" customFormat="1" ht="23.25" customHeight="1" x14ac:dyDescent="0.2">
      <c r="A492" s="2894" t="str">
        <f>IF(Baza!C225=0,"-","2.4.1. -Najveće obaveze evidentirane su na kontu "&amp;Baza!B225&amp;", u iznosu od: "&amp;TEXT(Baza!C225,"#.## [$KM-141A]")&amp;", što je "&amp;ROUND(AM517*100,1)&amp;"% ukupnih obaveza i "&amp;ROUND(AQ517*100,1)&amp;"% ukupno raspoložive imovine.")</f>
        <v>-</v>
      </c>
      <c r="B492" s="2894"/>
      <c r="C492" s="2894"/>
      <c r="D492" s="2894"/>
      <c r="E492" s="2894"/>
      <c r="F492" s="2894"/>
      <c r="G492" s="2894"/>
      <c r="H492" s="2894"/>
      <c r="I492" s="2894"/>
      <c r="J492" s="2894"/>
      <c r="K492" s="2894"/>
      <c r="L492" s="2894"/>
      <c r="M492" s="2894"/>
      <c r="N492" s="2894"/>
      <c r="O492" s="2894"/>
      <c r="P492" s="2894"/>
      <c r="Q492" s="2894"/>
      <c r="R492" s="2894"/>
      <c r="S492" s="2894"/>
      <c r="T492" s="2894"/>
      <c r="U492" s="2894"/>
      <c r="V492" s="2894"/>
      <c r="W492" s="2894"/>
      <c r="X492" s="2894"/>
      <c r="Y492" s="2894"/>
      <c r="Z492" s="2894"/>
      <c r="AA492" s="2894"/>
      <c r="AB492" s="2894"/>
      <c r="AC492" s="2894"/>
      <c r="AD492" s="2894"/>
      <c r="AE492" s="2894"/>
      <c r="AF492" s="2894"/>
      <c r="AG492" s="2894"/>
      <c r="AH492" s="2894"/>
      <c r="AI492" s="2894"/>
      <c r="AJ492" s="2894"/>
      <c r="AK492" s="2894"/>
      <c r="AL492" s="2894"/>
      <c r="AM492" s="2894"/>
      <c r="AN492" s="2894"/>
      <c r="AO492" s="2894"/>
      <c r="AP492" s="2894"/>
      <c r="AQ492" s="2894"/>
      <c r="AR492" s="2894"/>
      <c r="AS492" s="2894"/>
      <c r="AT492" s="2894"/>
    </row>
    <row r="493" spans="1:46" s="268" customFormat="1" ht="15" x14ac:dyDescent="0.2">
      <c r="A493" s="2894"/>
      <c r="B493" s="2894"/>
      <c r="C493" s="2894"/>
      <c r="D493" s="2894"/>
      <c r="E493" s="2894"/>
      <c r="F493" s="2894"/>
      <c r="G493" s="2894"/>
      <c r="H493" s="2894"/>
      <c r="I493" s="2894"/>
      <c r="J493" s="2894"/>
      <c r="K493" s="2894"/>
      <c r="L493" s="2894"/>
      <c r="M493" s="2894"/>
      <c r="N493" s="2894"/>
      <c r="O493" s="2894"/>
      <c r="P493" s="2894"/>
      <c r="Q493" s="2894"/>
      <c r="R493" s="2894"/>
      <c r="S493" s="2894"/>
      <c r="T493" s="2894"/>
      <c r="U493" s="2894"/>
      <c r="V493" s="2894"/>
      <c r="W493" s="2894"/>
      <c r="X493" s="2894"/>
      <c r="Y493" s="2894"/>
      <c r="Z493" s="2894"/>
      <c r="AA493" s="2894"/>
      <c r="AB493" s="2894"/>
      <c r="AC493" s="2894"/>
      <c r="AD493" s="2894"/>
      <c r="AE493" s="2894"/>
      <c r="AF493" s="2894"/>
      <c r="AG493" s="2894"/>
      <c r="AH493" s="2894"/>
      <c r="AI493" s="2894"/>
      <c r="AJ493" s="2894"/>
      <c r="AK493" s="2894"/>
      <c r="AL493" s="2894"/>
      <c r="AM493" s="2894"/>
      <c r="AN493" s="2894"/>
      <c r="AO493" s="2894"/>
      <c r="AP493" s="2894"/>
      <c r="AQ493" s="2894"/>
      <c r="AR493" s="2894"/>
      <c r="AS493" s="2894"/>
      <c r="AT493" s="2894"/>
    </row>
    <row r="494" spans="1:46" s="268" customFormat="1" ht="15" x14ac:dyDescent="0.2">
      <c r="A494" s="2892" t="str">
        <f>IF(Baza!D225=0,"-","U odnosu na stanje početkom godine, ove obaveze imaju "&amp;Baza!H225&amp;", za "&amp;TEXT(Baza!F225,"#.## [$KM-141A]")&amp;" ili "&amp;ROUND(Baza!G225*100,1)&amp;" %.")</f>
        <v>-</v>
      </c>
      <c r="B494" s="2892"/>
      <c r="C494" s="2892"/>
      <c r="D494" s="2892"/>
      <c r="E494" s="2892"/>
      <c r="F494" s="2892"/>
      <c r="G494" s="2892"/>
      <c r="H494" s="2892"/>
      <c r="I494" s="2892"/>
      <c r="J494" s="2892"/>
      <c r="K494" s="2892"/>
      <c r="L494" s="2892"/>
      <c r="M494" s="2892"/>
      <c r="N494" s="2892"/>
      <c r="O494" s="2892"/>
      <c r="P494" s="2892"/>
      <c r="Q494" s="2892"/>
      <c r="R494" s="2892"/>
      <c r="S494" s="2892"/>
      <c r="T494" s="2892"/>
      <c r="U494" s="2892"/>
      <c r="V494" s="2892"/>
      <c r="W494" s="2892"/>
      <c r="X494" s="2892"/>
      <c r="Y494" s="2892"/>
      <c r="Z494" s="2892"/>
      <c r="AA494" s="2892"/>
      <c r="AB494" s="2892"/>
      <c r="AC494" s="2892"/>
      <c r="AD494" s="2892"/>
      <c r="AE494" s="2892"/>
      <c r="AF494" s="2892"/>
      <c r="AG494" s="2892"/>
      <c r="AH494" s="2892"/>
      <c r="AI494" s="2892"/>
      <c r="AJ494" s="2892"/>
      <c r="AK494" s="2892"/>
      <c r="AL494" s="2892"/>
      <c r="AM494" s="2892"/>
      <c r="AN494" s="2892"/>
      <c r="AO494" s="2892"/>
      <c r="AP494" s="2892"/>
      <c r="AQ494" s="2892"/>
      <c r="AR494" s="2892"/>
      <c r="AS494" s="2892"/>
      <c r="AT494" s="2892"/>
    </row>
    <row r="495" spans="1:46" s="268" customFormat="1" ht="22.5" customHeight="1" x14ac:dyDescent="0.2">
      <c r="A495" s="2894" t="str">
        <f>IF(Baza!C226=0,"-","2.4.2. -Na drugom mjestu po veličini su obaveze iskazane na kontu: "&amp;Baza!B226&amp;", u iznosu od: "&amp;TEXT(Baza!C226,"#.## [$KM-141A]")&amp;", što je "&amp;ROUND(AM545*100,1)&amp;"% ukupnih obaveza i "&amp;ROUND(AQ545*100,1)&amp;"% ukupno raspoloživih sredstava.")</f>
        <v>-</v>
      </c>
      <c r="B495" s="2894"/>
      <c r="C495" s="2894"/>
      <c r="D495" s="2894"/>
      <c r="E495" s="2894"/>
      <c r="F495" s="2894"/>
      <c r="G495" s="2894"/>
      <c r="H495" s="2894"/>
      <c r="I495" s="2894"/>
      <c r="J495" s="2894"/>
      <c r="K495" s="2894"/>
      <c r="L495" s="2894"/>
      <c r="M495" s="2894"/>
      <c r="N495" s="2894"/>
      <c r="O495" s="2894"/>
      <c r="P495" s="2894"/>
      <c r="Q495" s="2894"/>
      <c r="R495" s="2894"/>
      <c r="S495" s="2894"/>
      <c r="T495" s="2894"/>
      <c r="U495" s="2894"/>
      <c r="V495" s="2894"/>
      <c r="W495" s="2894"/>
      <c r="X495" s="2894"/>
      <c r="Y495" s="2894"/>
      <c r="Z495" s="2894"/>
      <c r="AA495" s="2894"/>
      <c r="AB495" s="2894"/>
      <c r="AC495" s="2894"/>
      <c r="AD495" s="2894"/>
      <c r="AE495" s="2894"/>
      <c r="AF495" s="2894"/>
      <c r="AG495" s="2894"/>
      <c r="AH495" s="2894"/>
      <c r="AI495" s="2894"/>
      <c r="AJ495" s="2894"/>
      <c r="AK495" s="2894"/>
      <c r="AL495" s="2894"/>
      <c r="AM495" s="2894"/>
      <c r="AN495" s="2894"/>
      <c r="AO495" s="2894"/>
      <c r="AP495" s="2894"/>
      <c r="AQ495" s="2894"/>
      <c r="AR495" s="2894"/>
      <c r="AS495" s="2894"/>
      <c r="AT495" s="2894"/>
    </row>
    <row r="496" spans="1:46" s="268" customFormat="1" ht="15" x14ac:dyDescent="0.2">
      <c r="A496" s="2894"/>
      <c r="B496" s="2894"/>
      <c r="C496" s="2894"/>
      <c r="D496" s="2894"/>
      <c r="E496" s="2894"/>
      <c r="F496" s="2894"/>
      <c r="G496" s="2894"/>
      <c r="H496" s="2894"/>
      <c r="I496" s="2894"/>
      <c r="J496" s="2894"/>
      <c r="K496" s="2894"/>
      <c r="L496" s="2894"/>
      <c r="M496" s="2894"/>
      <c r="N496" s="2894"/>
      <c r="O496" s="2894"/>
      <c r="P496" s="2894"/>
      <c r="Q496" s="2894"/>
      <c r="R496" s="2894"/>
      <c r="S496" s="2894"/>
      <c r="T496" s="2894"/>
      <c r="U496" s="2894"/>
      <c r="V496" s="2894"/>
      <c r="W496" s="2894"/>
      <c r="X496" s="2894"/>
      <c r="Y496" s="2894"/>
      <c r="Z496" s="2894"/>
      <c r="AA496" s="2894"/>
      <c r="AB496" s="2894"/>
      <c r="AC496" s="2894"/>
      <c r="AD496" s="2894"/>
      <c r="AE496" s="2894"/>
      <c r="AF496" s="2894"/>
      <c r="AG496" s="2894"/>
      <c r="AH496" s="2894"/>
      <c r="AI496" s="2894"/>
      <c r="AJ496" s="2894"/>
      <c r="AK496" s="2894"/>
      <c r="AL496" s="2894"/>
      <c r="AM496" s="2894"/>
      <c r="AN496" s="2894"/>
      <c r="AO496" s="2894"/>
      <c r="AP496" s="2894"/>
      <c r="AQ496" s="2894"/>
      <c r="AR496" s="2894"/>
      <c r="AS496" s="2894"/>
      <c r="AT496" s="2894"/>
    </row>
    <row r="497" spans="1:46" s="268" customFormat="1" ht="15" x14ac:dyDescent="0.2">
      <c r="A497" s="2892" t="str">
        <f>IF(Baza!D226=0,"-","U odnosu na stanje početkom godine, ove obaveze imaju "&amp;Baza!H226&amp;", za "&amp;TEXT(Baza!F226,"#.## [$KM-141A]")&amp;" ili "&amp;ROUND(Baza!G226*100,1)&amp;" %.")</f>
        <v>-</v>
      </c>
      <c r="B497" s="2892"/>
      <c r="C497" s="2892"/>
      <c r="D497" s="2892"/>
      <c r="E497" s="2892"/>
      <c r="F497" s="2892"/>
      <c r="G497" s="2892"/>
      <c r="H497" s="2892"/>
      <c r="I497" s="2892"/>
      <c r="J497" s="2892"/>
      <c r="K497" s="2892"/>
      <c r="L497" s="2892"/>
      <c r="M497" s="2892"/>
      <c r="N497" s="2892"/>
      <c r="O497" s="2892"/>
      <c r="P497" s="2892"/>
      <c r="Q497" s="2892"/>
      <c r="R497" s="2892"/>
      <c r="S497" s="2892"/>
      <c r="T497" s="2892"/>
      <c r="U497" s="2892"/>
      <c r="V497" s="2892"/>
      <c r="W497" s="2892"/>
      <c r="X497" s="2892"/>
      <c r="Y497" s="2892"/>
      <c r="Z497" s="2892"/>
      <c r="AA497" s="2892"/>
      <c r="AB497" s="2892"/>
      <c r="AC497" s="2892"/>
      <c r="AD497" s="2892"/>
      <c r="AE497" s="2892"/>
      <c r="AF497" s="2892"/>
      <c r="AG497" s="2892"/>
      <c r="AH497" s="2892"/>
      <c r="AI497" s="2892"/>
      <c r="AJ497" s="2892"/>
      <c r="AK497" s="2892"/>
      <c r="AL497" s="2892"/>
      <c r="AM497" s="2892"/>
      <c r="AN497" s="2892"/>
      <c r="AO497" s="2892"/>
      <c r="AP497" s="2892"/>
      <c r="AQ497" s="2892"/>
      <c r="AR497" s="2892"/>
      <c r="AS497" s="2892"/>
      <c r="AT497" s="2892"/>
    </row>
    <row r="498" spans="1:46" s="268" customFormat="1" ht="21.75" customHeight="1" x14ac:dyDescent="0.2">
      <c r="A498" s="2894" t="str">
        <f>IF(Baza!C227=0,"-","2.4.3. -Na trećem mjestu su obaveze evidentirane na kontu: "&amp;Baza!B227&amp;",  od: "&amp;TEXT(Baza!C227,"#.## [$KM-141A]")&amp;", što je "&amp;ROUND(AM546*100,1)&amp;"% ukupnih obaveza i "&amp;ROUND(AQ546*100,1)&amp;"% ukupno raspoloživih sredstava.")</f>
        <v>-</v>
      </c>
      <c r="B498" s="2894"/>
      <c r="C498" s="2894"/>
      <c r="D498" s="2894"/>
      <c r="E498" s="2894"/>
      <c r="F498" s="2894"/>
      <c r="G498" s="2894"/>
      <c r="H498" s="2894"/>
      <c r="I498" s="2894"/>
      <c r="J498" s="2894"/>
      <c r="K498" s="2894"/>
      <c r="L498" s="2894"/>
      <c r="M498" s="2894"/>
      <c r="N498" s="2894"/>
      <c r="O498" s="2894"/>
      <c r="P498" s="2894"/>
      <c r="Q498" s="2894"/>
      <c r="R498" s="2894"/>
      <c r="S498" s="2894"/>
      <c r="T498" s="2894"/>
      <c r="U498" s="2894"/>
      <c r="V498" s="2894"/>
      <c r="W498" s="2894"/>
      <c r="X498" s="2894"/>
      <c r="Y498" s="2894"/>
      <c r="Z498" s="2894"/>
      <c r="AA498" s="2894"/>
      <c r="AB498" s="2894"/>
      <c r="AC498" s="2894"/>
      <c r="AD498" s="2894"/>
      <c r="AE498" s="2894"/>
      <c r="AF498" s="2894"/>
      <c r="AG498" s="2894"/>
      <c r="AH498" s="2894"/>
      <c r="AI498" s="2894"/>
      <c r="AJ498" s="2894"/>
      <c r="AK498" s="2894"/>
      <c r="AL498" s="2894"/>
      <c r="AM498" s="2894"/>
      <c r="AN498" s="2894"/>
      <c r="AO498" s="2894"/>
      <c r="AP498" s="2894"/>
      <c r="AQ498" s="2894"/>
      <c r="AR498" s="2894"/>
      <c r="AS498" s="2894"/>
      <c r="AT498" s="2894"/>
    </row>
    <row r="499" spans="1:46" s="268" customFormat="1" ht="15" x14ac:dyDescent="0.2">
      <c r="A499" s="2894"/>
      <c r="B499" s="2894"/>
      <c r="C499" s="2894"/>
      <c r="D499" s="2894"/>
      <c r="E499" s="2894"/>
      <c r="F499" s="2894"/>
      <c r="G499" s="2894"/>
      <c r="H499" s="2894"/>
      <c r="I499" s="2894"/>
      <c r="J499" s="2894"/>
      <c r="K499" s="2894"/>
      <c r="L499" s="2894"/>
      <c r="M499" s="2894"/>
      <c r="N499" s="2894"/>
      <c r="O499" s="2894"/>
      <c r="P499" s="2894"/>
      <c r="Q499" s="2894"/>
      <c r="R499" s="2894"/>
      <c r="S499" s="2894"/>
      <c r="T499" s="2894"/>
      <c r="U499" s="2894"/>
      <c r="V499" s="2894"/>
      <c r="W499" s="2894"/>
      <c r="X499" s="2894"/>
      <c r="Y499" s="2894"/>
      <c r="Z499" s="2894"/>
      <c r="AA499" s="2894"/>
      <c r="AB499" s="2894"/>
      <c r="AC499" s="2894"/>
      <c r="AD499" s="2894"/>
      <c r="AE499" s="2894"/>
      <c r="AF499" s="2894"/>
      <c r="AG499" s="2894"/>
      <c r="AH499" s="2894"/>
      <c r="AI499" s="2894"/>
      <c r="AJ499" s="2894"/>
      <c r="AK499" s="2894"/>
      <c r="AL499" s="2894"/>
      <c r="AM499" s="2894"/>
      <c r="AN499" s="2894"/>
      <c r="AO499" s="2894"/>
      <c r="AP499" s="2894"/>
      <c r="AQ499" s="2894"/>
      <c r="AR499" s="2894"/>
      <c r="AS499" s="2894"/>
      <c r="AT499" s="2894"/>
    </row>
    <row r="500" spans="1:46" s="268" customFormat="1" ht="15" x14ac:dyDescent="0.2">
      <c r="A500" s="2892" t="str">
        <f>IF(Baza!D227=0,"-","U odnosu na stanje početkom godine, ove obaveze imaju "&amp;Baza!H227&amp;", za "&amp;TEXT(Baza!F227,"#.## [$KM-141A]")&amp;" ili "&amp;ROUND(Baza!G227*100,1)&amp;" %.")</f>
        <v>-</v>
      </c>
      <c r="B500" s="2892"/>
      <c r="C500" s="2892"/>
      <c r="D500" s="2892"/>
      <c r="E500" s="2892"/>
      <c r="F500" s="2892"/>
      <c r="G500" s="2892"/>
      <c r="H500" s="2892"/>
      <c r="I500" s="2892"/>
      <c r="J500" s="2892"/>
      <c r="K500" s="2892"/>
      <c r="L500" s="2892"/>
      <c r="M500" s="2892"/>
      <c r="N500" s="2892"/>
      <c r="O500" s="2892"/>
      <c r="P500" s="2892"/>
      <c r="Q500" s="2892"/>
      <c r="R500" s="2892"/>
      <c r="S500" s="2892"/>
      <c r="T500" s="2892"/>
      <c r="U500" s="2892"/>
      <c r="V500" s="2892"/>
      <c r="W500" s="2892"/>
      <c r="X500" s="2892"/>
      <c r="Y500" s="2892"/>
      <c r="Z500" s="2892"/>
      <c r="AA500" s="2892"/>
      <c r="AB500" s="2892"/>
      <c r="AC500" s="2892"/>
      <c r="AD500" s="2892"/>
      <c r="AE500" s="2892"/>
      <c r="AF500" s="2892"/>
      <c r="AG500" s="2892"/>
      <c r="AH500" s="2892"/>
      <c r="AI500" s="2892"/>
      <c r="AJ500" s="2892"/>
      <c r="AK500" s="2892"/>
      <c r="AL500" s="2892"/>
      <c r="AM500" s="2892"/>
      <c r="AN500" s="2892"/>
      <c r="AO500" s="2892"/>
      <c r="AP500" s="2892"/>
      <c r="AQ500" s="2892"/>
      <c r="AR500" s="2892"/>
      <c r="AS500" s="2892"/>
      <c r="AT500" s="2892"/>
    </row>
    <row r="501" spans="1:46" s="268" customFormat="1" ht="18.75" customHeight="1" x14ac:dyDescent="0.2">
      <c r="A501" s="2894" t="str">
        <f>IF(Baza!C228=0,"-","2.4.4. -Zatim sljedi konto: "&amp;Baza!B228&amp;",  od: "&amp;TEXT(Baza!C228,"#.## [$KM-141A]")&amp;", što je "&amp;ROUND(AM547*100,1)&amp;"% ukupnih obaveza i "&amp;ROUND(AQ547*100,1)&amp;"% ukupno raspoloživih sredstava.")</f>
        <v>-</v>
      </c>
      <c r="B501" s="2894"/>
      <c r="C501" s="2894"/>
      <c r="D501" s="2894"/>
      <c r="E501" s="2894"/>
      <c r="F501" s="2894"/>
      <c r="G501" s="2894"/>
      <c r="H501" s="2894"/>
      <c r="I501" s="2894"/>
      <c r="J501" s="2894"/>
      <c r="K501" s="2894"/>
      <c r="L501" s="2894"/>
      <c r="M501" s="2894"/>
      <c r="N501" s="2894"/>
      <c r="O501" s="2894"/>
      <c r="P501" s="2894"/>
      <c r="Q501" s="2894"/>
      <c r="R501" s="2894"/>
      <c r="S501" s="2894"/>
      <c r="T501" s="2894"/>
      <c r="U501" s="2894"/>
      <c r="V501" s="2894"/>
      <c r="W501" s="2894"/>
      <c r="X501" s="2894"/>
      <c r="Y501" s="2894"/>
      <c r="Z501" s="2894"/>
      <c r="AA501" s="2894"/>
      <c r="AB501" s="2894"/>
      <c r="AC501" s="2894"/>
      <c r="AD501" s="2894"/>
      <c r="AE501" s="2894"/>
      <c r="AF501" s="2894"/>
      <c r="AG501" s="2894"/>
      <c r="AH501" s="2894"/>
      <c r="AI501" s="2894"/>
      <c r="AJ501" s="2894"/>
      <c r="AK501" s="2894"/>
      <c r="AL501" s="2894"/>
      <c r="AM501" s="2894"/>
      <c r="AN501" s="2894"/>
      <c r="AO501" s="2894"/>
      <c r="AP501" s="2894"/>
      <c r="AQ501" s="2894"/>
      <c r="AR501" s="2894"/>
      <c r="AS501" s="2894"/>
      <c r="AT501" s="2894"/>
    </row>
    <row r="502" spans="1:46" s="268" customFormat="1" ht="15" x14ac:dyDescent="0.2">
      <c r="A502" s="2894"/>
      <c r="B502" s="2894"/>
      <c r="C502" s="2894"/>
      <c r="D502" s="2894"/>
      <c r="E502" s="2894"/>
      <c r="F502" s="2894"/>
      <c r="G502" s="2894"/>
      <c r="H502" s="2894"/>
      <c r="I502" s="2894"/>
      <c r="J502" s="2894"/>
      <c r="K502" s="2894"/>
      <c r="L502" s="2894"/>
      <c r="M502" s="2894"/>
      <c r="N502" s="2894"/>
      <c r="O502" s="2894"/>
      <c r="P502" s="2894"/>
      <c r="Q502" s="2894"/>
      <c r="R502" s="2894"/>
      <c r="S502" s="2894"/>
      <c r="T502" s="2894"/>
      <c r="U502" s="2894"/>
      <c r="V502" s="2894"/>
      <c r="W502" s="2894"/>
      <c r="X502" s="2894"/>
      <c r="Y502" s="2894"/>
      <c r="Z502" s="2894"/>
      <c r="AA502" s="2894"/>
      <c r="AB502" s="2894"/>
      <c r="AC502" s="2894"/>
      <c r="AD502" s="2894"/>
      <c r="AE502" s="2894"/>
      <c r="AF502" s="2894"/>
      <c r="AG502" s="2894"/>
      <c r="AH502" s="2894"/>
      <c r="AI502" s="2894"/>
      <c r="AJ502" s="2894"/>
      <c r="AK502" s="2894"/>
      <c r="AL502" s="2894"/>
      <c r="AM502" s="2894"/>
      <c r="AN502" s="2894"/>
      <c r="AO502" s="2894"/>
      <c r="AP502" s="2894"/>
      <c r="AQ502" s="2894"/>
      <c r="AR502" s="2894"/>
      <c r="AS502" s="2894"/>
      <c r="AT502" s="2894"/>
    </row>
    <row r="503" spans="1:46" s="268" customFormat="1" ht="15" x14ac:dyDescent="0.2">
      <c r="A503" s="2892" t="str">
        <f>IF(Baza!D228=0,"-","U odnosu na stanje početkom godine, ove obaveze imaju "&amp;Baza!H228&amp;", za "&amp;TEXT(Baza!F228,"#.## [$KM-141A]")&amp;" ili "&amp;ROUND(Baza!G228*100,1)&amp;" %.")</f>
        <v>-</v>
      </c>
      <c r="B503" s="2892"/>
      <c r="C503" s="2892"/>
      <c r="D503" s="2892"/>
      <c r="E503" s="2892"/>
      <c r="F503" s="2892"/>
      <c r="G503" s="2892"/>
      <c r="H503" s="2892"/>
      <c r="I503" s="2892"/>
      <c r="J503" s="2892"/>
      <c r="K503" s="2892"/>
      <c r="L503" s="2892"/>
      <c r="M503" s="2892"/>
      <c r="N503" s="2892"/>
      <c r="O503" s="2892"/>
      <c r="P503" s="2892"/>
      <c r="Q503" s="2892"/>
      <c r="R503" s="2892"/>
      <c r="S503" s="2892"/>
      <c r="T503" s="2892"/>
      <c r="U503" s="2892"/>
      <c r="V503" s="2892"/>
      <c r="W503" s="2892"/>
      <c r="X503" s="2892"/>
      <c r="Y503" s="2892"/>
      <c r="Z503" s="2892"/>
      <c r="AA503" s="2892"/>
      <c r="AB503" s="2892"/>
      <c r="AC503" s="2892"/>
      <c r="AD503" s="2892"/>
      <c r="AE503" s="2892"/>
      <c r="AF503" s="2892"/>
      <c r="AG503" s="2892"/>
      <c r="AH503" s="2892"/>
      <c r="AI503" s="2892"/>
      <c r="AJ503" s="2892"/>
      <c r="AK503" s="2892"/>
      <c r="AL503" s="2892"/>
      <c r="AM503" s="2892"/>
      <c r="AN503" s="2892"/>
      <c r="AO503" s="2892"/>
      <c r="AP503" s="2892"/>
      <c r="AQ503" s="2892"/>
      <c r="AR503" s="2892"/>
      <c r="AS503" s="2892"/>
      <c r="AT503" s="2892"/>
    </row>
    <row r="504" spans="1:46" s="268" customFormat="1" ht="15" x14ac:dyDescent="0.2">
      <c r="A504" s="387"/>
      <c r="B504" s="387"/>
      <c r="C504" s="387"/>
      <c r="D504" s="387"/>
      <c r="E504" s="387"/>
      <c r="F504" s="387"/>
      <c r="G504" s="387"/>
      <c r="H504" s="387"/>
      <c r="I504" s="387"/>
      <c r="J504" s="387"/>
      <c r="K504" s="387"/>
      <c r="L504" s="387"/>
      <c r="M504" s="387"/>
      <c r="N504" s="387"/>
      <c r="O504" s="387"/>
      <c r="P504" s="387"/>
      <c r="Q504" s="387"/>
      <c r="R504" s="387"/>
      <c r="S504" s="387"/>
      <c r="T504" s="387"/>
      <c r="U504" s="387"/>
      <c r="V504" s="387"/>
      <c r="W504" s="387"/>
      <c r="X504" s="387"/>
      <c r="Y504" s="387"/>
      <c r="Z504" s="387"/>
      <c r="AA504" s="387"/>
      <c r="AB504" s="387"/>
      <c r="AC504" s="387"/>
      <c r="AD504" s="387"/>
      <c r="AE504" s="387"/>
      <c r="AF504" s="387"/>
      <c r="AG504" s="387"/>
      <c r="AH504" s="387"/>
      <c r="AI504" s="387"/>
      <c r="AJ504" s="387"/>
      <c r="AK504" s="387"/>
      <c r="AL504" s="387"/>
      <c r="AM504" s="387"/>
      <c r="AN504" s="387"/>
      <c r="AO504" s="387"/>
      <c r="AP504" s="387"/>
      <c r="AQ504" s="387"/>
      <c r="AR504" s="387"/>
      <c r="AS504" s="387"/>
      <c r="AT504" s="387"/>
    </row>
    <row r="505" spans="1:46" s="268" customFormat="1" ht="15" x14ac:dyDescent="0.2">
      <c r="A505" s="387"/>
      <c r="B505" s="387"/>
      <c r="C505" s="387"/>
      <c r="D505" s="387"/>
      <c r="E505" s="387"/>
      <c r="F505" s="387"/>
      <c r="G505" s="387"/>
      <c r="H505" s="387"/>
      <c r="I505" s="387"/>
      <c r="J505" s="387"/>
      <c r="K505" s="387"/>
      <c r="L505" s="387"/>
      <c r="M505" s="387"/>
      <c r="N505" s="387"/>
      <c r="O505" s="387"/>
      <c r="P505" s="387"/>
      <c r="Q505" s="387"/>
      <c r="R505" s="387"/>
      <c r="S505" s="387"/>
      <c r="T505" s="387"/>
      <c r="U505" s="387"/>
      <c r="V505" s="387"/>
      <c r="W505" s="387"/>
      <c r="X505" s="387"/>
      <c r="Y505" s="387"/>
      <c r="Z505" s="387"/>
      <c r="AA505" s="387"/>
      <c r="AB505" s="387"/>
      <c r="AC505" s="387"/>
      <c r="AD505" s="387"/>
      <c r="AE505" s="387"/>
      <c r="AF505" s="387"/>
      <c r="AG505" s="387"/>
      <c r="AH505" s="387"/>
      <c r="AI505" s="387"/>
      <c r="AJ505" s="387"/>
      <c r="AK505" s="387"/>
      <c r="AL505" s="387"/>
      <c r="AM505" s="387"/>
      <c r="AN505" s="387"/>
      <c r="AO505" s="387"/>
      <c r="AP505" s="387"/>
      <c r="AQ505" s="387"/>
      <c r="AR505" s="387"/>
      <c r="AS505" s="387"/>
      <c r="AT505" s="387"/>
    </row>
    <row r="506" spans="1:46" ht="15.75" x14ac:dyDescent="0.25">
      <c r="A506" s="53" t="str">
        <f ca="1">"Pregled pozicija PASIVE bilanca stanja, po veličini, na dan "&amp;AE507&amp;". godine"</f>
        <v>Pregled pozicija PASIVE bilanca stanja, po veličini, na dan 31.12.2018. godine</v>
      </c>
      <c r="B506" s="337"/>
      <c r="C506" s="338"/>
      <c r="D506" s="31"/>
      <c r="E506" s="338"/>
      <c r="F506" s="338"/>
      <c r="G506" s="338"/>
      <c r="H506" s="338"/>
      <c r="I506" s="338"/>
      <c r="J506" s="338"/>
      <c r="K506" s="338"/>
      <c r="L506" s="338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</row>
    <row r="507" spans="1:46" ht="15" x14ac:dyDescent="0.25">
      <c r="A507" s="352" t="s">
        <v>110</v>
      </c>
      <c r="B507" s="2999" t="s">
        <v>107</v>
      </c>
      <c r="C507" s="3000"/>
      <c r="D507" s="3000"/>
      <c r="E507" s="3000"/>
      <c r="F507" s="3000"/>
      <c r="G507" s="3000"/>
      <c r="H507" s="3000"/>
      <c r="I507" s="3000"/>
      <c r="J507" s="3000"/>
      <c r="K507" s="3000"/>
      <c r="L507" s="3000"/>
      <c r="M507" s="3000"/>
      <c r="N507" s="3000"/>
      <c r="O507" s="3000"/>
      <c r="P507" s="3000"/>
      <c r="Q507" s="3000"/>
      <c r="R507" s="3000"/>
      <c r="S507" s="3000"/>
      <c r="T507" s="3000"/>
      <c r="U507" s="3000"/>
      <c r="V507" s="3000"/>
      <c r="W507" s="3000"/>
      <c r="X507" s="3000"/>
      <c r="Y507" s="3000"/>
      <c r="Z507" s="3000"/>
      <c r="AA507" s="3000"/>
      <c r="AB507" s="3000"/>
      <c r="AC507" s="3000"/>
      <c r="AD507" s="3001"/>
      <c r="AE507" s="3005" t="str">
        <f ca="1">UnosPod!M6&amp;UnosPod!N6&amp;"."&amp;UnosPod!O6&amp;UnosPod!P6&amp;"."&amp;PoslGod</f>
        <v>31.12.2018</v>
      </c>
      <c r="AF507" s="3006"/>
      <c r="AG507" s="3006"/>
      <c r="AH507" s="3006"/>
      <c r="AI507" s="3006"/>
      <c r="AJ507" s="3006"/>
      <c r="AK507" s="3006"/>
      <c r="AL507" s="3006"/>
      <c r="AM507" s="3006"/>
      <c r="AN507" s="3006"/>
      <c r="AO507" s="3006"/>
      <c r="AP507" s="3006"/>
      <c r="AQ507" s="3006"/>
      <c r="AR507" s="3006"/>
      <c r="AS507" s="3006"/>
      <c r="AT507" s="3007"/>
    </row>
    <row r="508" spans="1:46" ht="15" x14ac:dyDescent="0.25">
      <c r="A508" s="319" t="s">
        <v>200</v>
      </c>
      <c r="B508" s="3002"/>
      <c r="C508" s="3003"/>
      <c r="D508" s="3003"/>
      <c r="E508" s="3003"/>
      <c r="F508" s="3003"/>
      <c r="G508" s="3003"/>
      <c r="H508" s="3003"/>
      <c r="I508" s="3003"/>
      <c r="J508" s="3003"/>
      <c r="K508" s="3003"/>
      <c r="L508" s="3003"/>
      <c r="M508" s="3003"/>
      <c r="N508" s="3003"/>
      <c r="O508" s="3003"/>
      <c r="P508" s="3003"/>
      <c r="Q508" s="3003"/>
      <c r="R508" s="3003"/>
      <c r="S508" s="3003"/>
      <c r="T508" s="3003"/>
      <c r="U508" s="3003"/>
      <c r="V508" s="3003"/>
      <c r="W508" s="3003"/>
      <c r="X508" s="3003"/>
      <c r="Y508" s="3003"/>
      <c r="Z508" s="3003"/>
      <c r="AA508" s="3003"/>
      <c r="AB508" s="3003"/>
      <c r="AC508" s="3003"/>
      <c r="AD508" s="3004"/>
      <c r="AE508" s="3008" t="s">
        <v>31</v>
      </c>
      <c r="AF508" s="3009"/>
      <c r="AG508" s="3009"/>
      <c r="AH508" s="3009"/>
      <c r="AI508" s="3009"/>
      <c r="AJ508" s="3009"/>
      <c r="AK508" s="3009"/>
      <c r="AL508" s="3010"/>
      <c r="AM508" s="3008" t="s">
        <v>138</v>
      </c>
      <c r="AN508" s="3009"/>
      <c r="AO508" s="3009"/>
      <c r="AP508" s="3010"/>
      <c r="AQ508" s="3008" t="s">
        <v>138</v>
      </c>
      <c r="AR508" s="3009"/>
      <c r="AS508" s="3009"/>
      <c r="AT508" s="3010"/>
    </row>
    <row r="509" spans="1:46" ht="15" customHeight="1" x14ac:dyDescent="0.25">
      <c r="A509" s="370">
        <v>0</v>
      </c>
      <c r="B509" s="2978">
        <v>1</v>
      </c>
      <c r="C509" s="2979"/>
      <c r="D509" s="2979"/>
      <c r="E509" s="2979"/>
      <c r="F509" s="2979"/>
      <c r="G509" s="2979"/>
      <c r="H509" s="2979"/>
      <c r="I509" s="2979"/>
      <c r="J509" s="2979"/>
      <c r="K509" s="2979"/>
      <c r="L509" s="2979"/>
      <c r="M509" s="2979"/>
      <c r="N509" s="2979"/>
      <c r="O509" s="2979"/>
      <c r="P509" s="2979"/>
      <c r="Q509" s="2979"/>
      <c r="R509" s="2979"/>
      <c r="S509" s="2979"/>
      <c r="T509" s="2979"/>
      <c r="U509" s="2979"/>
      <c r="V509" s="2979"/>
      <c r="W509" s="2979"/>
      <c r="X509" s="2979"/>
      <c r="Y509" s="2979"/>
      <c r="Z509" s="2979"/>
      <c r="AA509" s="2979"/>
      <c r="AB509" s="2979"/>
      <c r="AC509" s="2979"/>
      <c r="AD509" s="2980"/>
      <c r="AE509" s="2978">
        <v>3</v>
      </c>
      <c r="AF509" s="2979"/>
      <c r="AG509" s="2979"/>
      <c r="AH509" s="2979"/>
      <c r="AI509" s="2979"/>
      <c r="AJ509" s="2979"/>
      <c r="AK509" s="2979"/>
      <c r="AL509" s="2980"/>
      <c r="AM509" s="2978">
        <v>4</v>
      </c>
      <c r="AN509" s="2979"/>
      <c r="AO509" s="2979"/>
      <c r="AP509" s="2980"/>
      <c r="AQ509" s="2978">
        <v>5</v>
      </c>
      <c r="AR509" s="2979"/>
      <c r="AS509" s="2979"/>
      <c r="AT509" s="2980"/>
    </row>
    <row r="510" spans="1:46" ht="15" x14ac:dyDescent="0.25">
      <c r="A510" s="350">
        <v>1</v>
      </c>
      <c r="B510" s="2981" t="e">
        <f>IF(AE510=0,"-",Baza!B216)</f>
        <v>#REF!</v>
      </c>
      <c r="C510" s="2982"/>
      <c r="D510" s="2982"/>
      <c r="E510" s="2982"/>
      <c r="F510" s="2982"/>
      <c r="G510" s="2982"/>
      <c r="H510" s="2982"/>
      <c r="I510" s="2982"/>
      <c r="J510" s="2982"/>
      <c r="K510" s="2982"/>
      <c r="L510" s="2982"/>
      <c r="M510" s="2982"/>
      <c r="N510" s="2982"/>
      <c r="O510" s="2982"/>
      <c r="P510" s="2982"/>
      <c r="Q510" s="2982"/>
      <c r="R510" s="2982"/>
      <c r="S510" s="2982"/>
      <c r="T510" s="2982"/>
      <c r="U510" s="2982"/>
      <c r="V510" s="2982"/>
      <c r="W510" s="2982"/>
      <c r="X510" s="2982"/>
      <c r="Y510" s="2982"/>
      <c r="Z510" s="2982"/>
      <c r="AA510" s="2982"/>
      <c r="AB510" s="2982"/>
      <c r="AC510" s="2982"/>
      <c r="AD510" s="2983"/>
      <c r="AE510" s="2984" t="e">
        <f>Baza!C216</f>
        <v>#REF!</v>
      </c>
      <c r="AF510" s="2985"/>
      <c r="AG510" s="2985"/>
      <c r="AH510" s="2985"/>
      <c r="AI510" s="2985"/>
      <c r="AJ510" s="2985"/>
      <c r="AK510" s="2985"/>
      <c r="AL510" s="2986"/>
      <c r="AM510" s="2987" t="str">
        <f>IFERROR(AE510/$AE$516,"-")</f>
        <v>-</v>
      </c>
      <c r="AN510" s="2988"/>
      <c r="AO510" s="2988"/>
      <c r="AP510" s="2989"/>
      <c r="AQ510" s="2987" t="str">
        <f>IFERROR(AE510/$AE$524,"-")</f>
        <v>-</v>
      </c>
      <c r="AR510" s="2988"/>
      <c r="AS510" s="2988"/>
      <c r="AT510" s="2989"/>
    </row>
    <row r="511" spans="1:46" ht="15" x14ac:dyDescent="0.25">
      <c r="A511" s="322">
        <v>2</v>
      </c>
      <c r="B511" s="2990" t="e">
        <f>IF(AE511=0,"-",Baza!B217)</f>
        <v>#REF!</v>
      </c>
      <c r="C511" s="2991"/>
      <c r="D511" s="2991"/>
      <c r="E511" s="2991"/>
      <c r="F511" s="2991"/>
      <c r="G511" s="2991"/>
      <c r="H511" s="2991"/>
      <c r="I511" s="2991"/>
      <c r="J511" s="2991"/>
      <c r="K511" s="2991"/>
      <c r="L511" s="2991"/>
      <c r="M511" s="2991"/>
      <c r="N511" s="2991"/>
      <c r="O511" s="2991"/>
      <c r="P511" s="2991"/>
      <c r="Q511" s="2991"/>
      <c r="R511" s="2991"/>
      <c r="S511" s="2991"/>
      <c r="T511" s="2991"/>
      <c r="U511" s="2991"/>
      <c r="V511" s="2991"/>
      <c r="W511" s="2991"/>
      <c r="X511" s="2991"/>
      <c r="Y511" s="2991"/>
      <c r="Z511" s="2991"/>
      <c r="AA511" s="2991"/>
      <c r="AB511" s="2991"/>
      <c r="AC511" s="2991"/>
      <c r="AD511" s="2992"/>
      <c r="AE511" s="2993" t="e">
        <f>Baza!C217</f>
        <v>#REF!</v>
      </c>
      <c r="AF511" s="2994"/>
      <c r="AG511" s="2994"/>
      <c r="AH511" s="2994"/>
      <c r="AI511" s="2994"/>
      <c r="AJ511" s="2994"/>
      <c r="AK511" s="2994"/>
      <c r="AL511" s="2995"/>
      <c r="AM511" s="2996" t="str">
        <f t="shared" ref="AM511:AM516" si="18">IFERROR(AE511/$AE$516,"-")</f>
        <v>-</v>
      </c>
      <c r="AN511" s="2997"/>
      <c r="AO511" s="2997"/>
      <c r="AP511" s="2998"/>
      <c r="AQ511" s="2996" t="str">
        <f t="shared" ref="AQ511:AQ524" si="19">IFERROR(AE511/$AE$524,"-")</f>
        <v>-</v>
      </c>
      <c r="AR511" s="2997"/>
      <c r="AS511" s="2997"/>
      <c r="AT511" s="2998"/>
    </row>
    <row r="512" spans="1:46" ht="19.5" customHeight="1" x14ac:dyDescent="0.25">
      <c r="A512" s="322">
        <v>3</v>
      </c>
      <c r="B512" s="2928" t="e">
        <f>IF(AE512=0,"-",Baza!B218)</f>
        <v>#REF!</v>
      </c>
      <c r="C512" s="2928"/>
      <c r="D512" s="2928"/>
      <c r="E512" s="2928"/>
      <c r="F512" s="2928"/>
      <c r="G512" s="2928"/>
      <c r="H512" s="2928"/>
      <c r="I512" s="2928"/>
      <c r="J512" s="2928"/>
      <c r="K512" s="2928"/>
      <c r="L512" s="2928"/>
      <c r="M512" s="2928"/>
      <c r="N512" s="2928"/>
      <c r="O512" s="2928"/>
      <c r="P512" s="2928"/>
      <c r="Q512" s="2928"/>
      <c r="R512" s="2928"/>
      <c r="S512" s="2928"/>
      <c r="T512" s="2928"/>
      <c r="U512" s="2928"/>
      <c r="V512" s="2928"/>
      <c r="W512" s="2928"/>
      <c r="X512" s="2928"/>
      <c r="Y512" s="2928"/>
      <c r="Z512" s="2928"/>
      <c r="AA512" s="2928"/>
      <c r="AB512" s="2928"/>
      <c r="AC512" s="2928"/>
      <c r="AD512" s="2928"/>
      <c r="AE512" s="2929" t="e">
        <f>Baza!C218</f>
        <v>#REF!</v>
      </c>
      <c r="AF512" s="2929"/>
      <c r="AG512" s="2929"/>
      <c r="AH512" s="2929"/>
      <c r="AI512" s="2929"/>
      <c r="AJ512" s="2929"/>
      <c r="AK512" s="2929"/>
      <c r="AL512" s="2929"/>
      <c r="AM512" s="2957" t="str">
        <f t="shared" si="18"/>
        <v>-</v>
      </c>
      <c r="AN512" s="2957"/>
      <c r="AO512" s="2957"/>
      <c r="AP512" s="2957"/>
      <c r="AQ512" s="2957" t="str">
        <f t="shared" si="19"/>
        <v>-</v>
      </c>
      <c r="AR512" s="2957"/>
      <c r="AS512" s="2957"/>
      <c r="AT512" s="2957"/>
    </row>
    <row r="513" spans="1:46" ht="19.5" customHeight="1" x14ac:dyDescent="0.25">
      <c r="A513" s="322">
        <v>4</v>
      </c>
      <c r="B513" s="2928" t="e">
        <f>IF(AE513=0,"-",Baza!B219)</f>
        <v>#REF!</v>
      </c>
      <c r="C513" s="2928"/>
      <c r="D513" s="2928"/>
      <c r="E513" s="2928"/>
      <c r="F513" s="2928"/>
      <c r="G513" s="2928"/>
      <c r="H513" s="2928"/>
      <c r="I513" s="2928"/>
      <c r="J513" s="2928"/>
      <c r="K513" s="2928"/>
      <c r="L513" s="2928"/>
      <c r="M513" s="2928"/>
      <c r="N513" s="2928"/>
      <c r="O513" s="2928"/>
      <c r="P513" s="2928"/>
      <c r="Q513" s="2928"/>
      <c r="R513" s="2928"/>
      <c r="S513" s="2928"/>
      <c r="T513" s="2928"/>
      <c r="U513" s="2928"/>
      <c r="V513" s="2928"/>
      <c r="W513" s="2928"/>
      <c r="X513" s="2928"/>
      <c r="Y513" s="2928"/>
      <c r="Z513" s="2928"/>
      <c r="AA513" s="2928"/>
      <c r="AB513" s="2928"/>
      <c r="AC513" s="2928"/>
      <c r="AD513" s="2928"/>
      <c r="AE513" s="2929" t="e">
        <f>Baza!C219</f>
        <v>#REF!</v>
      </c>
      <c r="AF513" s="2929"/>
      <c r="AG513" s="2929"/>
      <c r="AH513" s="2929"/>
      <c r="AI513" s="2929"/>
      <c r="AJ513" s="2929"/>
      <c r="AK513" s="2929"/>
      <c r="AL513" s="2929"/>
      <c r="AM513" s="2957" t="str">
        <f t="shared" si="18"/>
        <v>-</v>
      </c>
      <c r="AN513" s="2957"/>
      <c r="AO513" s="2957"/>
      <c r="AP513" s="2957"/>
      <c r="AQ513" s="2957" t="str">
        <f t="shared" si="19"/>
        <v>-</v>
      </c>
      <c r="AR513" s="2957"/>
      <c r="AS513" s="2957"/>
      <c r="AT513" s="2957"/>
    </row>
    <row r="514" spans="1:46" ht="19.5" customHeight="1" x14ac:dyDescent="0.25">
      <c r="A514" s="322">
        <v>5</v>
      </c>
      <c r="B514" s="2928" t="e">
        <f>IF(AE514=0,"-",Baza!B220)</f>
        <v>#REF!</v>
      </c>
      <c r="C514" s="2928"/>
      <c r="D514" s="2928"/>
      <c r="E514" s="2928"/>
      <c r="F514" s="2928"/>
      <c r="G514" s="2928"/>
      <c r="H514" s="2928"/>
      <c r="I514" s="2928"/>
      <c r="J514" s="2928"/>
      <c r="K514" s="2928"/>
      <c r="L514" s="2928"/>
      <c r="M514" s="2928"/>
      <c r="N514" s="2928"/>
      <c r="O514" s="2928"/>
      <c r="P514" s="2928"/>
      <c r="Q514" s="2928"/>
      <c r="R514" s="2928"/>
      <c r="S514" s="2928"/>
      <c r="T514" s="2928"/>
      <c r="U514" s="2928"/>
      <c r="V514" s="2928"/>
      <c r="W514" s="2928"/>
      <c r="X514" s="2928"/>
      <c r="Y514" s="2928"/>
      <c r="Z514" s="2928"/>
      <c r="AA514" s="2928"/>
      <c r="AB514" s="2928"/>
      <c r="AC514" s="2928"/>
      <c r="AD514" s="2928"/>
      <c r="AE514" s="2929" t="e">
        <f>Baza!C220</f>
        <v>#REF!</v>
      </c>
      <c r="AF514" s="2929"/>
      <c r="AG514" s="2929"/>
      <c r="AH514" s="2929"/>
      <c r="AI514" s="2929"/>
      <c r="AJ514" s="2929"/>
      <c r="AK514" s="2929"/>
      <c r="AL514" s="2929"/>
      <c r="AM514" s="2957" t="str">
        <f t="shared" si="18"/>
        <v>-</v>
      </c>
      <c r="AN514" s="2957"/>
      <c r="AO514" s="2957"/>
      <c r="AP514" s="2957"/>
      <c r="AQ514" s="2957" t="str">
        <f t="shared" si="19"/>
        <v>-</v>
      </c>
      <c r="AR514" s="2957"/>
      <c r="AS514" s="2957"/>
      <c r="AT514" s="2957"/>
    </row>
    <row r="515" spans="1:46" ht="19.5" customHeight="1" x14ac:dyDescent="0.25">
      <c r="A515" s="343">
        <v>6</v>
      </c>
      <c r="B515" s="2973" t="e">
        <f>IF(AE515=0,"-",Baza!B221)</f>
        <v>#REF!</v>
      </c>
      <c r="C515" s="2973"/>
      <c r="D515" s="2973"/>
      <c r="E515" s="2973"/>
      <c r="F515" s="2973"/>
      <c r="G515" s="2973"/>
      <c r="H515" s="2973"/>
      <c r="I515" s="2973"/>
      <c r="J515" s="2973"/>
      <c r="K515" s="2973"/>
      <c r="L515" s="2973"/>
      <c r="M515" s="2973"/>
      <c r="N515" s="2973"/>
      <c r="O515" s="2973"/>
      <c r="P515" s="2973"/>
      <c r="Q515" s="2973"/>
      <c r="R515" s="2973"/>
      <c r="S515" s="2973"/>
      <c r="T515" s="2973"/>
      <c r="U515" s="2973"/>
      <c r="V515" s="2973"/>
      <c r="W515" s="2973"/>
      <c r="X515" s="2973"/>
      <c r="Y515" s="2973"/>
      <c r="Z515" s="2973"/>
      <c r="AA515" s="2973"/>
      <c r="AB515" s="2973"/>
      <c r="AC515" s="2973"/>
      <c r="AD515" s="2973"/>
      <c r="AE515" s="2974" t="e">
        <f>Baza!C221</f>
        <v>#REF!</v>
      </c>
      <c r="AF515" s="2974"/>
      <c r="AG515" s="2974"/>
      <c r="AH515" s="2974"/>
      <c r="AI515" s="2974"/>
      <c r="AJ515" s="2974"/>
      <c r="AK515" s="2974"/>
      <c r="AL515" s="2974"/>
      <c r="AM515" s="2968" t="str">
        <f t="shared" si="18"/>
        <v>-</v>
      </c>
      <c r="AN515" s="2968"/>
      <c r="AO515" s="2968"/>
      <c r="AP515" s="2968"/>
      <c r="AQ515" s="2968" t="str">
        <f t="shared" si="19"/>
        <v>-</v>
      </c>
      <c r="AR515" s="2968"/>
      <c r="AS515" s="2968"/>
      <c r="AT515" s="2968"/>
    </row>
    <row r="516" spans="1:46" ht="19.5" customHeight="1" thickBot="1" x14ac:dyDescent="0.3">
      <c r="A516" s="354">
        <v>7</v>
      </c>
      <c r="B516" s="2975" t="e">
        <f>IF(AE516=0,"-",Baza!B222)</f>
        <v>#REF!</v>
      </c>
      <c r="C516" s="2975"/>
      <c r="D516" s="2975"/>
      <c r="E516" s="2975"/>
      <c r="F516" s="2975"/>
      <c r="G516" s="2975"/>
      <c r="H516" s="2975"/>
      <c r="I516" s="2975"/>
      <c r="J516" s="2975"/>
      <c r="K516" s="2975"/>
      <c r="L516" s="2975"/>
      <c r="M516" s="2975"/>
      <c r="N516" s="2975"/>
      <c r="O516" s="2975"/>
      <c r="P516" s="2975"/>
      <c r="Q516" s="2975"/>
      <c r="R516" s="2975"/>
      <c r="S516" s="2975"/>
      <c r="T516" s="2975"/>
      <c r="U516" s="2975"/>
      <c r="V516" s="2975"/>
      <c r="W516" s="2975"/>
      <c r="X516" s="2975"/>
      <c r="Y516" s="2975"/>
      <c r="Z516" s="2975"/>
      <c r="AA516" s="2975"/>
      <c r="AB516" s="2975"/>
      <c r="AC516" s="2975"/>
      <c r="AD516" s="2975"/>
      <c r="AE516" s="2976" t="e">
        <f>Baza!C222</f>
        <v>#REF!</v>
      </c>
      <c r="AF516" s="2976"/>
      <c r="AG516" s="2976"/>
      <c r="AH516" s="2976"/>
      <c r="AI516" s="2976"/>
      <c r="AJ516" s="2976"/>
      <c r="AK516" s="2976"/>
      <c r="AL516" s="2976"/>
      <c r="AM516" s="2971" t="str">
        <f t="shared" si="18"/>
        <v>-</v>
      </c>
      <c r="AN516" s="2971"/>
      <c r="AO516" s="2971"/>
      <c r="AP516" s="2971"/>
      <c r="AQ516" s="2972" t="str">
        <f t="shared" si="19"/>
        <v>-</v>
      </c>
      <c r="AR516" s="2972"/>
      <c r="AS516" s="2972"/>
      <c r="AT516" s="2972"/>
    </row>
    <row r="517" spans="1:46" ht="19.5" customHeight="1" thickTop="1" x14ac:dyDescent="0.25">
      <c r="A517" s="347">
        <v>8</v>
      </c>
      <c r="B517" s="2964" t="str">
        <f>IF(AE517=0,"-",Baza!B225)</f>
        <v>-</v>
      </c>
      <c r="C517" s="2964"/>
      <c r="D517" s="2964"/>
      <c r="E517" s="2964"/>
      <c r="F517" s="2964"/>
      <c r="G517" s="2964"/>
      <c r="H517" s="2964"/>
      <c r="I517" s="2964"/>
      <c r="J517" s="2964"/>
      <c r="K517" s="2964"/>
      <c r="L517" s="2964"/>
      <c r="M517" s="2964"/>
      <c r="N517" s="2964"/>
      <c r="O517" s="2964"/>
      <c r="P517" s="2964"/>
      <c r="Q517" s="2964"/>
      <c r="R517" s="2964"/>
      <c r="S517" s="2964"/>
      <c r="T517" s="2964"/>
      <c r="U517" s="2964"/>
      <c r="V517" s="2964"/>
      <c r="W517" s="2964"/>
      <c r="X517" s="2964"/>
      <c r="Y517" s="2964"/>
      <c r="Z517" s="2964"/>
      <c r="AA517" s="2964"/>
      <c r="AB517" s="2964"/>
      <c r="AC517" s="2964"/>
      <c r="AD517" s="2964"/>
      <c r="AE517" s="2965">
        <f>Baza!C225</f>
        <v>0</v>
      </c>
      <c r="AF517" s="2965"/>
      <c r="AG517" s="2965"/>
      <c r="AH517" s="2965"/>
      <c r="AI517" s="2965"/>
      <c r="AJ517" s="2965"/>
      <c r="AK517" s="2965"/>
      <c r="AL517" s="2965"/>
      <c r="AM517" s="2977" t="str">
        <f t="shared" ref="AM517:AM523" si="20">IFERROR(AE517/$AE$523,"-")</f>
        <v>-</v>
      </c>
      <c r="AN517" s="2977"/>
      <c r="AO517" s="2977"/>
      <c r="AP517" s="2977"/>
      <c r="AQ517" s="2977" t="str">
        <f t="shared" si="19"/>
        <v>-</v>
      </c>
      <c r="AR517" s="2977"/>
      <c r="AS517" s="2977"/>
      <c r="AT517" s="2977"/>
    </row>
    <row r="518" spans="1:46" ht="19.5" customHeight="1" x14ac:dyDescent="0.25">
      <c r="A518" s="322">
        <v>9</v>
      </c>
      <c r="B518" s="2964" t="str">
        <f>IF(AE518=0,"-",Baza!B226)</f>
        <v>-</v>
      </c>
      <c r="C518" s="2964"/>
      <c r="D518" s="2964"/>
      <c r="E518" s="2964"/>
      <c r="F518" s="2964"/>
      <c r="G518" s="2964"/>
      <c r="H518" s="2964"/>
      <c r="I518" s="2964"/>
      <c r="J518" s="2964"/>
      <c r="K518" s="2964"/>
      <c r="L518" s="2964"/>
      <c r="M518" s="2964"/>
      <c r="N518" s="2964"/>
      <c r="O518" s="2964"/>
      <c r="P518" s="2964"/>
      <c r="Q518" s="2964"/>
      <c r="R518" s="2964"/>
      <c r="S518" s="2964"/>
      <c r="T518" s="2964"/>
      <c r="U518" s="2964"/>
      <c r="V518" s="2964"/>
      <c r="W518" s="2964"/>
      <c r="X518" s="2964"/>
      <c r="Y518" s="2964"/>
      <c r="Z518" s="2964"/>
      <c r="AA518" s="2964"/>
      <c r="AB518" s="2964"/>
      <c r="AC518" s="2964"/>
      <c r="AD518" s="2964"/>
      <c r="AE518" s="2965">
        <f>Baza!C226</f>
        <v>0</v>
      </c>
      <c r="AF518" s="2965"/>
      <c r="AG518" s="2965"/>
      <c r="AH518" s="2965"/>
      <c r="AI518" s="2965"/>
      <c r="AJ518" s="2965"/>
      <c r="AK518" s="2965"/>
      <c r="AL518" s="2965"/>
      <c r="AM518" s="2957" t="str">
        <f t="shared" si="20"/>
        <v>-</v>
      </c>
      <c r="AN518" s="2957"/>
      <c r="AO518" s="2957"/>
      <c r="AP518" s="2957"/>
      <c r="AQ518" s="2957" t="str">
        <f t="shared" si="19"/>
        <v>-</v>
      </c>
      <c r="AR518" s="2957"/>
      <c r="AS518" s="2957"/>
      <c r="AT518" s="2957"/>
    </row>
    <row r="519" spans="1:46" ht="19.5" customHeight="1" x14ac:dyDescent="0.25">
      <c r="A519" s="322">
        <v>10</v>
      </c>
      <c r="B519" s="2964" t="str">
        <f>IF(AE519=0,"-",Baza!B227)</f>
        <v>-</v>
      </c>
      <c r="C519" s="2964"/>
      <c r="D519" s="2964"/>
      <c r="E519" s="2964"/>
      <c r="F519" s="2964"/>
      <c r="G519" s="2964"/>
      <c r="H519" s="2964"/>
      <c r="I519" s="2964"/>
      <c r="J519" s="2964"/>
      <c r="K519" s="2964"/>
      <c r="L519" s="2964"/>
      <c r="M519" s="2964"/>
      <c r="N519" s="2964"/>
      <c r="O519" s="2964"/>
      <c r="P519" s="2964"/>
      <c r="Q519" s="2964"/>
      <c r="R519" s="2964"/>
      <c r="S519" s="2964"/>
      <c r="T519" s="2964"/>
      <c r="U519" s="2964"/>
      <c r="V519" s="2964"/>
      <c r="W519" s="2964"/>
      <c r="X519" s="2964"/>
      <c r="Y519" s="2964"/>
      <c r="Z519" s="2964"/>
      <c r="AA519" s="2964"/>
      <c r="AB519" s="2964"/>
      <c r="AC519" s="2964"/>
      <c r="AD519" s="2964"/>
      <c r="AE519" s="2965">
        <f>Baza!C227</f>
        <v>0</v>
      </c>
      <c r="AF519" s="2965"/>
      <c r="AG519" s="2965"/>
      <c r="AH519" s="2965"/>
      <c r="AI519" s="2965"/>
      <c r="AJ519" s="2965"/>
      <c r="AK519" s="2965"/>
      <c r="AL519" s="2965"/>
      <c r="AM519" s="2957" t="str">
        <f t="shared" si="20"/>
        <v>-</v>
      </c>
      <c r="AN519" s="2957"/>
      <c r="AO519" s="2957"/>
      <c r="AP519" s="2957"/>
      <c r="AQ519" s="2957" t="str">
        <f t="shared" si="19"/>
        <v>-</v>
      </c>
      <c r="AR519" s="2957"/>
      <c r="AS519" s="2957"/>
      <c r="AT519" s="2957"/>
    </row>
    <row r="520" spans="1:46" ht="19.5" customHeight="1" x14ac:dyDescent="0.25">
      <c r="A520" s="322">
        <v>11</v>
      </c>
      <c r="B520" s="2964" t="str">
        <f>IF(AE520=0,"-",Baza!B228)</f>
        <v>-</v>
      </c>
      <c r="C520" s="2964"/>
      <c r="D520" s="2964"/>
      <c r="E520" s="2964"/>
      <c r="F520" s="2964"/>
      <c r="G520" s="2964"/>
      <c r="H520" s="2964"/>
      <c r="I520" s="2964"/>
      <c r="J520" s="2964"/>
      <c r="K520" s="2964"/>
      <c r="L520" s="2964"/>
      <c r="M520" s="2964"/>
      <c r="N520" s="2964"/>
      <c r="O520" s="2964"/>
      <c r="P520" s="2964"/>
      <c r="Q520" s="2964"/>
      <c r="R520" s="2964"/>
      <c r="S520" s="2964"/>
      <c r="T520" s="2964"/>
      <c r="U520" s="2964"/>
      <c r="V520" s="2964"/>
      <c r="W520" s="2964"/>
      <c r="X520" s="2964"/>
      <c r="Y520" s="2964"/>
      <c r="Z520" s="2964"/>
      <c r="AA520" s="2964"/>
      <c r="AB520" s="2964"/>
      <c r="AC520" s="2964"/>
      <c r="AD520" s="2964"/>
      <c r="AE520" s="2965">
        <f>Baza!C228</f>
        <v>0</v>
      </c>
      <c r="AF520" s="2965"/>
      <c r="AG520" s="2965"/>
      <c r="AH520" s="2965"/>
      <c r="AI520" s="2965"/>
      <c r="AJ520" s="2965"/>
      <c r="AK520" s="2965"/>
      <c r="AL520" s="2965"/>
      <c r="AM520" s="2957" t="str">
        <f t="shared" si="20"/>
        <v>-</v>
      </c>
      <c r="AN520" s="2957"/>
      <c r="AO520" s="2957"/>
      <c r="AP520" s="2957"/>
      <c r="AQ520" s="2957" t="str">
        <f t="shared" si="19"/>
        <v>-</v>
      </c>
      <c r="AR520" s="2957"/>
      <c r="AS520" s="2957"/>
      <c r="AT520" s="2957"/>
    </row>
    <row r="521" spans="1:46" ht="19.5" customHeight="1" x14ac:dyDescent="0.25">
      <c r="A521" s="322">
        <v>12</v>
      </c>
      <c r="B521" s="2964" t="str">
        <f>IF(AE521=0,"-",Baza!B229)</f>
        <v>-</v>
      </c>
      <c r="C521" s="2964"/>
      <c r="D521" s="2964"/>
      <c r="E521" s="2964"/>
      <c r="F521" s="2964"/>
      <c r="G521" s="2964"/>
      <c r="H521" s="2964"/>
      <c r="I521" s="2964"/>
      <c r="J521" s="2964"/>
      <c r="K521" s="2964"/>
      <c r="L521" s="2964"/>
      <c r="M521" s="2964"/>
      <c r="N521" s="2964"/>
      <c r="O521" s="2964"/>
      <c r="P521" s="2964"/>
      <c r="Q521" s="2964"/>
      <c r="R521" s="2964"/>
      <c r="S521" s="2964"/>
      <c r="T521" s="2964"/>
      <c r="U521" s="2964"/>
      <c r="V521" s="2964"/>
      <c r="W521" s="2964"/>
      <c r="X521" s="2964"/>
      <c r="Y521" s="2964"/>
      <c r="Z521" s="2964"/>
      <c r="AA521" s="2964"/>
      <c r="AB521" s="2964"/>
      <c r="AC521" s="2964"/>
      <c r="AD521" s="2964"/>
      <c r="AE521" s="2965">
        <f>Baza!C229</f>
        <v>0</v>
      </c>
      <c r="AF521" s="2965"/>
      <c r="AG521" s="2965"/>
      <c r="AH521" s="2965"/>
      <c r="AI521" s="2965"/>
      <c r="AJ521" s="2965"/>
      <c r="AK521" s="2965"/>
      <c r="AL521" s="2965"/>
      <c r="AM521" s="2957" t="str">
        <f t="shared" si="20"/>
        <v>-</v>
      </c>
      <c r="AN521" s="2957"/>
      <c r="AO521" s="2957"/>
      <c r="AP521" s="2957"/>
      <c r="AQ521" s="2957" t="str">
        <f t="shared" si="19"/>
        <v>-</v>
      </c>
      <c r="AR521" s="2957"/>
      <c r="AS521" s="2957"/>
      <c r="AT521" s="2957"/>
    </row>
    <row r="522" spans="1:46" ht="19.5" customHeight="1" x14ac:dyDescent="0.25">
      <c r="A522" s="343">
        <v>13</v>
      </c>
      <c r="B522" s="2966" t="str">
        <f>IF(AE522=0,"-",Baza!B230)</f>
        <v>-</v>
      </c>
      <c r="C522" s="2966"/>
      <c r="D522" s="2966"/>
      <c r="E522" s="2966"/>
      <c r="F522" s="2966"/>
      <c r="G522" s="2966"/>
      <c r="H522" s="2966"/>
      <c r="I522" s="2966"/>
      <c r="J522" s="2966"/>
      <c r="K522" s="2966"/>
      <c r="L522" s="2966"/>
      <c r="M522" s="2966"/>
      <c r="N522" s="2966"/>
      <c r="O522" s="2966"/>
      <c r="P522" s="2966"/>
      <c r="Q522" s="2966"/>
      <c r="R522" s="2966"/>
      <c r="S522" s="2966"/>
      <c r="T522" s="2966"/>
      <c r="U522" s="2966"/>
      <c r="V522" s="2966"/>
      <c r="W522" s="2966"/>
      <c r="X522" s="2966"/>
      <c r="Y522" s="2966"/>
      <c r="Z522" s="2966"/>
      <c r="AA522" s="2966"/>
      <c r="AB522" s="2966"/>
      <c r="AC522" s="2966"/>
      <c r="AD522" s="2966"/>
      <c r="AE522" s="2967">
        <f>Baza!C230</f>
        <v>0</v>
      </c>
      <c r="AF522" s="2967"/>
      <c r="AG522" s="2967"/>
      <c r="AH522" s="2967"/>
      <c r="AI522" s="2967"/>
      <c r="AJ522" s="2967"/>
      <c r="AK522" s="2967"/>
      <c r="AL522" s="2967"/>
      <c r="AM522" s="2968" t="str">
        <f t="shared" si="20"/>
        <v>-</v>
      </c>
      <c r="AN522" s="2968"/>
      <c r="AO522" s="2968"/>
      <c r="AP522" s="2968"/>
      <c r="AQ522" s="2968" t="str">
        <f t="shared" si="19"/>
        <v>-</v>
      </c>
      <c r="AR522" s="2968"/>
      <c r="AS522" s="2968"/>
      <c r="AT522" s="2968"/>
    </row>
    <row r="523" spans="1:46" ht="19.5" customHeight="1" thickBot="1" x14ac:dyDescent="0.3">
      <c r="A523" s="355">
        <v>14</v>
      </c>
      <c r="B523" s="2969" t="str">
        <f>IF(AE523=0,"-",Baza!B231)</f>
        <v>-</v>
      </c>
      <c r="C523" s="2969"/>
      <c r="D523" s="2969"/>
      <c r="E523" s="2969"/>
      <c r="F523" s="2969"/>
      <c r="G523" s="2969"/>
      <c r="H523" s="2969"/>
      <c r="I523" s="2969"/>
      <c r="J523" s="2969"/>
      <c r="K523" s="2969"/>
      <c r="L523" s="2969"/>
      <c r="M523" s="2969"/>
      <c r="N523" s="2969"/>
      <c r="O523" s="2969"/>
      <c r="P523" s="2969"/>
      <c r="Q523" s="2969"/>
      <c r="R523" s="2969"/>
      <c r="S523" s="2969"/>
      <c r="T523" s="2969"/>
      <c r="U523" s="2969"/>
      <c r="V523" s="2969"/>
      <c r="W523" s="2969"/>
      <c r="X523" s="2969"/>
      <c r="Y523" s="2969"/>
      <c r="Z523" s="2969"/>
      <c r="AA523" s="2969"/>
      <c r="AB523" s="2969"/>
      <c r="AC523" s="2969"/>
      <c r="AD523" s="2969"/>
      <c r="AE523" s="2970">
        <f>Baza!C231</f>
        <v>0</v>
      </c>
      <c r="AF523" s="2970"/>
      <c r="AG523" s="2970"/>
      <c r="AH523" s="2970"/>
      <c r="AI523" s="2970"/>
      <c r="AJ523" s="2970"/>
      <c r="AK523" s="2970"/>
      <c r="AL523" s="2970"/>
      <c r="AM523" s="2971" t="str">
        <f t="shared" si="20"/>
        <v>-</v>
      </c>
      <c r="AN523" s="2971"/>
      <c r="AO523" s="2971"/>
      <c r="AP523" s="2971"/>
      <c r="AQ523" s="2972" t="str">
        <f t="shared" si="19"/>
        <v>-</v>
      </c>
      <c r="AR523" s="2972"/>
      <c r="AS523" s="2972"/>
      <c r="AT523" s="2972"/>
    </row>
    <row r="524" spans="1:46" ht="19.5" customHeight="1" thickTop="1" x14ac:dyDescent="0.25">
      <c r="A524" s="346">
        <v>15</v>
      </c>
      <c r="B524" s="2961" t="s">
        <v>1167</v>
      </c>
      <c r="C524" s="2961"/>
      <c r="D524" s="2961"/>
      <c r="E524" s="2961"/>
      <c r="F524" s="2961"/>
      <c r="G524" s="2961"/>
      <c r="H524" s="2961"/>
      <c r="I524" s="2961"/>
      <c r="J524" s="2961"/>
      <c r="K524" s="2961"/>
      <c r="L524" s="2961"/>
      <c r="M524" s="2961"/>
      <c r="N524" s="2961"/>
      <c r="O524" s="2961"/>
      <c r="P524" s="2961"/>
      <c r="Q524" s="2961"/>
      <c r="R524" s="2961"/>
      <c r="S524" s="2961"/>
      <c r="T524" s="2961"/>
      <c r="U524" s="2961"/>
      <c r="V524" s="2961"/>
      <c r="W524" s="2961"/>
      <c r="X524" s="2961"/>
      <c r="Y524" s="2961"/>
      <c r="Z524" s="2961"/>
      <c r="AA524" s="2961"/>
      <c r="AB524" s="2961"/>
      <c r="AC524" s="2961"/>
      <c r="AD524" s="2961"/>
      <c r="AE524" s="2962" t="e">
        <f>AE516+AE523</f>
        <v>#REF!</v>
      </c>
      <c r="AF524" s="2962"/>
      <c r="AG524" s="2962"/>
      <c r="AH524" s="2962"/>
      <c r="AI524" s="2962"/>
      <c r="AJ524" s="2962"/>
      <c r="AK524" s="2962"/>
      <c r="AL524" s="2962"/>
      <c r="AM524" s="2963"/>
      <c r="AN524" s="2963"/>
      <c r="AO524" s="2963"/>
      <c r="AP524" s="2963"/>
      <c r="AQ524" s="2963" t="str">
        <f t="shared" si="19"/>
        <v>-</v>
      </c>
      <c r="AR524" s="2963"/>
      <c r="AS524" s="2963"/>
      <c r="AT524" s="2963"/>
    </row>
    <row r="527" spans="1:46" ht="17.25" customHeight="1" x14ac:dyDescent="0.2"/>
    <row r="528" spans="1:46" ht="17.25" customHeight="1" x14ac:dyDescent="0.2">
      <c r="A528" s="375" t="str">
        <f ca="1">"Grafički prikaz strukture PASIVA po veličini na dan "&amp;AE507</f>
        <v>Grafički prikaz strukture PASIVA po veličini na dan 31.12.2018</v>
      </c>
    </row>
    <row r="529" spans="28:52" ht="17.25" customHeight="1" x14ac:dyDescent="0.2"/>
    <row r="530" spans="28:52" ht="17.25" customHeight="1" x14ac:dyDescent="0.2">
      <c r="AY530" s="24"/>
      <c r="AZ530" s="24"/>
    </row>
    <row r="531" spans="28:52" ht="17.25" customHeight="1" x14ac:dyDescent="0.2">
      <c r="AB531" t="e">
        <f t="shared" ref="AB531:AB536" si="21">B510</f>
        <v>#REF!</v>
      </c>
      <c r="AC531" s="24" t="e">
        <f t="shared" ref="AC531:AC536" si="22">AE510</f>
        <v>#REF!</v>
      </c>
      <c r="AY531" s="24"/>
      <c r="AZ531" s="24"/>
    </row>
    <row r="532" spans="28:52" ht="17.25" customHeight="1" x14ac:dyDescent="0.2">
      <c r="AB532" t="e">
        <f t="shared" si="21"/>
        <v>#REF!</v>
      </c>
      <c r="AC532" s="24" t="e">
        <f t="shared" si="22"/>
        <v>#REF!</v>
      </c>
      <c r="AY532" s="24"/>
      <c r="AZ532" s="24"/>
    </row>
    <row r="533" spans="28:52" ht="17.25" customHeight="1" x14ac:dyDescent="0.2">
      <c r="AB533" t="e">
        <f t="shared" si="21"/>
        <v>#REF!</v>
      </c>
      <c r="AC533" s="24" t="e">
        <f t="shared" si="22"/>
        <v>#REF!</v>
      </c>
      <c r="AY533" s="24"/>
      <c r="AZ533" s="24"/>
    </row>
    <row r="534" spans="28:52" ht="17.25" customHeight="1" x14ac:dyDescent="0.2">
      <c r="AB534" t="e">
        <f t="shared" si="21"/>
        <v>#REF!</v>
      </c>
      <c r="AC534" s="24" t="e">
        <f t="shared" si="22"/>
        <v>#REF!</v>
      </c>
      <c r="AY534" s="24"/>
      <c r="AZ534" s="24"/>
    </row>
    <row r="535" spans="28:52" ht="17.25" customHeight="1" x14ac:dyDescent="0.2">
      <c r="AB535" t="e">
        <f t="shared" si="21"/>
        <v>#REF!</v>
      </c>
      <c r="AC535" s="24" t="e">
        <f t="shared" si="22"/>
        <v>#REF!</v>
      </c>
      <c r="AY535" s="24"/>
      <c r="AZ535" s="24"/>
    </row>
    <row r="536" spans="28:52" ht="17.25" customHeight="1" x14ac:dyDescent="0.2">
      <c r="AB536" t="e">
        <f t="shared" si="21"/>
        <v>#REF!</v>
      </c>
      <c r="AC536" s="24" t="e">
        <f t="shared" si="22"/>
        <v>#REF!</v>
      </c>
    </row>
    <row r="537" spans="28:52" ht="17.25" customHeight="1" x14ac:dyDescent="0.2"/>
    <row r="538" spans="28:52" ht="17.25" customHeight="1" x14ac:dyDescent="0.2"/>
    <row r="539" spans="28:52" ht="17.25" customHeight="1" x14ac:dyDescent="0.2">
      <c r="AY539" s="385"/>
    </row>
    <row r="540" spans="28:52" ht="17.25" customHeight="1" x14ac:dyDescent="0.2">
      <c r="AB540" s="24"/>
      <c r="AC540" s="24"/>
      <c r="AY540" s="385"/>
    </row>
    <row r="541" spans="28:52" ht="17.25" customHeight="1" x14ac:dyDescent="0.2">
      <c r="AC541" s="24"/>
      <c r="AY541" s="385"/>
    </row>
    <row r="542" spans="28:52" ht="17.25" customHeight="1" x14ac:dyDescent="0.2">
      <c r="AC542" s="24"/>
      <c r="AY542" s="385"/>
    </row>
    <row r="543" spans="28:52" ht="17.25" customHeight="1" x14ac:dyDescent="0.2">
      <c r="AC543" s="24"/>
      <c r="AY543" s="385"/>
    </row>
    <row r="544" spans="28:52" ht="17.25" customHeight="1" x14ac:dyDescent="0.2">
      <c r="AC544" s="24" t="str">
        <f t="shared" ref="AC544:AC549" si="23">B517</f>
        <v>-</v>
      </c>
      <c r="AD544" s="24">
        <f t="shared" ref="AD544:AD549" si="24">AE517</f>
        <v>0</v>
      </c>
      <c r="AY544" s="385"/>
    </row>
    <row r="545" spans="29:30" ht="17.25" customHeight="1" x14ac:dyDescent="0.2">
      <c r="AC545" s="24" t="str">
        <f t="shared" si="23"/>
        <v>-</v>
      </c>
      <c r="AD545" s="24">
        <f t="shared" si="24"/>
        <v>0</v>
      </c>
    </row>
    <row r="546" spans="29:30" ht="17.25" customHeight="1" x14ac:dyDescent="0.2">
      <c r="AC546" s="24" t="str">
        <f t="shared" si="23"/>
        <v>-</v>
      </c>
      <c r="AD546" s="24">
        <f t="shared" si="24"/>
        <v>0</v>
      </c>
    </row>
    <row r="547" spans="29:30" ht="17.25" customHeight="1" x14ac:dyDescent="0.2">
      <c r="AC547" s="24" t="str">
        <f t="shared" si="23"/>
        <v>-</v>
      </c>
      <c r="AD547" s="24">
        <f t="shared" si="24"/>
        <v>0</v>
      </c>
    </row>
    <row r="548" spans="29:30" ht="17.25" customHeight="1" x14ac:dyDescent="0.2">
      <c r="AC548" s="24" t="str">
        <f t="shared" si="23"/>
        <v>-</v>
      </c>
      <c r="AD548" s="24">
        <f t="shared" si="24"/>
        <v>0</v>
      </c>
    </row>
    <row r="549" spans="29:30" ht="17.25" customHeight="1" x14ac:dyDescent="0.2">
      <c r="AC549" s="24" t="str">
        <f t="shared" si="23"/>
        <v>-</v>
      </c>
      <c r="AD549" s="24">
        <f t="shared" si="24"/>
        <v>0</v>
      </c>
    </row>
    <row r="550" spans="29:30" ht="17.25" customHeight="1" x14ac:dyDescent="0.2">
      <c r="AC550" s="24"/>
    </row>
    <row r="551" spans="29:30" ht="17.25" customHeight="1" x14ac:dyDescent="0.2">
      <c r="AC551" s="24"/>
    </row>
    <row r="552" spans="29:30" ht="17.25" customHeight="1" x14ac:dyDescent="0.2"/>
    <row r="553" spans="29:30" ht="17.25" customHeight="1" x14ac:dyDescent="0.2"/>
    <row r="554" spans="29:30" ht="17.25" customHeight="1" x14ac:dyDescent="0.2"/>
    <row r="555" spans="29:30" ht="17.25" customHeight="1" x14ac:dyDescent="0.2"/>
    <row r="564" spans="1:91" ht="18" x14ac:dyDescent="0.25">
      <c r="A564" s="285"/>
      <c r="B564" s="285" t="s">
        <v>1260</v>
      </c>
      <c r="C564" s="349"/>
      <c r="D564" s="286"/>
      <c r="E564" s="286"/>
      <c r="F564" s="286"/>
      <c r="G564" s="286"/>
      <c r="H564" s="286"/>
      <c r="I564" s="286"/>
      <c r="J564" s="286"/>
      <c r="K564" s="286"/>
      <c r="L564" s="286"/>
      <c r="M564" s="286"/>
      <c r="N564" s="286"/>
      <c r="O564" s="286"/>
      <c r="P564" s="286"/>
      <c r="Q564" s="286"/>
      <c r="R564" s="286"/>
      <c r="S564" s="286"/>
      <c r="T564" s="286"/>
      <c r="U564" s="286"/>
      <c r="V564" s="286"/>
      <c r="W564" s="286"/>
      <c r="X564" s="286"/>
      <c r="Y564" s="286"/>
      <c r="Z564" s="286"/>
      <c r="AA564" s="286"/>
      <c r="AB564" s="286"/>
      <c r="AC564" s="286"/>
      <c r="AD564" s="286"/>
      <c r="AE564" s="286"/>
      <c r="AF564" s="286"/>
      <c r="AG564" s="286"/>
      <c r="AH564" s="286"/>
      <c r="AI564" s="286"/>
      <c r="AJ564" s="286"/>
      <c r="AK564" s="286"/>
      <c r="AL564" s="286"/>
      <c r="AM564" s="286"/>
      <c r="AN564" s="286"/>
      <c r="AO564" s="286"/>
      <c r="AP564" s="286"/>
      <c r="AQ564" s="286"/>
      <c r="AR564" s="286"/>
      <c r="AS564" s="286"/>
      <c r="AT564" s="286"/>
    </row>
    <row r="565" spans="1:91" ht="16.5" customHeight="1" x14ac:dyDescent="0.2"/>
    <row r="566" spans="1:91" ht="16.5" customHeight="1" x14ac:dyDescent="0.2"/>
    <row r="567" spans="1:91" s="13" customFormat="1" ht="16.5" customHeight="1" x14ac:dyDescent="0.25">
      <c r="D567" s="394" t="s">
        <v>1211</v>
      </c>
    </row>
    <row r="568" spans="1:91" s="13" customFormat="1" ht="12" customHeight="1" x14ac:dyDescent="0.2"/>
    <row r="569" spans="1:91" s="13" customFormat="1" ht="16.5" customHeight="1" x14ac:dyDescent="0.2">
      <c r="A569" s="3099" t="s">
        <v>1212</v>
      </c>
      <c r="B569" s="3099"/>
      <c r="C569" s="3099"/>
      <c r="D569" s="3099"/>
      <c r="E569" s="3099"/>
      <c r="F569" s="3099"/>
      <c r="G569" s="3099"/>
      <c r="H569" s="3099"/>
      <c r="I569" s="3099"/>
      <c r="J569" s="3099"/>
      <c r="K569" s="3099"/>
      <c r="L569" s="3099"/>
      <c r="M569" s="3099"/>
      <c r="N569" s="3099"/>
      <c r="O569" s="3099"/>
      <c r="Q569" s="13" t="s">
        <v>1261</v>
      </c>
      <c r="Z569" s="3100" t="s">
        <v>1213</v>
      </c>
      <c r="AA569" s="3100"/>
      <c r="AB569" s="3100"/>
      <c r="AC569" s="3100"/>
      <c r="AD569" s="410"/>
      <c r="AE569" s="410"/>
      <c r="AF569" s="410"/>
      <c r="AG569" s="410"/>
      <c r="AH569" s="426"/>
      <c r="AI569" s="426"/>
    </row>
    <row r="570" spans="1:91" s="13" customFormat="1" ht="16.5" customHeight="1" x14ac:dyDescent="0.2">
      <c r="A570" s="3099"/>
      <c r="B570" s="3099"/>
      <c r="C570" s="3099"/>
      <c r="D570" s="3099"/>
      <c r="E570" s="3099"/>
      <c r="F570" s="3099"/>
      <c r="G570" s="3099"/>
      <c r="H570" s="3099"/>
      <c r="I570" s="3099"/>
      <c r="J570" s="3099"/>
      <c r="K570" s="3099"/>
      <c r="L570" s="3099"/>
      <c r="M570" s="3099"/>
      <c r="N570" s="3099"/>
      <c r="O570" s="3099"/>
      <c r="P570" s="397" t="s">
        <v>1214</v>
      </c>
      <c r="Q570" s="397"/>
      <c r="R570" s="397"/>
      <c r="S570" s="397"/>
      <c r="T570" s="397"/>
      <c r="U570" s="397"/>
      <c r="V570" s="397"/>
      <c r="W570" s="397"/>
      <c r="X570" s="397"/>
      <c r="Y570" s="397"/>
      <c r="Z570" s="3100"/>
      <c r="AA570" s="3100"/>
      <c r="AB570" s="3100"/>
      <c r="AC570" s="3100"/>
      <c r="AD570" s="410"/>
      <c r="AE570" s="410"/>
      <c r="AF570" s="410"/>
      <c r="AG570" s="410"/>
      <c r="AH570" s="426"/>
      <c r="AI570" s="426"/>
    </row>
    <row r="571" spans="1:91" s="13" customFormat="1" ht="16.5" customHeight="1" x14ac:dyDescent="0.2">
      <c r="A571" s="398"/>
      <c r="B571" s="398"/>
      <c r="C571" s="398"/>
      <c r="D571" s="398"/>
      <c r="E571" s="398"/>
      <c r="F571" s="398"/>
      <c r="G571" s="398"/>
      <c r="H571" s="398"/>
      <c r="I571" s="398"/>
      <c r="J571" s="398"/>
      <c r="K571" s="398"/>
      <c r="L571" s="398"/>
      <c r="M571" s="398"/>
      <c r="N571" s="398"/>
      <c r="O571" s="398"/>
      <c r="Z571" s="398"/>
      <c r="AA571" s="398"/>
      <c r="AB571" s="398"/>
      <c r="AC571" s="398"/>
      <c r="AD571" s="398"/>
      <c r="AE571" s="398"/>
      <c r="AF571" s="398"/>
      <c r="AG571" s="398"/>
      <c r="AH571" s="415"/>
      <c r="AI571" s="415"/>
      <c r="AJ571" s="400"/>
      <c r="AK571" s="400"/>
      <c r="AL571" s="400"/>
      <c r="AM571" s="400"/>
      <c r="AN571" s="400"/>
      <c r="AO571" s="400"/>
      <c r="AP571" s="400"/>
      <c r="AQ571" s="400"/>
      <c r="AR571" s="400"/>
      <c r="AS571" s="400"/>
      <c r="AT571" s="400"/>
      <c r="AU571" s="400"/>
    </row>
    <row r="572" spans="1:91" s="13" customFormat="1" ht="16.5" customHeight="1" x14ac:dyDescent="0.2">
      <c r="A572" s="398"/>
      <c r="B572" s="398"/>
      <c r="C572" s="398"/>
      <c r="D572" s="398"/>
      <c r="E572" s="398"/>
      <c r="F572" s="398"/>
      <c r="G572" s="398"/>
      <c r="H572" s="398"/>
      <c r="I572" s="398"/>
      <c r="J572" s="398"/>
      <c r="K572" s="398"/>
      <c r="L572" s="3100" t="str">
        <f ca="1">PoslGod&amp;" ="</f>
        <v>2018 =</v>
      </c>
      <c r="M572" s="3100"/>
      <c r="N572" s="3100"/>
      <c r="O572" s="3100"/>
      <c r="P572" s="3101">
        <f>B.Stanja!AT56</f>
        <v>0</v>
      </c>
      <c r="Q572" s="3101"/>
      <c r="R572" s="3101"/>
      <c r="S572" s="3101"/>
      <c r="T572" s="3101"/>
      <c r="U572" s="3101"/>
      <c r="V572" s="3101"/>
      <c r="W572" s="3101"/>
      <c r="X572" s="3101"/>
      <c r="Y572" s="3101"/>
      <c r="Z572" s="3100" t="s">
        <v>1213</v>
      </c>
      <c r="AA572" s="3100"/>
      <c r="AB572" s="3100"/>
      <c r="AC572" s="3100"/>
      <c r="AD572" s="3102" t="e">
        <f>P572/P573</f>
        <v>#DIV/0!</v>
      </c>
      <c r="AE572" s="3102"/>
      <c r="AF572" s="3102"/>
      <c r="AG572" s="3102"/>
      <c r="AH572" s="3102"/>
      <c r="AI572" s="3102"/>
      <c r="AJ572" s="401" t="e">
        <f>IF(AD572-AD575&gt;0,"POVEĆAN","SMANJEN")</f>
        <v>#DIV/0!</v>
      </c>
      <c r="AK572" s="7"/>
      <c r="AL572" s="402"/>
      <c r="AM572" s="402"/>
      <c r="AN572" s="402"/>
      <c r="AO572" s="3103" t="e">
        <f>ROUND(IF(AD572/AD575&gt;1,AD572/AD575*100-100,100-(AD572/AD575*100)),1)</f>
        <v>#DIV/0!</v>
      </c>
      <c r="AP572" s="3103"/>
      <c r="AQ572" s="3103"/>
      <c r="AR572" s="3103"/>
      <c r="AS572" s="3103"/>
      <c r="AT572" s="403" t="s">
        <v>138</v>
      </c>
      <c r="AU572" s="403"/>
      <c r="CM572" s="404"/>
    </row>
    <row r="573" spans="1:91" s="13" customFormat="1" ht="16.5" customHeight="1" x14ac:dyDescent="0.2">
      <c r="A573" s="398"/>
      <c r="B573" s="398"/>
      <c r="C573" s="398"/>
      <c r="D573" s="398"/>
      <c r="E573" s="398"/>
      <c r="F573" s="398"/>
      <c r="G573" s="398"/>
      <c r="H573" s="398"/>
      <c r="I573" s="398"/>
      <c r="J573" s="398"/>
      <c r="K573" s="398"/>
      <c r="L573" s="3100"/>
      <c r="M573" s="3100"/>
      <c r="N573" s="3100"/>
      <c r="O573" s="3100"/>
      <c r="P573" s="3104">
        <f>B.Stanja!AJ154</f>
        <v>0</v>
      </c>
      <c r="Q573" s="3104"/>
      <c r="R573" s="3104"/>
      <c r="S573" s="3104"/>
      <c r="T573" s="3104"/>
      <c r="U573" s="3104"/>
      <c r="V573" s="3104"/>
      <c r="W573" s="3104"/>
      <c r="X573" s="3104"/>
      <c r="Y573" s="3104"/>
      <c r="Z573" s="3100"/>
      <c r="AA573" s="3100"/>
      <c r="AB573" s="3100"/>
      <c r="AC573" s="3100"/>
      <c r="AD573" s="3102"/>
      <c r="AE573" s="3102"/>
      <c r="AF573" s="3102"/>
      <c r="AG573" s="3102"/>
      <c r="AH573" s="3102"/>
      <c r="AI573" s="3102"/>
    </row>
    <row r="574" spans="1:91" s="13" customFormat="1" ht="16.5" customHeight="1" x14ac:dyDescent="0.2">
      <c r="A574" s="398"/>
      <c r="B574" s="398"/>
      <c r="C574" s="398"/>
      <c r="D574" s="398"/>
      <c r="E574" s="398"/>
      <c r="F574" s="398"/>
      <c r="G574" s="398"/>
      <c r="H574" s="398"/>
      <c r="I574" s="398"/>
      <c r="J574" s="398"/>
      <c r="K574" s="398"/>
      <c r="L574" s="398"/>
      <c r="M574" s="398"/>
      <c r="N574" s="398"/>
      <c r="O574" s="398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398"/>
      <c r="AA574" s="398"/>
      <c r="AB574" s="398"/>
      <c r="AC574" s="398"/>
      <c r="AD574" s="398"/>
      <c r="AE574" s="398"/>
      <c r="AF574" s="398"/>
      <c r="AG574" s="398"/>
      <c r="AH574" s="415"/>
      <c r="AI574" s="415"/>
    </row>
    <row r="575" spans="1:91" s="13" customFormat="1" ht="16.5" customHeight="1" x14ac:dyDescent="0.2">
      <c r="A575" s="398"/>
      <c r="B575" s="398"/>
      <c r="C575" s="398"/>
      <c r="D575" s="398"/>
      <c r="E575" s="398"/>
      <c r="F575" s="398"/>
      <c r="G575" s="398"/>
      <c r="H575" s="398"/>
      <c r="I575" s="398"/>
      <c r="J575" s="398"/>
      <c r="K575" s="398"/>
      <c r="L575" s="3100" t="str">
        <f ca="1">PoslGod-1&amp;" ="</f>
        <v>2017 =</v>
      </c>
      <c r="M575" s="3100"/>
      <c r="N575" s="3100"/>
      <c r="O575" s="3100"/>
      <c r="P575" s="3101">
        <f>B.Stanja!AY56</f>
        <v>0</v>
      </c>
      <c r="Q575" s="3101"/>
      <c r="R575" s="3101"/>
      <c r="S575" s="3101"/>
      <c r="T575" s="3101"/>
      <c r="U575" s="3101"/>
      <c r="V575" s="3101"/>
      <c r="W575" s="3101"/>
      <c r="X575" s="3101"/>
      <c r="Y575" s="3101"/>
      <c r="Z575" s="3100" t="s">
        <v>1213</v>
      </c>
      <c r="AA575" s="3100"/>
      <c r="AB575" s="3100"/>
      <c r="AC575" s="3100"/>
      <c r="AD575" s="3102" t="e">
        <f>P575/P576</f>
        <v>#DIV/0!</v>
      </c>
      <c r="AE575" s="3102"/>
      <c r="AF575" s="3102"/>
      <c r="AG575" s="3102"/>
      <c r="AH575" s="3102"/>
      <c r="AI575" s="3102"/>
    </row>
    <row r="576" spans="1:91" s="13" customFormat="1" ht="16.5" customHeight="1" x14ac:dyDescent="0.2">
      <c r="A576" s="398"/>
      <c r="B576" s="398"/>
      <c r="C576" s="398"/>
      <c r="D576" s="398"/>
      <c r="E576" s="398"/>
      <c r="F576" s="398"/>
      <c r="G576" s="398"/>
      <c r="H576" s="398"/>
      <c r="I576" s="398"/>
      <c r="J576" s="398"/>
      <c r="K576" s="398"/>
      <c r="L576" s="3100"/>
      <c r="M576" s="3100"/>
      <c r="N576" s="3100"/>
      <c r="O576" s="3100"/>
      <c r="P576" s="3104">
        <f>B.Stanja!AT154</f>
        <v>0</v>
      </c>
      <c r="Q576" s="3104"/>
      <c r="R576" s="3104"/>
      <c r="S576" s="3104"/>
      <c r="T576" s="3104"/>
      <c r="U576" s="3104"/>
      <c r="V576" s="3104"/>
      <c r="W576" s="3104"/>
      <c r="X576" s="3104"/>
      <c r="Y576" s="3104"/>
      <c r="Z576" s="3100"/>
      <c r="AA576" s="3100"/>
      <c r="AB576" s="3100"/>
      <c r="AC576" s="3100"/>
      <c r="AD576" s="3102"/>
      <c r="AE576" s="3102"/>
      <c r="AF576" s="3102"/>
      <c r="AG576" s="3102"/>
      <c r="AH576" s="3102"/>
      <c r="AI576" s="3102"/>
    </row>
    <row r="577" spans="1:91" s="268" customFormat="1" ht="12.75" customHeight="1" x14ac:dyDescent="0.2">
      <c r="A577" s="3105" t="e">
        <f ca="1">"Na dan "&amp;Baza!C13&amp;PoslGod&amp;". za plaćanje svakih 100 KM kratkoročnih obaveza, preduzeće je imalo "&amp;ROUND(AD572*100,2)&amp;" KM tekućih sredstava, 31.12."&amp;PoslGod-1&amp;". godine, za ovu namjenu imalo je "&amp;ROUND(AD575*100,2)&amp;" KM tekućih sredstava."</f>
        <v>#DIV/0!</v>
      </c>
      <c r="B577" s="3105"/>
      <c r="C577" s="3105"/>
      <c r="D577" s="3105"/>
      <c r="E577" s="3105"/>
      <c r="F577" s="3105"/>
      <c r="G577" s="3105"/>
      <c r="H577" s="3105"/>
      <c r="I577" s="3105"/>
      <c r="J577" s="3105"/>
      <c r="K577" s="3105"/>
      <c r="L577" s="3105"/>
      <c r="M577" s="3105"/>
      <c r="N577" s="3105"/>
      <c r="O577" s="3105"/>
      <c r="P577" s="3105"/>
      <c r="Q577" s="3105"/>
      <c r="R577" s="3105"/>
      <c r="S577" s="3105"/>
      <c r="T577" s="3105"/>
      <c r="U577" s="3105"/>
      <c r="V577" s="3105"/>
      <c r="W577" s="3105"/>
      <c r="X577" s="3105"/>
      <c r="Y577" s="3105"/>
      <c r="Z577" s="3105"/>
      <c r="AA577" s="3105"/>
      <c r="AB577" s="3105"/>
      <c r="AC577" s="3105"/>
      <c r="AD577" s="3105"/>
      <c r="AE577" s="3105"/>
      <c r="AF577" s="3105"/>
      <c r="AG577" s="3105"/>
      <c r="AH577" s="3105"/>
      <c r="AI577" s="3105"/>
      <c r="AJ577" s="3105"/>
      <c r="AK577" s="3105"/>
      <c r="AL577" s="3105"/>
      <c r="AM577" s="3105"/>
      <c r="AN577" s="3105"/>
      <c r="AO577" s="3105"/>
      <c r="AP577" s="3105"/>
      <c r="AQ577" s="3105"/>
      <c r="AR577" s="3105"/>
      <c r="AS577" s="3105"/>
      <c r="AT577" s="3105"/>
    </row>
    <row r="578" spans="1:91" s="268" customFormat="1" ht="16.5" customHeight="1" x14ac:dyDescent="0.2">
      <c r="A578" s="3105"/>
      <c r="B578" s="3105"/>
      <c r="C578" s="3105"/>
      <c r="D578" s="3105"/>
      <c r="E578" s="3105"/>
      <c r="F578" s="3105"/>
      <c r="G578" s="3105"/>
      <c r="H578" s="3105"/>
      <c r="I578" s="3105"/>
      <c r="J578" s="3105"/>
      <c r="K578" s="3105"/>
      <c r="L578" s="3105"/>
      <c r="M578" s="3105"/>
      <c r="N578" s="3105"/>
      <c r="O578" s="3105"/>
      <c r="P578" s="3105"/>
      <c r="Q578" s="3105"/>
      <c r="R578" s="3105"/>
      <c r="S578" s="3105"/>
      <c r="T578" s="3105"/>
      <c r="U578" s="3105"/>
      <c r="V578" s="3105"/>
      <c r="W578" s="3105"/>
      <c r="X578" s="3105"/>
      <c r="Y578" s="3105"/>
      <c r="Z578" s="3105"/>
      <c r="AA578" s="3105"/>
      <c r="AB578" s="3105"/>
      <c r="AC578" s="3105"/>
      <c r="AD578" s="3105"/>
      <c r="AE578" s="3105"/>
      <c r="AF578" s="3105"/>
      <c r="AG578" s="3105"/>
      <c r="AH578" s="3105"/>
      <c r="AI578" s="3105"/>
      <c r="AJ578" s="3105"/>
      <c r="AK578" s="3105"/>
      <c r="AL578" s="3105"/>
      <c r="AM578" s="3105"/>
      <c r="AN578" s="3105"/>
      <c r="AO578" s="3105"/>
      <c r="AP578" s="3105"/>
      <c r="AQ578" s="3105"/>
      <c r="AR578" s="3105"/>
      <c r="AS578" s="3105"/>
      <c r="AT578" s="3105"/>
    </row>
    <row r="579" spans="1:91" s="268" customFormat="1" ht="16.5" customHeight="1" x14ac:dyDescent="0.2">
      <c r="A579" s="3105"/>
      <c r="B579" s="3105"/>
      <c r="C579" s="3105"/>
      <c r="D579" s="3105"/>
      <c r="E579" s="3105"/>
      <c r="F579" s="3105"/>
      <c r="G579" s="3105"/>
      <c r="H579" s="3105"/>
      <c r="I579" s="3105"/>
      <c r="J579" s="3105"/>
      <c r="K579" s="3105"/>
      <c r="L579" s="3105"/>
      <c r="M579" s="3105"/>
      <c r="N579" s="3105"/>
      <c r="O579" s="3105"/>
      <c r="P579" s="3105"/>
      <c r="Q579" s="3105"/>
      <c r="R579" s="3105"/>
      <c r="S579" s="3105"/>
      <c r="T579" s="3105"/>
      <c r="U579" s="3105"/>
      <c r="V579" s="3105"/>
      <c r="W579" s="3105"/>
      <c r="X579" s="3105"/>
      <c r="Y579" s="3105"/>
      <c r="Z579" s="3105"/>
      <c r="AA579" s="3105"/>
      <c r="AB579" s="3105"/>
      <c r="AC579" s="3105"/>
      <c r="AD579" s="3105"/>
      <c r="AE579" s="3105"/>
      <c r="AF579" s="3105"/>
      <c r="AG579" s="3105"/>
      <c r="AH579" s="3105"/>
      <c r="AI579" s="3105"/>
      <c r="AJ579" s="3105"/>
      <c r="AK579" s="3105"/>
      <c r="AL579" s="3105"/>
      <c r="AM579" s="3105"/>
      <c r="AN579" s="3105"/>
      <c r="AO579" s="3105"/>
      <c r="AP579" s="3105"/>
      <c r="AQ579" s="3105"/>
      <c r="AR579" s="3105"/>
      <c r="AS579" s="3105"/>
      <c r="AT579" s="3105"/>
    </row>
    <row r="580" spans="1:91" s="268" customFormat="1" ht="16.5" customHeight="1" x14ac:dyDescent="0.2">
      <c r="A580" s="268" t="e">
        <f>"Ovaj pokazatelj je "&amp;AJ572&amp;" u odnosu na prošlu godinu za "&amp;ROUND(AO572,1)&amp;"%"</f>
        <v>#DIV/0!</v>
      </c>
    </row>
    <row r="581" spans="1:91" s="268" customFormat="1" ht="16.5" customHeight="1" x14ac:dyDescent="0.2">
      <c r="A581" s="3105" t="s">
        <v>1215</v>
      </c>
      <c r="B581" s="3105"/>
      <c r="C581" s="3105"/>
      <c r="D581" s="3105"/>
      <c r="E581" s="3105"/>
      <c r="F581" s="3105"/>
      <c r="G581" s="3105"/>
      <c r="H581" s="3105"/>
      <c r="I581" s="3105"/>
      <c r="J581" s="3105"/>
      <c r="K581" s="3105"/>
      <c r="L581" s="3105"/>
      <c r="M581" s="3105"/>
      <c r="N581" s="3105"/>
      <c r="O581" s="3105"/>
      <c r="P581" s="3105"/>
      <c r="Q581" s="3105"/>
      <c r="R581" s="3105"/>
      <c r="S581" s="3105"/>
      <c r="T581" s="3105"/>
      <c r="U581" s="3105"/>
      <c r="V581" s="3105"/>
      <c r="W581" s="3105"/>
      <c r="X581" s="3105"/>
      <c r="Y581" s="3105"/>
      <c r="Z581" s="3105"/>
      <c r="AA581" s="3105"/>
      <c r="AB581" s="3105"/>
      <c r="AC581" s="3105"/>
      <c r="AD581" s="3105"/>
      <c r="AE581" s="3105"/>
      <c r="AF581" s="3105"/>
      <c r="AG581" s="3105"/>
      <c r="AH581" s="3105"/>
      <c r="AI581" s="3105"/>
      <c r="AJ581" s="3105"/>
      <c r="AK581" s="3105"/>
      <c r="AL581" s="3105"/>
      <c r="AM581" s="3105"/>
      <c r="AN581" s="3105"/>
      <c r="AO581" s="3105"/>
      <c r="AP581" s="3105"/>
      <c r="AQ581" s="3105"/>
      <c r="AR581" s="3105"/>
      <c r="AS581" s="3105"/>
      <c r="AT581" s="3105"/>
      <c r="AU581" s="405"/>
      <c r="AV581" s="405"/>
      <c r="AW581" s="405"/>
      <c r="AX581" s="405"/>
      <c r="AY581" s="405"/>
      <c r="AZ581" s="405"/>
      <c r="BA581" s="405"/>
      <c r="BB581" s="405"/>
      <c r="BC581" s="405"/>
      <c r="BD581" s="405"/>
      <c r="BE581" s="405"/>
      <c r="BF581" s="405"/>
      <c r="BG581" s="405"/>
      <c r="BH581" s="405"/>
      <c r="BI581" s="405"/>
      <c r="BJ581" s="405"/>
      <c r="BK581" s="405"/>
      <c r="BL581" s="405"/>
      <c r="BM581" s="405"/>
      <c r="BN581" s="405"/>
      <c r="BO581" s="405"/>
      <c r="BP581" s="405"/>
      <c r="BQ581" s="405"/>
      <c r="BR581" s="405"/>
      <c r="BS581" s="405"/>
      <c r="BT581" s="405"/>
      <c r="BU581" s="405"/>
      <c r="BV581" s="405"/>
      <c r="BW581" s="405"/>
      <c r="BX581" s="405"/>
      <c r="BY581" s="405"/>
      <c r="BZ581" s="405"/>
      <c r="CA581" s="405"/>
      <c r="CB581" s="405"/>
      <c r="CC581" s="405"/>
      <c r="CD581" s="405"/>
      <c r="CE581" s="405"/>
      <c r="CF581" s="405"/>
      <c r="CG581" s="405"/>
      <c r="CH581" s="405"/>
      <c r="CI581" s="405"/>
      <c r="CJ581" s="405"/>
    </row>
    <row r="582" spans="1:91" s="268" customFormat="1" ht="16.5" customHeight="1" x14ac:dyDescent="0.2">
      <c r="A582" s="3105"/>
      <c r="B582" s="3105"/>
      <c r="C582" s="3105"/>
      <c r="D582" s="3105"/>
      <c r="E582" s="3105"/>
      <c r="F582" s="3105"/>
      <c r="G582" s="3105"/>
      <c r="H582" s="3105"/>
      <c r="I582" s="3105"/>
      <c r="J582" s="3105"/>
      <c r="K582" s="3105"/>
      <c r="L582" s="3105"/>
      <c r="M582" s="3105"/>
      <c r="N582" s="3105"/>
      <c r="O582" s="3105"/>
      <c r="P582" s="3105"/>
      <c r="Q582" s="3105"/>
      <c r="R582" s="3105"/>
      <c r="S582" s="3105"/>
      <c r="T582" s="3105"/>
      <c r="U582" s="3105"/>
      <c r="V582" s="3105"/>
      <c r="W582" s="3105"/>
      <c r="X582" s="3105"/>
      <c r="Y582" s="3105"/>
      <c r="Z582" s="3105"/>
      <c r="AA582" s="3105"/>
      <c r="AB582" s="3105"/>
      <c r="AC582" s="3105"/>
      <c r="AD582" s="3105"/>
      <c r="AE582" s="3105"/>
      <c r="AF582" s="3105"/>
      <c r="AG582" s="3105"/>
      <c r="AH582" s="3105"/>
      <c r="AI582" s="3105"/>
      <c r="AJ582" s="3105"/>
      <c r="AK582" s="3105"/>
      <c r="AL582" s="3105"/>
      <c r="AM582" s="3105"/>
      <c r="AN582" s="3105"/>
      <c r="AO582" s="3105"/>
      <c r="AP582" s="3105"/>
      <c r="AQ582" s="3105"/>
      <c r="AR582" s="3105"/>
      <c r="AS582" s="3105"/>
      <c r="AT582" s="3105"/>
      <c r="AU582" s="405"/>
      <c r="AV582" s="405"/>
      <c r="AW582" s="405"/>
      <c r="AX582" s="405"/>
      <c r="AY582" s="405"/>
      <c r="AZ582" s="405"/>
      <c r="BA582" s="405"/>
      <c r="BB582" s="405"/>
      <c r="BC582" s="405"/>
      <c r="BD582" s="405"/>
      <c r="BE582" s="405"/>
      <c r="BF582" s="405"/>
      <c r="BG582" s="405"/>
      <c r="BH582" s="405"/>
      <c r="BI582" s="405"/>
      <c r="BJ582" s="405"/>
      <c r="BK582" s="405"/>
      <c r="BL582" s="405"/>
      <c r="BM582" s="405"/>
      <c r="BN582" s="405"/>
      <c r="BO582" s="405"/>
      <c r="BP582" s="405"/>
      <c r="BQ582" s="405"/>
      <c r="BR582" s="405"/>
      <c r="BS582" s="405"/>
      <c r="BT582" s="405"/>
      <c r="BU582" s="405"/>
      <c r="BV582" s="405"/>
      <c r="BW582" s="405"/>
      <c r="BX582" s="405"/>
      <c r="BY582" s="405"/>
      <c r="BZ582" s="405"/>
      <c r="CA582" s="405"/>
      <c r="CB582" s="405"/>
      <c r="CC582" s="405"/>
      <c r="CD582" s="405"/>
      <c r="CE582" s="405"/>
      <c r="CF582" s="405"/>
      <c r="CG582" s="405"/>
      <c r="CH582" s="405"/>
      <c r="CI582" s="405"/>
      <c r="CJ582" s="405"/>
    </row>
    <row r="583" spans="1:91" s="268" customFormat="1" ht="16.5" customHeight="1" x14ac:dyDescent="0.2">
      <c r="A583" s="3105"/>
      <c r="B583" s="3105"/>
      <c r="C583" s="3105"/>
      <c r="D583" s="3105"/>
      <c r="E583" s="3105"/>
      <c r="F583" s="3105"/>
      <c r="G583" s="3105"/>
      <c r="H583" s="3105"/>
      <c r="I583" s="3105"/>
      <c r="J583" s="3105"/>
      <c r="K583" s="3105"/>
      <c r="L583" s="3105"/>
      <c r="M583" s="3105"/>
      <c r="N583" s="3105"/>
      <c r="O583" s="3105"/>
      <c r="P583" s="3105"/>
      <c r="Q583" s="3105"/>
      <c r="R583" s="3105"/>
      <c r="S583" s="3105"/>
      <c r="T583" s="3105"/>
      <c r="U583" s="3105"/>
      <c r="V583" s="3105"/>
      <c r="W583" s="3105"/>
      <c r="X583" s="3105"/>
      <c r="Y583" s="3105"/>
      <c r="Z583" s="3105"/>
      <c r="AA583" s="3105"/>
      <c r="AB583" s="3105"/>
      <c r="AC583" s="3105"/>
      <c r="AD583" s="3105"/>
      <c r="AE583" s="3105"/>
      <c r="AF583" s="3105"/>
      <c r="AG583" s="3105"/>
      <c r="AH583" s="3105"/>
      <c r="AI583" s="3105"/>
      <c r="AJ583" s="3105"/>
      <c r="AK583" s="3105"/>
      <c r="AL583" s="3105"/>
      <c r="AM583" s="3105"/>
      <c r="AN583" s="3105"/>
      <c r="AO583" s="3105"/>
      <c r="AP583" s="3105"/>
      <c r="AQ583" s="3105"/>
      <c r="AR583" s="3105"/>
      <c r="AS583" s="3105"/>
      <c r="AT583" s="3105"/>
      <c r="AU583" s="405"/>
      <c r="AV583" s="405"/>
      <c r="AW583" s="405"/>
      <c r="AX583" s="405"/>
      <c r="AY583" s="405"/>
      <c r="AZ583" s="405"/>
      <c r="BA583" s="405"/>
      <c r="BB583" s="405"/>
      <c r="BC583" s="405"/>
      <c r="BD583" s="405"/>
      <c r="BE583" s="405"/>
      <c r="BF583" s="405"/>
      <c r="BG583" s="405"/>
      <c r="BH583" s="405"/>
      <c r="BI583" s="405"/>
      <c r="BJ583" s="405"/>
      <c r="BK583" s="405"/>
      <c r="BL583" s="405"/>
      <c r="BM583" s="405"/>
      <c r="BN583" s="405"/>
      <c r="BO583" s="405"/>
      <c r="BP583" s="405"/>
      <c r="BQ583" s="405"/>
      <c r="BR583" s="405"/>
      <c r="BS583" s="405"/>
      <c r="BT583" s="405"/>
      <c r="BU583" s="405"/>
      <c r="BV583" s="405"/>
      <c r="BW583" s="405"/>
      <c r="BX583" s="405"/>
      <c r="BY583" s="405"/>
      <c r="BZ583" s="405"/>
      <c r="CA583" s="405"/>
      <c r="CB583" s="405"/>
      <c r="CC583" s="405"/>
      <c r="CD583" s="405"/>
      <c r="CE583" s="405"/>
      <c r="CF583" s="405"/>
      <c r="CG583" s="405"/>
      <c r="CH583" s="405"/>
      <c r="CI583" s="405"/>
      <c r="CJ583" s="405"/>
    </row>
    <row r="584" spans="1:91" s="268" customFormat="1" ht="16.5" customHeight="1" x14ac:dyDescent="0.2">
      <c r="A584" s="3105"/>
      <c r="B584" s="3105"/>
      <c r="C584" s="3105"/>
      <c r="D584" s="3105"/>
      <c r="E584" s="3105"/>
      <c r="F584" s="3105"/>
      <c r="G584" s="3105"/>
      <c r="H584" s="3105"/>
      <c r="I584" s="3105"/>
      <c r="J584" s="3105"/>
      <c r="K584" s="3105"/>
      <c r="L584" s="3105"/>
      <c r="M584" s="3105"/>
      <c r="N584" s="3105"/>
      <c r="O584" s="3105"/>
      <c r="P584" s="3105"/>
      <c r="Q584" s="3105"/>
      <c r="R584" s="3105"/>
      <c r="S584" s="3105"/>
      <c r="T584" s="3105"/>
      <c r="U584" s="3105"/>
      <c r="V584" s="3105"/>
      <c r="W584" s="3105"/>
      <c r="X584" s="3105"/>
      <c r="Y584" s="3105"/>
      <c r="Z584" s="3105"/>
      <c r="AA584" s="3105"/>
      <c r="AB584" s="3105"/>
      <c r="AC584" s="3105"/>
      <c r="AD584" s="3105"/>
      <c r="AE584" s="3105"/>
      <c r="AF584" s="3105"/>
      <c r="AG584" s="3105"/>
      <c r="AH584" s="3105"/>
      <c r="AI584" s="3105"/>
      <c r="AJ584" s="3105"/>
      <c r="AK584" s="3105"/>
      <c r="AL584" s="3105"/>
      <c r="AM584" s="3105"/>
      <c r="AN584" s="3105"/>
      <c r="AO584" s="3105"/>
      <c r="AP584" s="3105"/>
      <c r="AQ584" s="3105"/>
      <c r="AR584" s="3105"/>
      <c r="AS584" s="3105"/>
      <c r="AT584" s="3105"/>
      <c r="AU584" s="405"/>
      <c r="AV584" s="405"/>
      <c r="AW584" s="405"/>
      <c r="AX584" s="405"/>
      <c r="AY584" s="405"/>
      <c r="AZ584" s="405"/>
      <c r="BA584" s="405"/>
      <c r="BB584" s="405"/>
      <c r="BC584" s="405"/>
      <c r="BD584" s="405"/>
      <c r="BE584" s="405"/>
      <c r="BF584" s="405"/>
      <c r="BG584" s="405"/>
      <c r="BH584" s="405"/>
      <c r="BI584" s="405"/>
      <c r="BJ584" s="405"/>
      <c r="BK584" s="405"/>
      <c r="BL584" s="405"/>
      <c r="BM584" s="405"/>
      <c r="BN584" s="405"/>
      <c r="BO584" s="405"/>
      <c r="BP584" s="405"/>
      <c r="BQ584" s="405"/>
      <c r="BR584" s="405"/>
      <c r="BS584" s="405"/>
      <c r="BT584" s="405"/>
      <c r="BU584" s="405"/>
      <c r="BV584" s="405"/>
      <c r="BW584" s="405"/>
      <c r="BX584" s="405"/>
      <c r="BY584" s="405"/>
      <c r="BZ584" s="405"/>
      <c r="CA584" s="405"/>
      <c r="CB584" s="405"/>
      <c r="CC584" s="405"/>
      <c r="CD584" s="405"/>
      <c r="CE584" s="405"/>
      <c r="CF584" s="405"/>
      <c r="CG584" s="405"/>
      <c r="CH584" s="405"/>
      <c r="CI584" s="405"/>
      <c r="CJ584" s="405"/>
    </row>
    <row r="585" spans="1:91" s="13" customFormat="1" ht="12" customHeight="1" x14ac:dyDescent="0.2"/>
    <row r="586" spans="1:91" s="13" customFormat="1" ht="12" customHeight="1" x14ac:dyDescent="0.2"/>
    <row r="587" spans="1:91" s="13" customFormat="1" ht="16.5" customHeight="1" x14ac:dyDescent="0.2">
      <c r="A587" s="3099" t="s">
        <v>1216</v>
      </c>
      <c r="B587" s="3099"/>
      <c r="C587" s="3099"/>
      <c r="D587" s="3099"/>
      <c r="E587" s="3099"/>
      <c r="F587" s="3099"/>
      <c r="G587" s="3099"/>
      <c r="H587" s="3099"/>
      <c r="I587" s="3099"/>
      <c r="J587" s="3099"/>
      <c r="K587" s="3099"/>
      <c r="L587" s="3099"/>
      <c r="M587" s="3099"/>
      <c r="N587" s="3099"/>
      <c r="O587" s="3099"/>
      <c r="P587" s="13" t="s">
        <v>1217</v>
      </c>
      <c r="Z587" s="3100" t="s">
        <v>1213</v>
      </c>
      <c r="AA587" s="3100"/>
      <c r="AB587" s="3100"/>
      <c r="AC587" s="3100"/>
      <c r="AD587" s="410"/>
      <c r="AE587" s="410"/>
      <c r="AF587" s="410"/>
      <c r="AG587" s="410"/>
      <c r="AH587" s="426"/>
      <c r="AI587" s="426"/>
    </row>
    <row r="588" spans="1:91" s="13" customFormat="1" ht="16.5" customHeight="1" x14ac:dyDescent="0.2">
      <c r="A588" s="3099"/>
      <c r="B588" s="3099"/>
      <c r="C588" s="3099"/>
      <c r="D588" s="3099"/>
      <c r="E588" s="3099"/>
      <c r="F588" s="3099"/>
      <c r="G588" s="3099"/>
      <c r="H588" s="3099"/>
      <c r="I588" s="3099"/>
      <c r="J588" s="3099"/>
      <c r="K588" s="3099"/>
      <c r="L588" s="3099"/>
      <c r="M588" s="3099"/>
      <c r="N588" s="3099"/>
      <c r="O588" s="3099"/>
      <c r="P588" s="397" t="s">
        <v>1214</v>
      </c>
      <c r="Q588" s="397"/>
      <c r="R588" s="397"/>
      <c r="S588" s="397"/>
      <c r="T588" s="397"/>
      <c r="U588" s="397"/>
      <c r="V588" s="397"/>
      <c r="W588" s="397"/>
      <c r="X588" s="397"/>
      <c r="Y588" s="397"/>
      <c r="Z588" s="3100"/>
      <c r="AA588" s="3100"/>
      <c r="AB588" s="3100"/>
      <c r="AC588" s="3100"/>
      <c r="AD588" s="410"/>
      <c r="AE588" s="410"/>
      <c r="AF588" s="410"/>
      <c r="AG588" s="410"/>
      <c r="AH588" s="426"/>
      <c r="AI588" s="426"/>
    </row>
    <row r="589" spans="1:91" s="13" customFormat="1" ht="16.5" customHeight="1" x14ac:dyDescent="0.2">
      <c r="A589" s="398"/>
      <c r="B589" s="398"/>
      <c r="C589" s="398"/>
      <c r="D589" s="398"/>
      <c r="E589" s="398"/>
      <c r="F589" s="398"/>
      <c r="G589" s="398"/>
      <c r="H589" s="398"/>
      <c r="I589" s="398"/>
      <c r="J589" s="398"/>
      <c r="K589" s="398"/>
      <c r="L589" s="398"/>
      <c r="M589" s="398"/>
      <c r="N589" s="398"/>
      <c r="O589" s="398"/>
      <c r="Z589" s="398"/>
      <c r="AA589" s="398"/>
      <c r="AB589" s="398"/>
      <c r="AC589" s="398"/>
      <c r="AD589" s="398"/>
      <c r="AE589" s="398"/>
      <c r="AF589" s="398"/>
      <c r="AG589" s="398"/>
      <c r="AH589" s="415"/>
      <c r="AI589" s="415"/>
      <c r="AJ589" s="400"/>
      <c r="AK589" s="400"/>
      <c r="AL589" s="400"/>
      <c r="AM589" s="400"/>
      <c r="AN589" s="400"/>
      <c r="AO589" s="400"/>
      <c r="AP589" s="400"/>
      <c r="AQ589" s="400"/>
      <c r="AR589" s="400"/>
      <c r="AS589" s="400"/>
      <c r="AT589" s="400"/>
      <c r="AU589" s="400"/>
    </row>
    <row r="590" spans="1:91" s="13" customFormat="1" ht="16.5" customHeight="1" x14ac:dyDescent="0.2">
      <c r="A590" s="398"/>
      <c r="B590" s="398"/>
      <c r="C590" s="398"/>
      <c r="D590" s="398"/>
      <c r="E590" s="398"/>
      <c r="F590" s="398"/>
      <c r="G590" s="398"/>
      <c r="H590" s="398"/>
      <c r="I590" s="398"/>
      <c r="J590" s="398"/>
      <c r="K590" s="398"/>
      <c r="L590" s="3100" t="str">
        <f ca="1">PoslGod&amp;" ="</f>
        <v>2018 =</v>
      </c>
      <c r="M590" s="3100"/>
      <c r="N590" s="3100"/>
      <c r="O590" s="3100"/>
      <c r="P590" s="3101">
        <f>B.Stanja!AT64</f>
        <v>0</v>
      </c>
      <c r="Q590" s="3101"/>
      <c r="R590" s="3101"/>
      <c r="S590" s="3101"/>
      <c r="T590" s="3101"/>
      <c r="U590" s="3101"/>
      <c r="V590" s="3101"/>
      <c r="W590" s="3101"/>
      <c r="X590" s="3101"/>
      <c r="Y590" s="3101"/>
      <c r="Z590" s="3100" t="s">
        <v>1213</v>
      </c>
      <c r="AA590" s="3100"/>
      <c r="AB590" s="3100"/>
      <c r="AC590" s="3100"/>
      <c r="AD590" s="3102" t="e">
        <f>P590/P591</f>
        <v>#DIV/0!</v>
      </c>
      <c r="AE590" s="3102"/>
      <c r="AF590" s="3102"/>
      <c r="AG590" s="3102"/>
      <c r="AH590" s="3102"/>
      <c r="AI590" s="3102"/>
      <c r="AJ590" s="401" t="e">
        <f>IF(AD590-AD593&gt;0,"POVEĆAN","SMANJEN")</f>
        <v>#DIV/0!</v>
      </c>
      <c r="AK590" s="403"/>
      <c r="AL590" s="402"/>
      <c r="AM590" s="402"/>
      <c r="AN590" s="402"/>
      <c r="AO590" s="3103" t="e">
        <f>ROUND(IF(AD590/AD593&gt;1,AD590/AD593*100-100,100-(AD590/AD593*100)),1)</f>
        <v>#DIV/0!</v>
      </c>
      <c r="AP590" s="3103"/>
      <c r="AQ590" s="3103"/>
      <c r="AR590" s="3103"/>
      <c r="AS590" s="3103"/>
      <c r="AT590" s="403" t="s">
        <v>138</v>
      </c>
      <c r="AU590" s="403"/>
      <c r="CM590" s="404"/>
    </row>
    <row r="591" spans="1:91" s="13" customFormat="1" ht="16.5" customHeight="1" x14ac:dyDescent="0.2">
      <c r="A591" s="398"/>
      <c r="B591" s="398"/>
      <c r="C591" s="398"/>
      <c r="D591" s="398"/>
      <c r="E591" s="398"/>
      <c r="F591" s="398"/>
      <c r="G591" s="398"/>
      <c r="H591" s="398"/>
      <c r="I591" s="398"/>
      <c r="J591" s="398"/>
      <c r="K591" s="398"/>
      <c r="L591" s="3100"/>
      <c r="M591" s="3100"/>
      <c r="N591" s="3100"/>
      <c r="O591" s="3100"/>
      <c r="P591" s="3104">
        <f>B.Stanja!AJ154</f>
        <v>0</v>
      </c>
      <c r="Q591" s="3104"/>
      <c r="R591" s="3104"/>
      <c r="S591" s="3104"/>
      <c r="T591" s="3104"/>
      <c r="U591" s="3104"/>
      <c r="V591" s="3104"/>
      <c r="W591" s="3104"/>
      <c r="X591" s="3104"/>
      <c r="Y591" s="3104"/>
      <c r="Z591" s="3100"/>
      <c r="AA591" s="3100"/>
      <c r="AB591" s="3100"/>
      <c r="AC591" s="3100"/>
      <c r="AD591" s="3102"/>
      <c r="AE591" s="3102"/>
      <c r="AF591" s="3102"/>
      <c r="AG591" s="3102"/>
      <c r="AH591" s="3102"/>
      <c r="AI591" s="3102"/>
    </row>
    <row r="592" spans="1:91" s="13" customFormat="1" ht="16.5" customHeight="1" x14ac:dyDescent="0.2">
      <c r="A592" s="398"/>
      <c r="B592" s="398"/>
      <c r="C592" s="398"/>
      <c r="D592" s="398"/>
      <c r="E592" s="398"/>
      <c r="F592" s="398"/>
      <c r="G592" s="398"/>
      <c r="H592" s="398"/>
      <c r="I592" s="398"/>
      <c r="J592" s="398"/>
      <c r="K592" s="398"/>
      <c r="L592" s="398"/>
      <c r="M592" s="398"/>
      <c r="N592" s="398"/>
      <c r="O592" s="398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398"/>
      <c r="AA592" s="398"/>
      <c r="AB592" s="398"/>
      <c r="AC592" s="398"/>
      <c r="AD592" s="398"/>
      <c r="AE592" s="398"/>
      <c r="AF592" s="398"/>
      <c r="AG592" s="398"/>
      <c r="AH592" s="415"/>
      <c r="AI592" s="415"/>
    </row>
    <row r="593" spans="1:47" s="13" customFormat="1" ht="16.5" customHeight="1" x14ac:dyDescent="0.2">
      <c r="A593" s="398"/>
      <c r="B593" s="398"/>
      <c r="C593" s="398"/>
      <c r="D593" s="398"/>
      <c r="E593" s="398"/>
      <c r="F593" s="398"/>
      <c r="G593" s="398"/>
      <c r="H593" s="398"/>
      <c r="I593" s="398"/>
      <c r="J593" s="398"/>
      <c r="K593" s="398"/>
      <c r="L593" s="3100" t="str">
        <f ca="1">PoslGod-1&amp;" ="</f>
        <v>2017 =</v>
      </c>
      <c r="M593" s="3100"/>
      <c r="N593" s="3100"/>
      <c r="O593" s="3100"/>
      <c r="P593" s="3101">
        <f>B.Stanja!AY64</f>
        <v>0</v>
      </c>
      <c r="Q593" s="3101"/>
      <c r="R593" s="3101"/>
      <c r="S593" s="3101"/>
      <c r="T593" s="3101"/>
      <c r="U593" s="3101"/>
      <c r="V593" s="3101"/>
      <c r="W593" s="3101"/>
      <c r="X593" s="3101"/>
      <c r="Y593" s="3101"/>
      <c r="Z593" s="3100" t="s">
        <v>1213</v>
      </c>
      <c r="AA593" s="3100"/>
      <c r="AB593" s="3100"/>
      <c r="AC593" s="3100"/>
      <c r="AD593" s="3102" t="e">
        <f>P593/P594</f>
        <v>#DIV/0!</v>
      </c>
      <c r="AE593" s="3102"/>
      <c r="AF593" s="3102"/>
      <c r="AG593" s="3102"/>
      <c r="AH593" s="3102"/>
      <c r="AI593" s="3102"/>
    </row>
    <row r="594" spans="1:47" s="13" customFormat="1" ht="16.5" customHeight="1" x14ac:dyDescent="0.2">
      <c r="A594" s="398"/>
      <c r="B594" s="398"/>
      <c r="C594" s="398"/>
      <c r="D594" s="398"/>
      <c r="E594" s="398"/>
      <c r="F594" s="398"/>
      <c r="G594" s="398"/>
      <c r="H594" s="398"/>
      <c r="I594" s="398"/>
      <c r="J594" s="398"/>
      <c r="K594" s="398"/>
      <c r="L594" s="3100"/>
      <c r="M594" s="3100"/>
      <c r="N594" s="3100"/>
      <c r="O594" s="3100"/>
      <c r="P594" s="3104">
        <f>B.Stanja!AT154</f>
        <v>0</v>
      </c>
      <c r="Q594" s="3104"/>
      <c r="R594" s="3104"/>
      <c r="S594" s="3104"/>
      <c r="T594" s="3104"/>
      <c r="U594" s="3104"/>
      <c r="V594" s="3104"/>
      <c r="W594" s="3104"/>
      <c r="X594" s="3104"/>
      <c r="Y594" s="3104"/>
      <c r="Z594" s="3100"/>
      <c r="AA594" s="3100"/>
      <c r="AB594" s="3100"/>
      <c r="AC594" s="3100"/>
      <c r="AD594" s="3102"/>
      <c r="AE594" s="3102"/>
      <c r="AF594" s="3102"/>
      <c r="AG594" s="3102"/>
      <c r="AH594" s="3102"/>
      <c r="AI594" s="3102"/>
    </row>
    <row r="595" spans="1:47" s="13" customFormat="1" ht="16.5" customHeight="1" x14ac:dyDescent="0.3">
      <c r="A595" s="398"/>
      <c r="B595" s="398"/>
      <c r="C595" s="398"/>
      <c r="D595" s="398"/>
      <c r="E595" s="398"/>
      <c r="F595" s="398"/>
      <c r="G595" s="398"/>
      <c r="H595" s="398"/>
      <c r="I595" s="398"/>
      <c r="J595" s="398"/>
      <c r="K595" s="398"/>
      <c r="L595" s="406"/>
      <c r="M595" s="406"/>
      <c r="N595" s="406"/>
      <c r="O595" s="406"/>
      <c r="P595" s="407"/>
      <c r="Q595" s="407"/>
      <c r="R595" s="407"/>
      <c r="S595" s="407"/>
      <c r="T595" s="407"/>
      <c r="U595" s="407"/>
      <c r="V595" s="407"/>
      <c r="W595" s="407"/>
      <c r="X595" s="407"/>
      <c r="Y595" s="407"/>
      <c r="Z595" s="408"/>
      <c r="AA595" s="408"/>
      <c r="AB595" s="408"/>
      <c r="AC595" s="408"/>
      <c r="AD595" s="409"/>
      <c r="AE595" s="409"/>
      <c r="AF595" s="409"/>
      <c r="AG595" s="409"/>
    </row>
    <row r="596" spans="1:47" s="268" customFormat="1" ht="12.75" customHeight="1" x14ac:dyDescent="0.2">
      <c r="A596" s="3105" t="e">
        <f ca="1">"Na dan "&amp;Baza!C13&amp;PoslGod&amp;". za plaćanje svakih 100 KM kratkoročni obaveza, preduzeće ima "&amp;ROUND(AD590*100,2)&amp;" KM novčanih sredstava i potraživanja, 31.12."&amp;PoslGod-1&amp;". godine, za ovu namjenu imalo je "&amp;ROUND(AD593*100,2)&amp;" KM novčanih sredstava i potraživanja."</f>
        <v>#DIV/0!</v>
      </c>
      <c r="B596" s="3105"/>
      <c r="C596" s="3105"/>
      <c r="D596" s="3105"/>
      <c r="E596" s="3105"/>
      <c r="F596" s="3105"/>
      <c r="G596" s="3105"/>
      <c r="H596" s="3105"/>
      <c r="I596" s="3105"/>
      <c r="J596" s="3105"/>
      <c r="K596" s="3105"/>
      <c r="L596" s="3105"/>
      <c r="M596" s="3105"/>
      <c r="N596" s="3105"/>
      <c r="O596" s="3105"/>
      <c r="P596" s="3105"/>
      <c r="Q596" s="3105"/>
      <c r="R596" s="3105"/>
      <c r="S596" s="3105"/>
      <c r="T596" s="3105"/>
      <c r="U596" s="3105"/>
      <c r="V596" s="3105"/>
      <c r="W596" s="3105"/>
      <c r="X596" s="3105"/>
      <c r="Y596" s="3105"/>
      <c r="Z596" s="3105"/>
      <c r="AA596" s="3105"/>
      <c r="AB596" s="3105"/>
      <c r="AC596" s="3105"/>
      <c r="AD596" s="3105"/>
      <c r="AE596" s="3105"/>
      <c r="AF596" s="3105"/>
      <c r="AG596" s="3105"/>
      <c r="AH596" s="3105"/>
      <c r="AI596" s="3105"/>
      <c r="AJ596" s="3105"/>
      <c r="AK596" s="3105"/>
      <c r="AL596" s="3105"/>
      <c r="AM596" s="3105"/>
      <c r="AN596" s="3105"/>
      <c r="AO596" s="3105"/>
      <c r="AP596" s="3105"/>
      <c r="AQ596" s="3105"/>
      <c r="AR596" s="3105"/>
      <c r="AS596" s="3105"/>
      <c r="AT596" s="3105"/>
    </row>
    <row r="597" spans="1:47" s="268" customFormat="1" ht="16.5" customHeight="1" x14ac:dyDescent="0.2">
      <c r="A597" s="3105"/>
      <c r="B597" s="3105"/>
      <c r="C597" s="3105"/>
      <c r="D597" s="3105"/>
      <c r="E597" s="3105"/>
      <c r="F597" s="3105"/>
      <c r="G597" s="3105"/>
      <c r="H597" s="3105"/>
      <c r="I597" s="3105"/>
      <c r="J597" s="3105"/>
      <c r="K597" s="3105"/>
      <c r="L597" s="3105"/>
      <c r="M597" s="3105"/>
      <c r="N597" s="3105"/>
      <c r="O597" s="3105"/>
      <c r="P597" s="3105"/>
      <c r="Q597" s="3105"/>
      <c r="R597" s="3105"/>
      <c r="S597" s="3105"/>
      <c r="T597" s="3105"/>
      <c r="U597" s="3105"/>
      <c r="V597" s="3105"/>
      <c r="W597" s="3105"/>
      <c r="X597" s="3105"/>
      <c r="Y597" s="3105"/>
      <c r="Z597" s="3105"/>
      <c r="AA597" s="3105"/>
      <c r="AB597" s="3105"/>
      <c r="AC597" s="3105"/>
      <c r="AD597" s="3105"/>
      <c r="AE597" s="3105"/>
      <c r="AF597" s="3105"/>
      <c r="AG597" s="3105"/>
      <c r="AH597" s="3105"/>
      <c r="AI597" s="3105"/>
      <c r="AJ597" s="3105"/>
      <c r="AK597" s="3105"/>
      <c r="AL597" s="3105"/>
      <c r="AM597" s="3105"/>
      <c r="AN597" s="3105"/>
      <c r="AO597" s="3105"/>
      <c r="AP597" s="3105"/>
      <c r="AQ597" s="3105"/>
      <c r="AR597" s="3105"/>
      <c r="AS597" s="3105"/>
      <c r="AT597" s="3105"/>
    </row>
    <row r="598" spans="1:47" s="268" customFormat="1" ht="15" customHeight="1" x14ac:dyDescent="0.2">
      <c r="A598" s="3105"/>
      <c r="B598" s="3105"/>
      <c r="C598" s="3105"/>
      <c r="D598" s="3105"/>
      <c r="E598" s="3105"/>
      <c r="F598" s="3105"/>
      <c r="G598" s="3105"/>
      <c r="H598" s="3105"/>
      <c r="I598" s="3105"/>
      <c r="J598" s="3105"/>
      <c r="K598" s="3105"/>
      <c r="L598" s="3105"/>
      <c r="M598" s="3105"/>
      <c r="N598" s="3105"/>
      <c r="O598" s="3105"/>
      <c r="P598" s="3105"/>
      <c r="Q598" s="3105"/>
      <c r="R598" s="3105"/>
      <c r="S598" s="3105"/>
      <c r="T598" s="3105"/>
      <c r="U598" s="3105"/>
      <c r="V598" s="3105"/>
      <c r="W598" s="3105"/>
      <c r="X598" s="3105"/>
      <c r="Y598" s="3105"/>
      <c r="Z598" s="3105"/>
      <c r="AA598" s="3105"/>
      <c r="AB598" s="3105"/>
      <c r="AC598" s="3105"/>
      <c r="AD598" s="3105"/>
      <c r="AE598" s="3105"/>
      <c r="AF598" s="3105"/>
      <c r="AG598" s="3105"/>
      <c r="AH598" s="3105"/>
      <c r="AI598" s="3105"/>
      <c r="AJ598" s="3105"/>
      <c r="AK598" s="3105"/>
      <c r="AL598" s="3105"/>
      <c r="AM598" s="3105"/>
      <c r="AN598" s="3105"/>
      <c r="AO598" s="3105"/>
      <c r="AP598" s="3105"/>
      <c r="AQ598" s="3105"/>
      <c r="AR598" s="3105"/>
      <c r="AS598" s="3105"/>
      <c r="AT598" s="3105"/>
    </row>
    <row r="599" spans="1:47" s="268" customFormat="1" ht="16.5" customHeight="1" x14ac:dyDescent="0.2">
      <c r="A599" s="268" t="e">
        <f>"Ovaj pokazatelj je "&amp;AJ590&amp;" u odnosu na prošlu godinu za "&amp;ROUND(AO590,1)&amp;"%"</f>
        <v>#DIV/0!</v>
      </c>
    </row>
    <row r="600" spans="1:47" s="268" customFormat="1" ht="16.5" customHeight="1" x14ac:dyDescent="0.2">
      <c r="A600" s="3105" t="s">
        <v>1218</v>
      </c>
      <c r="B600" s="3105"/>
      <c r="C600" s="3105"/>
      <c r="D600" s="3105"/>
      <c r="E600" s="3105"/>
      <c r="F600" s="3105"/>
      <c r="G600" s="3105"/>
      <c r="H600" s="3105"/>
      <c r="I600" s="3105"/>
      <c r="J600" s="3105"/>
      <c r="K600" s="3105"/>
      <c r="L600" s="3105"/>
      <c r="M600" s="3105"/>
      <c r="N600" s="3105"/>
      <c r="O600" s="3105"/>
      <c r="P600" s="3105"/>
      <c r="Q600" s="3105"/>
      <c r="R600" s="3105"/>
      <c r="S600" s="3105"/>
      <c r="T600" s="3105"/>
      <c r="U600" s="3105"/>
      <c r="V600" s="3105"/>
      <c r="W600" s="3105"/>
      <c r="X600" s="3105"/>
      <c r="Y600" s="3105"/>
      <c r="Z600" s="3105"/>
      <c r="AA600" s="3105"/>
      <c r="AB600" s="3105"/>
      <c r="AC600" s="3105"/>
      <c r="AD600" s="3105"/>
      <c r="AE600" s="3105"/>
      <c r="AF600" s="3105"/>
      <c r="AG600" s="3105"/>
      <c r="AH600" s="3105"/>
      <c r="AI600" s="3105"/>
      <c r="AJ600" s="3105"/>
      <c r="AK600" s="3105"/>
      <c r="AL600" s="3105"/>
      <c r="AM600" s="3105"/>
      <c r="AN600" s="3105"/>
      <c r="AO600" s="3105"/>
      <c r="AP600" s="3105"/>
      <c r="AQ600" s="3105"/>
      <c r="AR600" s="3105"/>
      <c r="AS600" s="3105"/>
      <c r="AT600" s="3105"/>
    </row>
    <row r="601" spans="1:47" s="268" customFormat="1" ht="16.5" customHeight="1" x14ac:dyDescent="0.2">
      <c r="A601" s="3105"/>
      <c r="B601" s="3105"/>
      <c r="C601" s="3105"/>
      <c r="D601" s="3105"/>
      <c r="E601" s="3105"/>
      <c r="F601" s="3105"/>
      <c r="G601" s="3105"/>
      <c r="H601" s="3105"/>
      <c r="I601" s="3105"/>
      <c r="J601" s="3105"/>
      <c r="K601" s="3105"/>
      <c r="L601" s="3105"/>
      <c r="M601" s="3105"/>
      <c r="N601" s="3105"/>
      <c r="O601" s="3105"/>
      <c r="P601" s="3105"/>
      <c r="Q601" s="3105"/>
      <c r="R601" s="3105"/>
      <c r="S601" s="3105"/>
      <c r="T601" s="3105"/>
      <c r="U601" s="3105"/>
      <c r="V601" s="3105"/>
      <c r="W601" s="3105"/>
      <c r="X601" s="3105"/>
      <c r="Y601" s="3105"/>
      <c r="Z601" s="3105"/>
      <c r="AA601" s="3105"/>
      <c r="AB601" s="3105"/>
      <c r="AC601" s="3105"/>
      <c r="AD601" s="3105"/>
      <c r="AE601" s="3105"/>
      <c r="AF601" s="3105"/>
      <c r="AG601" s="3105"/>
      <c r="AH601" s="3105"/>
      <c r="AI601" s="3105"/>
      <c r="AJ601" s="3105"/>
      <c r="AK601" s="3105"/>
      <c r="AL601" s="3105"/>
      <c r="AM601" s="3105"/>
      <c r="AN601" s="3105"/>
      <c r="AO601" s="3105"/>
      <c r="AP601" s="3105"/>
      <c r="AQ601" s="3105"/>
      <c r="AR601" s="3105"/>
      <c r="AS601" s="3105"/>
      <c r="AT601" s="3105"/>
    </row>
    <row r="602" spans="1:47" s="268" customFormat="1" ht="16.5" customHeight="1" x14ac:dyDescent="0.2">
      <c r="A602" s="3105"/>
      <c r="B602" s="3105"/>
      <c r="C602" s="3105"/>
      <c r="D602" s="3105"/>
      <c r="E602" s="3105"/>
      <c r="F602" s="3105"/>
      <c r="G602" s="3105"/>
      <c r="H602" s="3105"/>
      <c r="I602" s="3105"/>
      <c r="J602" s="3105"/>
      <c r="K602" s="3105"/>
      <c r="L602" s="3105"/>
      <c r="M602" s="3105"/>
      <c r="N602" s="3105"/>
      <c r="O602" s="3105"/>
      <c r="P602" s="3105"/>
      <c r="Q602" s="3105"/>
      <c r="R602" s="3105"/>
      <c r="S602" s="3105"/>
      <c r="T602" s="3105"/>
      <c r="U602" s="3105"/>
      <c r="V602" s="3105"/>
      <c r="W602" s="3105"/>
      <c r="X602" s="3105"/>
      <c r="Y602" s="3105"/>
      <c r="Z602" s="3105"/>
      <c r="AA602" s="3105"/>
      <c r="AB602" s="3105"/>
      <c r="AC602" s="3105"/>
      <c r="AD602" s="3105"/>
      <c r="AE602" s="3105"/>
      <c r="AF602" s="3105"/>
      <c r="AG602" s="3105"/>
      <c r="AH602" s="3105"/>
      <c r="AI602" s="3105"/>
      <c r="AJ602" s="3105"/>
      <c r="AK602" s="3105"/>
      <c r="AL602" s="3105"/>
      <c r="AM602" s="3105"/>
      <c r="AN602" s="3105"/>
      <c r="AO602" s="3105"/>
      <c r="AP602" s="3105"/>
      <c r="AQ602" s="3105"/>
      <c r="AR602" s="3105"/>
      <c r="AS602" s="3105"/>
      <c r="AT602" s="3105"/>
    </row>
    <row r="603" spans="1:47" s="268" customFormat="1" ht="16.5" customHeight="1" x14ac:dyDescent="0.2">
      <c r="A603" s="3105"/>
      <c r="B603" s="3105"/>
      <c r="C603" s="3105"/>
      <c r="D603" s="3105"/>
      <c r="E603" s="3105"/>
      <c r="F603" s="3105"/>
      <c r="G603" s="3105"/>
      <c r="H603" s="3105"/>
      <c r="I603" s="3105"/>
      <c r="J603" s="3105"/>
      <c r="K603" s="3105"/>
      <c r="L603" s="3105"/>
      <c r="M603" s="3105"/>
      <c r="N603" s="3105"/>
      <c r="O603" s="3105"/>
      <c r="P603" s="3105"/>
      <c r="Q603" s="3105"/>
      <c r="R603" s="3105"/>
      <c r="S603" s="3105"/>
      <c r="T603" s="3105"/>
      <c r="U603" s="3105"/>
      <c r="V603" s="3105"/>
      <c r="W603" s="3105"/>
      <c r="X603" s="3105"/>
      <c r="Y603" s="3105"/>
      <c r="Z603" s="3105"/>
      <c r="AA603" s="3105"/>
      <c r="AB603" s="3105"/>
      <c r="AC603" s="3105"/>
      <c r="AD603" s="3105"/>
      <c r="AE603" s="3105"/>
      <c r="AF603" s="3105"/>
      <c r="AG603" s="3105"/>
      <c r="AH603" s="3105"/>
      <c r="AI603" s="3105"/>
      <c r="AJ603" s="3105"/>
      <c r="AK603" s="3105"/>
      <c r="AL603" s="3105"/>
      <c r="AM603" s="3105"/>
      <c r="AN603" s="3105"/>
      <c r="AO603" s="3105"/>
      <c r="AP603" s="3105"/>
      <c r="AQ603" s="3105"/>
      <c r="AR603" s="3105"/>
      <c r="AS603" s="3105"/>
      <c r="AT603" s="3105"/>
    </row>
    <row r="604" spans="1:47" s="13" customFormat="1" ht="16.5" customHeight="1" x14ac:dyDescent="0.2"/>
    <row r="605" spans="1:47" s="13" customFormat="1" ht="16.5" customHeight="1" x14ac:dyDescent="0.2"/>
    <row r="606" spans="1:47" s="13" customFormat="1" ht="16.5" customHeight="1" x14ac:dyDescent="0.2">
      <c r="A606" s="3099" t="s">
        <v>1219</v>
      </c>
      <c r="B606" s="3099"/>
      <c r="C606" s="3099"/>
      <c r="D606" s="3099"/>
      <c r="E606" s="3099"/>
      <c r="F606" s="3099"/>
      <c r="G606" s="3099"/>
      <c r="H606" s="3099"/>
      <c r="I606" s="3099"/>
      <c r="J606" s="3099"/>
      <c r="K606" s="3099"/>
      <c r="L606" s="3099"/>
      <c r="M606" s="3099"/>
      <c r="N606" s="3099"/>
      <c r="O606" s="3099"/>
      <c r="S606" s="13" t="s">
        <v>1220</v>
      </c>
      <c r="Z606" s="3100" t="s">
        <v>1213</v>
      </c>
      <c r="AA606" s="3100"/>
      <c r="AB606" s="3100"/>
      <c r="AC606" s="3100"/>
      <c r="AD606" s="410"/>
      <c r="AE606" s="410"/>
      <c r="AF606" s="410"/>
      <c r="AG606" s="410"/>
      <c r="AH606" s="426"/>
      <c r="AI606" s="426"/>
    </row>
    <row r="607" spans="1:47" s="13" customFormat="1" ht="16.5" customHeight="1" x14ac:dyDescent="0.2">
      <c r="A607" s="3099"/>
      <c r="B607" s="3099"/>
      <c r="C607" s="3099"/>
      <c r="D607" s="3099"/>
      <c r="E607" s="3099"/>
      <c r="F607" s="3099"/>
      <c r="G607" s="3099"/>
      <c r="H607" s="3099"/>
      <c r="I607" s="3099"/>
      <c r="J607" s="3099"/>
      <c r="K607" s="3099"/>
      <c r="L607" s="3099"/>
      <c r="M607" s="3099"/>
      <c r="N607" s="3099"/>
      <c r="O607" s="3099"/>
      <c r="P607" s="397" t="s">
        <v>1214</v>
      </c>
      <c r="Q607" s="397"/>
      <c r="R607" s="397"/>
      <c r="S607" s="397"/>
      <c r="T607" s="397"/>
      <c r="U607" s="397"/>
      <c r="V607" s="397"/>
      <c r="W607" s="397"/>
      <c r="X607" s="397"/>
      <c r="Y607" s="397"/>
      <c r="Z607" s="3100"/>
      <c r="AA607" s="3100"/>
      <c r="AB607" s="3100"/>
      <c r="AC607" s="3100"/>
      <c r="AD607" s="410"/>
      <c r="AE607" s="410"/>
      <c r="AF607" s="410"/>
      <c r="AG607" s="410"/>
      <c r="AH607" s="426"/>
      <c r="AI607" s="426"/>
    </row>
    <row r="608" spans="1:47" s="13" customFormat="1" ht="16.5" customHeight="1" x14ac:dyDescent="0.2">
      <c r="A608" s="398"/>
      <c r="B608" s="398"/>
      <c r="C608" s="398"/>
      <c r="D608" s="398"/>
      <c r="E608" s="398"/>
      <c r="F608" s="398"/>
      <c r="G608" s="398"/>
      <c r="H608" s="398"/>
      <c r="I608" s="398"/>
      <c r="J608" s="398"/>
      <c r="K608" s="398"/>
      <c r="L608" s="398"/>
      <c r="M608" s="398"/>
      <c r="N608" s="398"/>
      <c r="O608" s="398"/>
      <c r="Z608" s="398"/>
      <c r="AA608" s="398"/>
      <c r="AB608" s="398"/>
      <c r="AC608" s="398"/>
      <c r="AD608" s="398"/>
      <c r="AE608" s="398"/>
      <c r="AF608" s="398"/>
      <c r="AG608" s="398"/>
      <c r="AH608" s="415"/>
      <c r="AI608" s="415"/>
      <c r="AJ608" s="400"/>
      <c r="AK608" s="400"/>
      <c r="AL608" s="400"/>
      <c r="AM608" s="400"/>
      <c r="AN608" s="400"/>
      <c r="AO608" s="400"/>
      <c r="AP608" s="400"/>
      <c r="AQ608" s="400"/>
      <c r="AR608" s="400"/>
      <c r="AS608" s="400"/>
      <c r="AT608" s="400"/>
      <c r="AU608" s="400"/>
    </row>
    <row r="609" spans="1:91" s="13" customFormat="1" ht="16.5" customHeight="1" x14ac:dyDescent="0.2">
      <c r="A609" s="398"/>
      <c r="B609" s="398"/>
      <c r="C609" s="398"/>
      <c r="D609" s="398"/>
      <c r="E609" s="398"/>
      <c r="F609" s="398"/>
      <c r="G609" s="398"/>
      <c r="H609" s="398"/>
      <c r="I609" s="398"/>
      <c r="J609" s="398"/>
      <c r="K609" s="398"/>
      <c r="L609" s="3100" t="str">
        <f ca="1">PoslGod&amp;" ="</f>
        <v>2018 =</v>
      </c>
      <c r="M609" s="3100"/>
      <c r="N609" s="3100"/>
      <c r="O609" s="3100"/>
      <c r="P609" s="3101">
        <f>B.Stanja!AT81</f>
        <v>0</v>
      </c>
      <c r="Q609" s="3101"/>
      <c r="R609" s="3101"/>
      <c r="S609" s="3101"/>
      <c r="T609" s="3101"/>
      <c r="U609" s="3101"/>
      <c r="V609" s="3101"/>
      <c r="W609" s="3101"/>
      <c r="X609" s="3101"/>
      <c r="Y609" s="3101"/>
      <c r="Z609" s="3100" t="s">
        <v>1213</v>
      </c>
      <c r="AA609" s="3100"/>
      <c r="AB609" s="3100"/>
      <c r="AC609" s="3100"/>
      <c r="AD609" s="3102" t="e">
        <f>P609/P610</f>
        <v>#DIV/0!</v>
      </c>
      <c r="AE609" s="3102"/>
      <c r="AF609" s="3102"/>
      <c r="AG609" s="3102"/>
      <c r="AH609" s="3102"/>
      <c r="AI609" s="3102"/>
      <c r="AJ609" s="401" t="e">
        <f>IF(AD609-AD612&gt;0,"POVEĆAN","SMANJEN")</f>
        <v>#DIV/0!</v>
      </c>
      <c r="AK609" s="403"/>
      <c r="AL609" s="402"/>
      <c r="AM609" s="402"/>
      <c r="AN609" s="402"/>
      <c r="AO609" s="3103" t="e">
        <f>ROUND(IF(AD609/AD612&gt;1,AD609/AD612*100-100,100-(AD609/AD612*100)),1)</f>
        <v>#DIV/0!</v>
      </c>
      <c r="AP609" s="3103"/>
      <c r="AQ609" s="3103"/>
      <c r="AR609" s="3103"/>
      <c r="AS609" s="3103"/>
      <c r="AT609" s="403" t="s">
        <v>138</v>
      </c>
      <c r="AU609" s="403"/>
      <c r="CM609" s="404"/>
    </row>
    <row r="610" spans="1:91" s="13" customFormat="1" ht="16.5" customHeight="1" x14ac:dyDescent="0.2">
      <c r="A610" s="398"/>
      <c r="B610" s="398"/>
      <c r="C610" s="398"/>
      <c r="D610" s="398"/>
      <c r="E610" s="398"/>
      <c r="F610" s="398"/>
      <c r="G610" s="398"/>
      <c r="H610" s="398"/>
      <c r="I610" s="398"/>
      <c r="J610" s="398"/>
      <c r="K610" s="398"/>
      <c r="L610" s="3100"/>
      <c r="M610" s="3100"/>
      <c r="N610" s="3100"/>
      <c r="O610" s="3100"/>
      <c r="P610" s="3104">
        <f>B.Stanja!AJ154</f>
        <v>0</v>
      </c>
      <c r="Q610" s="3104"/>
      <c r="R610" s="3104"/>
      <c r="S610" s="3104"/>
      <c r="T610" s="3104"/>
      <c r="U610" s="3104"/>
      <c r="V610" s="3104"/>
      <c r="W610" s="3104"/>
      <c r="X610" s="3104"/>
      <c r="Y610" s="3104"/>
      <c r="Z610" s="3100"/>
      <c r="AA610" s="3100"/>
      <c r="AB610" s="3100"/>
      <c r="AC610" s="3100"/>
      <c r="AD610" s="3102"/>
      <c r="AE610" s="3102"/>
      <c r="AF610" s="3102"/>
      <c r="AG610" s="3102"/>
      <c r="AH610" s="3102"/>
      <c r="AI610" s="3102"/>
      <c r="AJ610" s="400"/>
      <c r="AK610" s="400"/>
      <c r="AL610" s="400"/>
      <c r="AM610" s="400"/>
      <c r="AN610" s="400"/>
      <c r="AO610" s="411"/>
      <c r="AP610" s="411"/>
      <c r="AQ610" s="411"/>
      <c r="AR610" s="411"/>
      <c r="AS610" s="411"/>
      <c r="AT610" s="400"/>
      <c r="AU610" s="400"/>
    </row>
    <row r="611" spans="1:91" s="13" customFormat="1" ht="16.5" customHeight="1" x14ac:dyDescent="0.2">
      <c r="A611" s="398"/>
      <c r="B611" s="398"/>
      <c r="C611" s="398"/>
      <c r="D611" s="398"/>
      <c r="E611" s="398"/>
      <c r="F611" s="398"/>
      <c r="G611" s="398"/>
      <c r="H611" s="398"/>
      <c r="I611" s="398"/>
      <c r="J611" s="398"/>
      <c r="K611" s="398"/>
      <c r="L611" s="398"/>
      <c r="M611" s="398"/>
      <c r="N611" s="398"/>
      <c r="O611" s="398"/>
      <c r="Z611" s="398"/>
      <c r="AA611" s="398"/>
      <c r="AB611" s="398"/>
      <c r="AC611" s="398"/>
      <c r="AD611" s="398"/>
      <c r="AE611" s="398"/>
      <c r="AF611" s="398"/>
      <c r="AG611" s="398"/>
      <c r="AH611" s="415"/>
      <c r="AI611" s="415"/>
    </row>
    <row r="612" spans="1:91" s="13" customFormat="1" ht="16.5" customHeight="1" x14ac:dyDescent="0.2">
      <c r="A612" s="398"/>
      <c r="B612" s="398"/>
      <c r="C612" s="398"/>
      <c r="D612" s="398"/>
      <c r="E612" s="398"/>
      <c r="F612" s="398"/>
      <c r="G612" s="398"/>
      <c r="H612" s="398"/>
      <c r="I612" s="398"/>
      <c r="J612" s="398"/>
      <c r="K612" s="398"/>
      <c r="L612" s="3100" t="str">
        <f ca="1">PoslGod-1&amp;" ="</f>
        <v>2017 =</v>
      </c>
      <c r="M612" s="3100"/>
      <c r="N612" s="3100"/>
      <c r="O612" s="3100"/>
      <c r="P612" s="3101">
        <f>B.Stanja!AY81</f>
        <v>0</v>
      </c>
      <c r="Q612" s="3101"/>
      <c r="R612" s="3101"/>
      <c r="S612" s="3101"/>
      <c r="T612" s="3101"/>
      <c r="U612" s="3101"/>
      <c r="V612" s="3101"/>
      <c r="W612" s="3101"/>
      <c r="X612" s="3101"/>
      <c r="Y612" s="3101"/>
      <c r="Z612" s="3100" t="s">
        <v>1213</v>
      </c>
      <c r="AA612" s="3100"/>
      <c r="AB612" s="3100"/>
      <c r="AC612" s="3100"/>
      <c r="AD612" s="3102" t="e">
        <f>P612/P613</f>
        <v>#DIV/0!</v>
      </c>
      <c r="AE612" s="3102"/>
      <c r="AF612" s="3102"/>
      <c r="AG612" s="3102"/>
      <c r="AH612" s="3102"/>
      <c r="AI612" s="3102"/>
    </row>
    <row r="613" spans="1:91" s="13" customFormat="1" ht="16.5" customHeight="1" x14ac:dyDescent="0.2">
      <c r="A613" s="398"/>
      <c r="B613" s="398"/>
      <c r="C613" s="398"/>
      <c r="D613" s="398"/>
      <c r="E613" s="398"/>
      <c r="F613" s="398"/>
      <c r="G613" s="398"/>
      <c r="H613" s="398"/>
      <c r="I613" s="398"/>
      <c r="J613" s="398"/>
      <c r="K613" s="398"/>
      <c r="L613" s="3100"/>
      <c r="M613" s="3100"/>
      <c r="N613" s="3100"/>
      <c r="O613" s="3100"/>
      <c r="P613" s="3104">
        <f>B.Stanja!AT154</f>
        <v>0</v>
      </c>
      <c r="Q613" s="3104"/>
      <c r="R613" s="3104"/>
      <c r="S613" s="3104"/>
      <c r="T613" s="3104"/>
      <c r="U613" s="3104"/>
      <c r="V613" s="3104"/>
      <c r="W613" s="3104"/>
      <c r="X613" s="3104"/>
      <c r="Y613" s="3104"/>
      <c r="Z613" s="3100"/>
      <c r="AA613" s="3100"/>
      <c r="AB613" s="3100"/>
      <c r="AC613" s="3100"/>
      <c r="AD613" s="3102"/>
      <c r="AE613" s="3102"/>
      <c r="AF613" s="3102"/>
      <c r="AG613" s="3102"/>
      <c r="AH613" s="3102"/>
      <c r="AI613" s="3102"/>
    </row>
    <row r="614" spans="1:91" s="268" customFormat="1" ht="12" customHeight="1" x14ac:dyDescent="0.2">
      <c r="A614" s="3105" t="e">
        <f ca="1">"Na dan "&amp;Baza!C13&amp;PoslGod&amp;".godine za plaćanje svakih 100 KM kratkoročnih obaveza, preduzeće ima "&amp;ROUND(AD609*100,2)&amp;" KM novčanih sredstava 31.12."&amp;PoslGod-1&amp;". godine, za ovu namjenu imalo je na raspolaganju "&amp;ROUND(AD612*100,2)&amp;" KM u novčanim sredstvima."</f>
        <v>#DIV/0!</v>
      </c>
      <c r="B614" s="3105"/>
      <c r="C614" s="3105"/>
      <c r="D614" s="3105"/>
      <c r="E614" s="3105"/>
      <c r="F614" s="3105"/>
      <c r="G614" s="3105"/>
      <c r="H614" s="3105"/>
      <c r="I614" s="3105"/>
      <c r="J614" s="3105"/>
      <c r="K614" s="3105"/>
      <c r="L614" s="3105"/>
      <c r="M614" s="3105"/>
      <c r="N614" s="3105"/>
      <c r="O614" s="3105"/>
      <c r="P614" s="3105"/>
      <c r="Q614" s="3105"/>
      <c r="R614" s="3105"/>
      <c r="S614" s="3105"/>
      <c r="T614" s="3105"/>
      <c r="U614" s="3105"/>
      <c r="V614" s="3105"/>
      <c r="W614" s="3105"/>
      <c r="X614" s="3105"/>
      <c r="Y614" s="3105"/>
      <c r="Z614" s="3105"/>
      <c r="AA614" s="3105"/>
      <c r="AB614" s="3105"/>
      <c r="AC614" s="3105"/>
      <c r="AD614" s="3105"/>
      <c r="AE614" s="3105"/>
      <c r="AF614" s="3105"/>
      <c r="AG614" s="3105"/>
      <c r="AH614" s="3105"/>
      <c r="AI614" s="3105"/>
      <c r="AJ614" s="3105"/>
      <c r="AK614" s="3105"/>
      <c r="AL614" s="3105"/>
      <c r="AM614" s="3105"/>
      <c r="AN614" s="3105"/>
      <c r="AO614" s="3105"/>
      <c r="AP614" s="3105"/>
      <c r="AQ614" s="3105"/>
      <c r="AR614" s="3105"/>
      <c r="AS614" s="3105"/>
      <c r="AT614" s="3105"/>
    </row>
    <row r="615" spans="1:91" s="268" customFormat="1" ht="16.5" customHeight="1" x14ac:dyDescent="0.2">
      <c r="A615" s="3105"/>
      <c r="B615" s="3105"/>
      <c r="C615" s="3105"/>
      <c r="D615" s="3105"/>
      <c r="E615" s="3105"/>
      <c r="F615" s="3105"/>
      <c r="G615" s="3105"/>
      <c r="H615" s="3105"/>
      <c r="I615" s="3105"/>
      <c r="J615" s="3105"/>
      <c r="K615" s="3105"/>
      <c r="L615" s="3105"/>
      <c r="M615" s="3105"/>
      <c r="N615" s="3105"/>
      <c r="O615" s="3105"/>
      <c r="P615" s="3105"/>
      <c r="Q615" s="3105"/>
      <c r="R615" s="3105"/>
      <c r="S615" s="3105"/>
      <c r="T615" s="3105"/>
      <c r="U615" s="3105"/>
      <c r="V615" s="3105"/>
      <c r="W615" s="3105"/>
      <c r="X615" s="3105"/>
      <c r="Y615" s="3105"/>
      <c r="Z615" s="3105"/>
      <c r="AA615" s="3105"/>
      <c r="AB615" s="3105"/>
      <c r="AC615" s="3105"/>
      <c r="AD615" s="3105"/>
      <c r="AE615" s="3105"/>
      <c r="AF615" s="3105"/>
      <c r="AG615" s="3105"/>
      <c r="AH615" s="3105"/>
      <c r="AI615" s="3105"/>
      <c r="AJ615" s="3105"/>
      <c r="AK615" s="3105"/>
      <c r="AL615" s="3105"/>
      <c r="AM615" s="3105"/>
      <c r="AN615" s="3105"/>
      <c r="AO615" s="3105"/>
      <c r="AP615" s="3105"/>
      <c r="AQ615" s="3105"/>
      <c r="AR615" s="3105"/>
      <c r="AS615" s="3105"/>
      <c r="AT615" s="3105"/>
    </row>
    <row r="616" spans="1:91" s="268" customFormat="1" ht="16.5" customHeight="1" x14ac:dyDescent="0.2">
      <c r="A616" s="3105"/>
      <c r="B616" s="3105"/>
      <c r="C616" s="3105"/>
      <c r="D616" s="3105"/>
      <c r="E616" s="3105"/>
      <c r="F616" s="3105"/>
      <c r="G616" s="3105"/>
      <c r="H616" s="3105"/>
      <c r="I616" s="3105"/>
      <c r="J616" s="3105"/>
      <c r="K616" s="3105"/>
      <c r="L616" s="3105"/>
      <c r="M616" s="3105"/>
      <c r="N616" s="3105"/>
      <c r="O616" s="3105"/>
      <c r="P616" s="3105"/>
      <c r="Q616" s="3105"/>
      <c r="R616" s="3105"/>
      <c r="S616" s="3105"/>
      <c r="T616" s="3105"/>
      <c r="U616" s="3105"/>
      <c r="V616" s="3105"/>
      <c r="W616" s="3105"/>
      <c r="X616" s="3105"/>
      <c r="Y616" s="3105"/>
      <c r="Z616" s="3105"/>
      <c r="AA616" s="3105"/>
      <c r="AB616" s="3105"/>
      <c r="AC616" s="3105"/>
      <c r="AD616" s="3105"/>
      <c r="AE616" s="3105"/>
      <c r="AF616" s="3105"/>
      <c r="AG616" s="3105"/>
      <c r="AH616" s="3105"/>
      <c r="AI616" s="3105"/>
      <c r="AJ616" s="3105"/>
      <c r="AK616" s="3105"/>
      <c r="AL616" s="3105"/>
      <c r="AM616" s="3105"/>
      <c r="AN616" s="3105"/>
      <c r="AO616" s="3105"/>
      <c r="AP616" s="3105"/>
      <c r="AQ616" s="3105"/>
      <c r="AR616" s="3105"/>
      <c r="AS616" s="3105"/>
      <c r="AT616" s="3105"/>
    </row>
    <row r="617" spans="1:91" s="268" customFormat="1" ht="16.5" customHeight="1" x14ac:dyDescent="0.2">
      <c r="A617" s="268" t="e">
        <f>"Ovaj pokazatelj je "&amp;AJ609&amp;" u odnosu na prošlu godinu za "&amp;ROUND(AO609,1)&amp;"%"</f>
        <v>#DIV/0!</v>
      </c>
    </row>
    <row r="618" spans="1:91" s="268" customFormat="1" ht="16.5" customHeight="1" x14ac:dyDescent="0.2">
      <c r="A618" s="2894" t="s">
        <v>1221</v>
      </c>
      <c r="B618" s="2894"/>
      <c r="C618" s="2894"/>
      <c r="D618" s="2894"/>
      <c r="E618" s="2894"/>
      <c r="F618" s="2894"/>
      <c r="G618" s="2894"/>
      <c r="H618" s="2894"/>
      <c r="I618" s="2894"/>
      <c r="J618" s="2894"/>
      <c r="K618" s="2894"/>
      <c r="L618" s="2894"/>
      <c r="M618" s="2894"/>
      <c r="N618" s="2894"/>
      <c r="O618" s="2894"/>
      <c r="P618" s="2894"/>
      <c r="Q618" s="2894"/>
      <c r="R618" s="2894"/>
      <c r="S618" s="2894"/>
      <c r="T618" s="2894"/>
      <c r="U618" s="2894"/>
      <c r="V618" s="2894"/>
      <c r="W618" s="2894"/>
      <c r="X618" s="2894"/>
      <c r="Y618" s="2894"/>
      <c r="Z618" s="2894"/>
      <c r="AA618" s="2894"/>
      <c r="AB618" s="2894"/>
      <c r="AC618" s="2894"/>
      <c r="AD618" s="2894"/>
      <c r="AE618" s="2894"/>
      <c r="AF618" s="2894"/>
      <c r="AG618" s="2894"/>
      <c r="AH618" s="2894"/>
      <c r="AI618" s="2894"/>
      <c r="AJ618" s="2894"/>
      <c r="AK618" s="2894"/>
      <c r="AL618" s="2894"/>
      <c r="AM618" s="2894"/>
      <c r="AN618" s="2894"/>
      <c r="AO618" s="2894"/>
      <c r="AP618" s="2894"/>
      <c r="AQ618" s="2894"/>
      <c r="AR618" s="2894"/>
      <c r="AS618" s="2894"/>
      <c r="AT618" s="2894"/>
    </row>
    <row r="619" spans="1:91" s="268" customFormat="1" ht="16.5" customHeight="1" x14ac:dyDescent="0.2">
      <c r="A619" s="2894"/>
      <c r="B619" s="2894"/>
      <c r="C619" s="2894"/>
      <c r="D619" s="2894"/>
      <c r="E619" s="2894"/>
      <c r="F619" s="2894"/>
      <c r="G619" s="2894"/>
      <c r="H619" s="2894"/>
      <c r="I619" s="2894"/>
      <c r="J619" s="2894"/>
      <c r="K619" s="2894"/>
      <c r="L619" s="2894"/>
      <c r="M619" s="2894"/>
      <c r="N619" s="2894"/>
      <c r="O619" s="2894"/>
      <c r="P619" s="2894"/>
      <c r="Q619" s="2894"/>
      <c r="R619" s="2894"/>
      <c r="S619" s="2894"/>
      <c r="T619" s="2894"/>
      <c r="U619" s="2894"/>
      <c r="V619" s="2894"/>
      <c r="W619" s="2894"/>
      <c r="X619" s="2894"/>
      <c r="Y619" s="2894"/>
      <c r="Z619" s="2894"/>
      <c r="AA619" s="2894"/>
      <c r="AB619" s="2894"/>
      <c r="AC619" s="2894"/>
      <c r="AD619" s="2894"/>
      <c r="AE619" s="2894"/>
      <c r="AF619" s="2894"/>
      <c r="AG619" s="2894"/>
      <c r="AH619" s="2894"/>
      <c r="AI619" s="2894"/>
      <c r="AJ619" s="2894"/>
      <c r="AK619" s="2894"/>
      <c r="AL619" s="2894"/>
      <c r="AM619" s="2894"/>
      <c r="AN619" s="2894"/>
      <c r="AO619" s="2894"/>
      <c r="AP619" s="2894"/>
      <c r="AQ619" s="2894"/>
      <c r="AR619" s="2894"/>
      <c r="AS619" s="2894"/>
      <c r="AT619" s="2894"/>
    </row>
    <row r="620" spans="1:91" s="13" customFormat="1" ht="16.5" customHeight="1" x14ac:dyDescent="0.2"/>
    <row r="621" spans="1:91" s="13" customFormat="1" ht="16.5" customHeight="1" x14ac:dyDescent="0.2"/>
    <row r="622" spans="1:91" s="13" customFormat="1" ht="16.5" customHeight="1" x14ac:dyDescent="0.2"/>
    <row r="623" spans="1:91" s="13" customFormat="1" ht="16.5" customHeight="1" x14ac:dyDescent="0.2"/>
    <row r="624" spans="1:91" s="13" customFormat="1" ht="16.5" customHeight="1" x14ac:dyDescent="0.2"/>
    <row r="625" spans="1:91" s="13" customFormat="1" ht="12" customHeight="1" x14ac:dyDescent="0.2"/>
    <row r="626" spans="1:91" s="13" customFormat="1" ht="16.5" customHeight="1" x14ac:dyDescent="0.3">
      <c r="A626" s="3099" t="s">
        <v>1222</v>
      </c>
      <c r="B626" s="3099"/>
      <c r="C626" s="3099"/>
      <c r="D626" s="3099"/>
      <c r="E626" s="3099"/>
      <c r="F626" s="3099"/>
      <c r="G626" s="3099"/>
      <c r="H626" s="3099"/>
      <c r="I626" s="3099"/>
      <c r="J626" s="3099"/>
      <c r="K626" s="3099"/>
      <c r="L626" s="3099"/>
      <c r="M626" s="3099"/>
      <c r="N626" s="3099"/>
      <c r="O626" s="3099"/>
      <c r="R626" s="13" t="s">
        <v>1262</v>
      </c>
      <c r="Z626" s="399"/>
      <c r="AA626" s="399"/>
      <c r="AD626" s="3100" t="s">
        <v>1213</v>
      </c>
      <c r="AE626" s="3100"/>
      <c r="AF626" s="3100"/>
      <c r="AG626" s="3100"/>
      <c r="AH626" s="396"/>
      <c r="AI626" s="396"/>
    </row>
    <row r="627" spans="1:91" s="13" customFormat="1" ht="16.5" customHeight="1" x14ac:dyDescent="0.3">
      <c r="A627" s="3099"/>
      <c r="B627" s="3099"/>
      <c r="C627" s="3099"/>
      <c r="D627" s="3099"/>
      <c r="E627" s="3099"/>
      <c r="F627" s="3099"/>
      <c r="G627" s="3099"/>
      <c r="H627" s="3099"/>
      <c r="I627" s="3099"/>
      <c r="J627" s="3099"/>
      <c r="K627" s="3099"/>
      <c r="L627" s="3099"/>
      <c r="M627" s="3099"/>
      <c r="N627" s="3099"/>
      <c r="O627" s="3099"/>
      <c r="P627" s="397" t="s">
        <v>1223</v>
      </c>
      <c r="Q627" s="397"/>
      <c r="R627" s="397"/>
      <c r="S627" s="397"/>
      <c r="T627" s="397"/>
      <c r="U627" s="397"/>
      <c r="V627" s="397"/>
      <c r="W627" s="397"/>
      <c r="X627" s="397"/>
      <c r="Y627" s="397"/>
      <c r="Z627" s="412"/>
      <c r="AA627" s="412"/>
      <c r="AB627" s="397"/>
      <c r="AC627" s="397"/>
      <c r="AD627" s="3100"/>
      <c r="AE627" s="3100"/>
      <c r="AF627" s="3100"/>
      <c r="AG627" s="3100"/>
      <c r="AH627" s="396"/>
      <c r="AI627" s="396"/>
    </row>
    <row r="628" spans="1:91" s="13" customFormat="1" ht="16.5" customHeight="1" x14ac:dyDescent="0.3">
      <c r="A628" s="413"/>
      <c r="B628" s="413"/>
      <c r="C628" s="413"/>
      <c r="D628" s="413"/>
      <c r="E628" s="413"/>
      <c r="F628" s="413"/>
      <c r="G628" s="413"/>
      <c r="H628" s="413"/>
      <c r="I628" s="413"/>
      <c r="J628" s="413"/>
      <c r="K628" s="413"/>
      <c r="L628" s="413"/>
      <c r="M628" s="413"/>
      <c r="N628" s="413"/>
      <c r="O628" s="413"/>
      <c r="Z628" s="399"/>
      <c r="AA628" s="399"/>
      <c r="AB628" s="399"/>
      <c r="AC628" s="399"/>
      <c r="AD628" s="399"/>
      <c r="AE628" s="399"/>
      <c r="AF628" s="399"/>
      <c r="AG628" s="399"/>
      <c r="AJ628" s="400"/>
      <c r="AK628" s="400"/>
      <c r="AL628" s="400"/>
      <c r="AM628" s="400"/>
      <c r="AN628" s="400"/>
      <c r="AO628" s="400"/>
      <c r="AP628" s="400"/>
      <c r="AQ628" s="400"/>
      <c r="AR628" s="400"/>
      <c r="AS628" s="400"/>
      <c r="AT628" s="400"/>
      <c r="AU628" s="400"/>
    </row>
    <row r="629" spans="1:91" s="13" customFormat="1" ht="16.5" customHeight="1" x14ac:dyDescent="0.2">
      <c r="A629" s="413"/>
      <c r="B629" s="413"/>
      <c r="C629" s="413"/>
      <c r="D629" s="413"/>
      <c r="E629" s="413"/>
      <c r="F629" s="413"/>
      <c r="G629" s="413"/>
      <c r="H629" s="413"/>
      <c r="I629" s="413"/>
      <c r="J629" s="413"/>
      <c r="K629" s="413"/>
      <c r="L629" s="3100" t="str">
        <f ca="1">PoslGod&amp;" ="</f>
        <v>2018 =</v>
      </c>
      <c r="M629" s="3100"/>
      <c r="N629" s="3100"/>
      <c r="O629" s="3100"/>
      <c r="P629" s="3101">
        <f>B.Stanja!AT18</f>
        <v>0</v>
      </c>
      <c r="Q629" s="3101"/>
      <c r="R629" s="3101"/>
      <c r="S629" s="3101"/>
      <c r="T629" s="3101"/>
      <c r="U629" s="3101"/>
      <c r="V629" s="3101"/>
      <c r="W629" s="3101"/>
      <c r="X629" s="3101"/>
      <c r="Y629" s="3101"/>
      <c r="Z629" s="3100" t="s">
        <v>1213</v>
      </c>
      <c r="AA629" s="3100"/>
      <c r="AB629" s="3100"/>
      <c r="AC629" s="3100"/>
      <c r="AD629" s="3102" t="e">
        <f>P629/P630</f>
        <v>#DIV/0!</v>
      </c>
      <c r="AE629" s="3102"/>
      <c r="AF629" s="3102"/>
      <c r="AG629" s="3102"/>
      <c r="AH629" s="3102"/>
      <c r="AI629" s="3102"/>
      <c r="AJ629" s="401" t="e">
        <f>IF(AD629-AD632&gt;0,"POVEĆAN","SMANJEN")</f>
        <v>#DIV/0!</v>
      </c>
      <c r="AK629" s="403"/>
      <c r="AL629" s="402"/>
      <c r="AM629" s="402"/>
      <c r="AN629" s="402"/>
      <c r="AO629" s="3103" t="e">
        <f>ROUND(IF(AD629/AD632&gt;1,AD629/AD632*100-100,100-(AD629/AD632*100)),1)</f>
        <v>#DIV/0!</v>
      </c>
      <c r="AP629" s="3103"/>
      <c r="AQ629" s="3103"/>
      <c r="AR629" s="3103"/>
      <c r="AS629" s="3103"/>
      <c r="AT629" s="403" t="s">
        <v>138</v>
      </c>
      <c r="AU629" s="403"/>
      <c r="CM629" s="404"/>
    </row>
    <row r="630" spans="1:91" s="13" customFormat="1" ht="16.5" customHeight="1" x14ac:dyDescent="0.2">
      <c r="A630" s="413"/>
      <c r="B630" s="413"/>
      <c r="C630" s="413"/>
      <c r="D630" s="413"/>
      <c r="E630" s="413"/>
      <c r="F630" s="413"/>
      <c r="G630" s="413"/>
      <c r="H630" s="413"/>
      <c r="I630" s="413"/>
      <c r="J630" s="413"/>
      <c r="K630" s="413"/>
      <c r="L630" s="3100"/>
      <c r="M630" s="3100"/>
      <c r="N630" s="3100"/>
      <c r="O630" s="3100"/>
      <c r="P630" s="3104">
        <f>B.Stanja!AJ103+B.Stanja!AJ146</f>
        <v>0</v>
      </c>
      <c r="Q630" s="3104"/>
      <c r="R630" s="3104"/>
      <c r="S630" s="3104"/>
      <c r="T630" s="3104"/>
      <c r="U630" s="3104"/>
      <c r="V630" s="3104"/>
      <c r="W630" s="3104"/>
      <c r="X630" s="3104"/>
      <c r="Y630" s="3104"/>
      <c r="Z630" s="3100"/>
      <c r="AA630" s="3100"/>
      <c r="AB630" s="3100"/>
      <c r="AC630" s="3100"/>
      <c r="AD630" s="3102"/>
      <c r="AE630" s="3102"/>
      <c r="AF630" s="3102"/>
      <c r="AG630" s="3102"/>
      <c r="AH630" s="3102"/>
      <c r="AI630" s="3102"/>
    </row>
    <row r="631" spans="1:91" s="13" customFormat="1" ht="16.5" customHeight="1" x14ac:dyDescent="0.2">
      <c r="A631" s="413"/>
      <c r="B631" s="413"/>
      <c r="C631" s="413"/>
      <c r="D631" s="413"/>
      <c r="E631" s="413"/>
      <c r="F631" s="413"/>
      <c r="G631" s="413"/>
      <c r="H631" s="413"/>
      <c r="I631" s="413"/>
      <c r="J631" s="413"/>
      <c r="K631" s="413"/>
      <c r="L631" s="398"/>
      <c r="M631" s="398"/>
      <c r="N631" s="398"/>
      <c r="O631" s="398"/>
      <c r="Z631" s="398"/>
      <c r="AA631" s="398"/>
      <c r="AB631" s="398"/>
      <c r="AC631" s="398"/>
      <c r="AD631" s="398"/>
      <c r="AE631" s="398"/>
      <c r="AF631" s="398"/>
      <c r="AG631" s="398"/>
      <c r="AH631" s="415"/>
      <c r="AI631" s="415"/>
    </row>
    <row r="632" spans="1:91" s="13" customFormat="1" ht="16.5" customHeight="1" x14ac:dyDescent="0.2">
      <c r="A632" s="413"/>
      <c r="B632" s="413"/>
      <c r="C632" s="413"/>
      <c r="D632" s="413"/>
      <c r="E632" s="413"/>
      <c r="F632" s="413"/>
      <c r="G632" s="413"/>
      <c r="H632" s="413"/>
      <c r="I632" s="413"/>
      <c r="J632" s="413"/>
      <c r="K632" s="413"/>
      <c r="L632" s="3100" t="str">
        <f ca="1">PoslGod-1&amp;" ="</f>
        <v>2017 =</v>
      </c>
      <c r="M632" s="3100"/>
      <c r="N632" s="3100"/>
      <c r="O632" s="3100"/>
      <c r="P632" s="3101">
        <f>B.Stanja!AY18</f>
        <v>0</v>
      </c>
      <c r="Q632" s="3101"/>
      <c r="R632" s="3101"/>
      <c r="S632" s="3101"/>
      <c r="T632" s="3101"/>
      <c r="U632" s="3101"/>
      <c r="V632" s="3101"/>
      <c r="W632" s="3101"/>
      <c r="X632" s="3101"/>
      <c r="Y632" s="3101"/>
      <c r="Z632" s="3100" t="s">
        <v>1213</v>
      </c>
      <c r="AA632" s="3100"/>
      <c r="AB632" s="3100"/>
      <c r="AC632" s="3100"/>
      <c r="AD632" s="3102" t="e">
        <f>P632/P633</f>
        <v>#DIV/0!</v>
      </c>
      <c r="AE632" s="3102"/>
      <c r="AF632" s="3102"/>
      <c r="AG632" s="3102"/>
      <c r="AH632" s="3102"/>
      <c r="AI632" s="3102"/>
    </row>
    <row r="633" spans="1:91" s="13" customFormat="1" ht="16.5" customHeight="1" x14ac:dyDescent="0.2">
      <c r="A633" s="413"/>
      <c r="B633" s="413"/>
      <c r="C633" s="413"/>
      <c r="D633" s="413"/>
      <c r="E633" s="413"/>
      <c r="F633" s="413"/>
      <c r="G633" s="413"/>
      <c r="H633" s="413"/>
      <c r="I633" s="413"/>
      <c r="J633" s="413"/>
      <c r="K633" s="413"/>
      <c r="L633" s="3100"/>
      <c r="M633" s="3100"/>
      <c r="N633" s="3100"/>
      <c r="O633" s="3100"/>
      <c r="P633" s="3104">
        <f>B.Stanja!AT103+B.Stanja!AT146</f>
        <v>0</v>
      </c>
      <c r="Q633" s="3104"/>
      <c r="R633" s="3104"/>
      <c r="S633" s="3104"/>
      <c r="T633" s="3104"/>
      <c r="U633" s="3104"/>
      <c r="V633" s="3104"/>
      <c r="W633" s="3104"/>
      <c r="X633" s="3104"/>
      <c r="Y633" s="3104"/>
      <c r="Z633" s="3100"/>
      <c r="AA633" s="3100"/>
      <c r="AB633" s="3100"/>
      <c r="AC633" s="3100"/>
      <c r="AD633" s="3102"/>
      <c r="AE633" s="3102"/>
      <c r="AF633" s="3102"/>
      <c r="AG633" s="3102"/>
      <c r="AH633" s="3102"/>
      <c r="AI633" s="3102"/>
    </row>
    <row r="634" spans="1:91" s="268" customFormat="1" ht="15" customHeight="1" x14ac:dyDescent="0.2">
      <c r="A634" s="3105" t="e">
        <f ca="1">"Na dan "&amp;Baza!C13&amp;PoslGod&amp;". preduzeće je sa "&amp;ROUND(AD629*100,2)&amp;" KM vlasničkog kapitala i dugoročnih obaveza finansiralo svakih 100 KM stalnih sredstava (dugoročne imovine), 31.12."&amp;PoslGod-1&amp;". godine, za ovu namjenu imalo je "&amp;ROUND(AD632*100,2)&amp;" KM."</f>
        <v>#DIV/0!</v>
      </c>
      <c r="B634" s="3105"/>
      <c r="C634" s="3105"/>
      <c r="D634" s="3105"/>
      <c r="E634" s="3105"/>
      <c r="F634" s="3105"/>
      <c r="G634" s="3105"/>
      <c r="H634" s="3105"/>
      <c r="I634" s="3105"/>
      <c r="J634" s="3105"/>
      <c r="K634" s="3105"/>
      <c r="L634" s="3105"/>
      <c r="M634" s="3105"/>
      <c r="N634" s="3105"/>
      <c r="O634" s="3105"/>
      <c r="P634" s="3105"/>
      <c r="Q634" s="3105"/>
      <c r="R634" s="3105"/>
      <c r="S634" s="3105"/>
      <c r="T634" s="3105"/>
      <c r="U634" s="3105"/>
      <c r="V634" s="3105"/>
      <c r="W634" s="3105"/>
      <c r="X634" s="3105"/>
      <c r="Y634" s="3105"/>
      <c r="Z634" s="3105"/>
      <c r="AA634" s="3105"/>
      <c r="AB634" s="3105"/>
      <c r="AC634" s="3105"/>
      <c r="AD634" s="3105"/>
      <c r="AE634" s="3105"/>
      <c r="AF634" s="3105"/>
      <c r="AG634" s="3105"/>
      <c r="AH634" s="3105"/>
      <c r="AI634" s="3105"/>
      <c r="AJ634" s="3105"/>
      <c r="AK634" s="3105"/>
      <c r="AL634" s="3105"/>
      <c r="AM634" s="3105"/>
      <c r="AN634" s="3105"/>
      <c r="AO634" s="3105"/>
      <c r="AP634" s="3105"/>
      <c r="AQ634" s="3105"/>
      <c r="AR634" s="3105"/>
      <c r="AS634" s="3105"/>
      <c r="AT634" s="3105"/>
    </row>
    <row r="635" spans="1:91" s="268" customFormat="1" ht="16.5" customHeight="1" x14ac:dyDescent="0.2">
      <c r="A635" s="3105"/>
      <c r="B635" s="3105"/>
      <c r="C635" s="3105"/>
      <c r="D635" s="3105"/>
      <c r="E635" s="3105"/>
      <c r="F635" s="3105"/>
      <c r="G635" s="3105"/>
      <c r="H635" s="3105"/>
      <c r="I635" s="3105"/>
      <c r="J635" s="3105"/>
      <c r="K635" s="3105"/>
      <c r="L635" s="3105"/>
      <c r="M635" s="3105"/>
      <c r="N635" s="3105"/>
      <c r="O635" s="3105"/>
      <c r="P635" s="3105"/>
      <c r="Q635" s="3105"/>
      <c r="R635" s="3105"/>
      <c r="S635" s="3105"/>
      <c r="T635" s="3105"/>
      <c r="U635" s="3105"/>
      <c r="V635" s="3105"/>
      <c r="W635" s="3105"/>
      <c r="X635" s="3105"/>
      <c r="Y635" s="3105"/>
      <c r="Z635" s="3105"/>
      <c r="AA635" s="3105"/>
      <c r="AB635" s="3105"/>
      <c r="AC635" s="3105"/>
      <c r="AD635" s="3105"/>
      <c r="AE635" s="3105"/>
      <c r="AF635" s="3105"/>
      <c r="AG635" s="3105"/>
      <c r="AH635" s="3105"/>
      <c r="AI635" s="3105"/>
      <c r="AJ635" s="3105"/>
      <c r="AK635" s="3105"/>
      <c r="AL635" s="3105"/>
      <c r="AM635" s="3105"/>
      <c r="AN635" s="3105"/>
      <c r="AO635" s="3105"/>
      <c r="AP635" s="3105"/>
      <c r="AQ635" s="3105"/>
      <c r="AR635" s="3105"/>
      <c r="AS635" s="3105"/>
      <c r="AT635" s="3105"/>
    </row>
    <row r="636" spans="1:91" s="268" customFormat="1" ht="16.5" customHeight="1" x14ac:dyDescent="0.2">
      <c r="A636" s="3105"/>
      <c r="B636" s="3105"/>
      <c r="C636" s="3105"/>
      <c r="D636" s="3105"/>
      <c r="E636" s="3105"/>
      <c r="F636" s="3105"/>
      <c r="G636" s="3105"/>
      <c r="H636" s="3105"/>
      <c r="I636" s="3105"/>
      <c r="J636" s="3105"/>
      <c r="K636" s="3105"/>
      <c r="L636" s="3105"/>
      <c r="M636" s="3105"/>
      <c r="N636" s="3105"/>
      <c r="O636" s="3105"/>
      <c r="P636" s="3105"/>
      <c r="Q636" s="3105"/>
      <c r="R636" s="3105"/>
      <c r="S636" s="3105"/>
      <c r="T636" s="3105"/>
      <c r="U636" s="3105"/>
      <c r="V636" s="3105"/>
      <c r="W636" s="3105"/>
      <c r="X636" s="3105"/>
      <c r="Y636" s="3105"/>
      <c r="Z636" s="3105"/>
      <c r="AA636" s="3105"/>
      <c r="AB636" s="3105"/>
      <c r="AC636" s="3105"/>
      <c r="AD636" s="3105"/>
      <c r="AE636" s="3105"/>
      <c r="AF636" s="3105"/>
      <c r="AG636" s="3105"/>
      <c r="AH636" s="3105"/>
      <c r="AI636" s="3105"/>
      <c r="AJ636" s="3105"/>
      <c r="AK636" s="3105"/>
      <c r="AL636" s="3105"/>
      <c r="AM636" s="3105"/>
      <c r="AN636" s="3105"/>
      <c r="AO636" s="3105"/>
      <c r="AP636" s="3105"/>
      <c r="AQ636" s="3105"/>
      <c r="AR636" s="3105"/>
      <c r="AS636" s="3105"/>
      <c r="AT636" s="3105"/>
    </row>
    <row r="637" spans="1:91" s="268" customFormat="1" ht="16.5" customHeight="1" x14ac:dyDescent="0.2">
      <c r="A637" s="268" t="e">
        <f>"Ovaj pokazatelj je "&amp;AJ629&amp;" u odnosu na prošlu godinu za "&amp;ROUND(AO629,1)&amp;"%"</f>
        <v>#DIV/0!</v>
      </c>
    </row>
    <row r="638" spans="1:91" s="268" customFormat="1" ht="16.5" customHeight="1" x14ac:dyDescent="0.2">
      <c r="A638" s="3105" t="s">
        <v>1224</v>
      </c>
      <c r="B638" s="3105"/>
      <c r="C638" s="3105"/>
      <c r="D638" s="3105"/>
      <c r="E638" s="3105"/>
      <c r="F638" s="3105"/>
      <c r="G638" s="3105"/>
      <c r="H638" s="3105"/>
      <c r="I638" s="3105"/>
      <c r="J638" s="3105"/>
      <c r="K638" s="3105"/>
      <c r="L638" s="3105"/>
      <c r="M638" s="3105"/>
      <c r="N638" s="3105"/>
      <c r="O638" s="3105"/>
      <c r="P638" s="3105"/>
      <c r="Q638" s="3105"/>
      <c r="R638" s="3105"/>
      <c r="S638" s="3105"/>
      <c r="T638" s="3105"/>
      <c r="U638" s="3105"/>
      <c r="V638" s="3105"/>
      <c r="W638" s="3105"/>
      <c r="X638" s="3105"/>
      <c r="Y638" s="3105"/>
      <c r="Z638" s="3105"/>
      <c r="AA638" s="3105"/>
      <c r="AB638" s="3105"/>
      <c r="AC638" s="3105"/>
      <c r="AD638" s="3105"/>
      <c r="AE638" s="3105"/>
      <c r="AF638" s="3105"/>
      <c r="AG638" s="3105"/>
      <c r="AH638" s="3105"/>
      <c r="AI638" s="3105"/>
      <c r="AJ638" s="3105"/>
      <c r="AK638" s="3105"/>
      <c r="AL638" s="3105"/>
      <c r="AM638" s="3105"/>
      <c r="AN638" s="3105"/>
      <c r="AO638" s="3105"/>
      <c r="AP638" s="3105"/>
      <c r="AQ638" s="3105"/>
      <c r="AR638" s="3105"/>
      <c r="AS638" s="3105"/>
      <c r="AT638" s="3105"/>
    </row>
    <row r="639" spans="1:91" s="268" customFormat="1" ht="16.5" customHeight="1" x14ac:dyDescent="0.2">
      <c r="A639" s="3105"/>
      <c r="B639" s="3105"/>
      <c r="C639" s="3105"/>
      <c r="D639" s="3105"/>
      <c r="E639" s="3105"/>
      <c r="F639" s="3105"/>
      <c r="G639" s="3105"/>
      <c r="H639" s="3105"/>
      <c r="I639" s="3105"/>
      <c r="J639" s="3105"/>
      <c r="K639" s="3105"/>
      <c r="L639" s="3105"/>
      <c r="M639" s="3105"/>
      <c r="N639" s="3105"/>
      <c r="O639" s="3105"/>
      <c r="P639" s="3105"/>
      <c r="Q639" s="3105"/>
      <c r="R639" s="3105"/>
      <c r="S639" s="3105"/>
      <c r="T639" s="3105"/>
      <c r="U639" s="3105"/>
      <c r="V639" s="3105"/>
      <c r="W639" s="3105"/>
      <c r="X639" s="3105"/>
      <c r="Y639" s="3105"/>
      <c r="Z639" s="3105"/>
      <c r="AA639" s="3105"/>
      <c r="AB639" s="3105"/>
      <c r="AC639" s="3105"/>
      <c r="AD639" s="3105"/>
      <c r="AE639" s="3105"/>
      <c r="AF639" s="3105"/>
      <c r="AG639" s="3105"/>
      <c r="AH639" s="3105"/>
      <c r="AI639" s="3105"/>
      <c r="AJ639" s="3105"/>
      <c r="AK639" s="3105"/>
      <c r="AL639" s="3105"/>
      <c r="AM639" s="3105"/>
      <c r="AN639" s="3105"/>
      <c r="AO639" s="3105"/>
      <c r="AP639" s="3105"/>
      <c r="AQ639" s="3105"/>
      <c r="AR639" s="3105"/>
      <c r="AS639" s="3105"/>
      <c r="AT639" s="3105"/>
    </row>
    <row r="640" spans="1:91" s="268" customFormat="1" ht="16.5" customHeight="1" x14ac:dyDescent="0.2">
      <c r="A640" s="3105"/>
      <c r="B640" s="3105"/>
      <c r="C640" s="3105"/>
      <c r="D640" s="3105"/>
      <c r="E640" s="3105"/>
      <c r="F640" s="3105"/>
      <c r="G640" s="3105"/>
      <c r="H640" s="3105"/>
      <c r="I640" s="3105"/>
      <c r="J640" s="3105"/>
      <c r="K640" s="3105"/>
      <c r="L640" s="3105"/>
      <c r="M640" s="3105"/>
      <c r="N640" s="3105"/>
      <c r="O640" s="3105"/>
      <c r="P640" s="3105"/>
      <c r="Q640" s="3105"/>
      <c r="R640" s="3105"/>
      <c r="S640" s="3105"/>
      <c r="T640" s="3105"/>
      <c r="U640" s="3105"/>
      <c r="V640" s="3105"/>
      <c r="W640" s="3105"/>
      <c r="X640" s="3105"/>
      <c r="Y640" s="3105"/>
      <c r="Z640" s="3105"/>
      <c r="AA640" s="3105"/>
      <c r="AB640" s="3105"/>
      <c r="AC640" s="3105"/>
      <c r="AD640" s="3105"/>
      <c r="AE640" s="3105"/>
      <c r="AF640" s="3105"/>
      <c r="AG640" s="3105"/>
      <c r="AH640" s="3105"/>
      <c r="AI640" s="3105"/>
      <c r="AJ640" s="3105"/>
      <c r="AK640" s="3105"/>
      <c r="AL640" s="3105"/>
      <c r="AM640" s="3105"/>
      <c r="AN640" s="3105"/>
      <c r="AO640" s="3105"/>
      <c r="AP640" s="3105"/>
      <c r="AQ640" s="3105"/>
      <c r="AR640" s="3105"/>
      <c r="AS640" s="3105"/>
      <c r="AT640" s="3105"/>
    </row>
    <row r="641" spans="1:91" s="13" customFormat="1" ht="16.5" customHeight="1" x14ac:dyDescent="0.2"/>
    <row r="642" spans="1:91" s="13" customFormat="1" ht="16.5" customHeight="1" x14ac:dyDescent="0.2"/>
    <row r="643" spans="1:91" s="13" customFormat="1" ht="16.5" customHeight="1" x14ac:dyDescent="0.25">
      <c r="D643" s="394" t="s">
        <v>1225</v>
      </c>
      <c r="AO643" s="13" t="s">
        <v>127</v>
      </c>
    </row>
    <row r="644" spans="1:91" s="13" customFormat="1" ht="16.5" customHeight="1" x14ac:dyDescent="0.2"/>
    <row r="645" spans="1:91" s="13" customFormat="1" ht="16.5" customHeight="1" x14ac:dyDescent="0.2">
      <c r="A645" s="3099" t="s">
        <v>1226</v>
      </c>
      <c r="B645" s="3099"/>
      <c r="C645" s="3099"/>
      <c r="D645" s="3099"/>
      <c r="E645" s="3099"/>
      <c r="F645" s="3099"/>
      <c r="G645" s="3099"/>
      <c r="H645" s="3099"/>
      <c r="I645" s="3099"/>
      <c r="J645" s="3099"/>
      <c r="K645" s="3099"/>
      <c r="L645" s="3099"/>
      <c r="M645" s="3099"/>
      <c r="N645" s="3099"/>
      <c r="O645" s="3099"/>
      <c r="Q645" s="13" t="s">
        <v>1227</v>
      </c>
      <c r="AB645" s="3100" t="s">
        <v>1213</v>
      </c>
      <c r="AC645" s="3100"/>
      <c r="AD645" s="3100"/>
      <c r="AE645" s="3100"/>
      <c r="AH645" s="396"/>
      <c r="AI645" s="396"/>
    </row>
    <row r="646" spans="1:91" s="13" customFormat="1" ht="16.5" customHeight="1" x14ac:dyDescent="0.2">
      <c r="A646" s="3099"/>
      <c r="B646" s="3099"/>
      <c r="C646" s="3099"/>
      <c r="D646" s="3099"/>
      <c r="E646" s="3099"/>
      <c r="F646" s="3099"/>
      <c r="G646" s="3099"/>
      <c r="H646" s="3099"/>
      <c r="I646" s="3099"/>
      <c r="J646" s="3099"/>
      <c r="K646" s="3099"/>
      <c r="L646" s="3099"/>
      <c r="M646" s="3099"/>
      <c r="N646" s="3099"/>
      <c r="O646" s="3099"/>
      <c r="P646" s="397"/>
      <c r="Q646" s="397" t="s">
        <v>1263</v>
      </c>
      <c r="R646" s="397"/>
      <c r="S646" s="397"/>
      <c r="T646" s="397"/>
      <c r="U646" s="397"/>
      <c r="V646" s="397"/>
      <c r="W646" s="397"/>
      <c r="X646" s="397"/>
      <c r="Y646" s="397"/>
      <c r="Z646" s="397"/>
      <c r="AA646" s="397"/>
      <c r="AB646" s="3100"/>
      <c r="AC646" s="3100"/>
      <c r="AD646" s="3100"/>
      <c r="AE646" s="3100"/>
      <c r="AH646" s="396"/>
      <c r="AI646" s="396"/>
    </row>
    <row r="647" spans="1:91" s="13" customFormat="1" ht="16.5" customHeight="1" x14ac:dyDescent="0.3">
      <c r="A647" s="398"/>
      <c r="B647" s="398"/>
      <c r="C647" s="398"/>
      <c r="D647" s="398"/>
      <c r="E647" s="398"/>
      <c r="F647" s="398"/>
      <c r="G647" s="398"/>
      <c r="H647" s="398"/>
      <c r="I647" s="398"/>
      <c r="J647" s="398"/>
      <c r="K647" s="398"/>
      <c r="L647" s="398"/>
      <c r="M647" s="398"/>
      <c r="N647" s="398"/>
      <c r="O647" s="398"/>
      <c r="Z647" s="399"/>
      <c r="AA647" s="399"/>
      <c r="AB647" s="399"/>
      <c r="AC647" s="399"/>
      <c r="AD647" s="399"/>
      <c r="AE647" s="399"/>
      <c r="AF647" s="399"/>
      <c r="AG647" s="399"/>
      <c r="AJ647" s="400"/>
      <c r="AK647" s="400"/>
      <c r="AL647" s="400"/>
      <c r="AM647" s="400"/>
      <c r="AN647" s="400"/>
      <c r="AO647" s="400"/>
      <c r="AP647" s="400"/>
      <c r="AQ647" s="400"/>
      <c r="AR647" s="400"/>
      <c r="AS647" s="400"/>
      <c r="AT647" s="400"/>
      <c r="AU647" s="400"/>
    </row>
    <row r="648" spans="1:91" s="13" customFormat="1" ht="16.5" customHeight="1" x14ac:dyDescent="0.2">
      <c r="A648" s="398"/>
      <c r="B648" s="398"/>
      <c r="C648" s="398"/>
      <c r="D648" s="398"/>
      <c r="E648" s="398"/>
      <c r="F648" s="398"/>
      <c r="G648" s="398"/>
      <c r="H648" s="398"/>
      <c r="I648" s="398"/>
      <c r="J648" s="398"/>
      <c r="K648" s="398"/>
      <c r="L648" s="3100" t="str">
        <f ca="1">PoslGod&amp;" ="</f>
        <v>2018 =</v>
      </c>
      <c r="M648" s="3100"/>
      <c r="N648" s="3100"/>
      <c r="O648" s="3100"/>
      <c r="P648" s="3101">
        <f>B.Stanja!AJ145</f>
        <v>0</v>
      </c>
      <c r="Q648" s="3101"/>
      <c r="R648" s="3101"/>
      <c r="S648" s="3101"/>
      <c r="T648" s="3101"/>
      <c r="U648" s="3101"/>
      <c r="V648" s="3101"/>
      <c r="W648" s="3101"/>
      <c r="X648" s="3101"/>
      <c r="Y648" s="3101"/>
      <c r="Z648" s="3100" t="s">
        <v>1213</v>
      </c>
      <c r="AA648" s="3100"/>
      <c r="AB648" s="3100"/>
      <c r="AC648" s="3100"/>
      <c r="AD648" s="3102">
        <f>IFERROR(P648/P649,0)</f>
        <v>0</v>
      </c>
      <c r="AE648" s="3102"/>
      <c r="AF648" s="3102"/>
      <c r="AG648" s="3102"/>
      <c r="AH648" s="3102"/>
      <c r="AI648" s="3102"/>
      <c r="AJ648" s="401" t="str">
        <f>IF(AD648-AD651&gt;0,"POVEĆAN","SMANJEN")</f>
        <v>SMANJEN</v>
      </c>
      <c r="AK648" s="403"/>
      <c r="AL648" s="402"/>
      <c r="AM648" s="402"/>
      <c r="AN648" s="402"/>
      <c r="AO648" s="3103" t="e">
        <f>ROUND(IF(AD648/AD651&gt;1,AD648/AD651*100-100,100-(AD648/AD651*100)),1)</f>
        <v>#DIV/0!</v>
      </c>
      <c r="AP648" s="3103"/>
      <c r="AQ648" s="3103"/>
      <c r="AR648" s="3103"/>
      <c r="AS648" s="3103"/>
      <c r="AT648" s="403" t="s">
        <v>138</v>
      </c>
      <c r="AU648" s="403"/>
      <c r="CM648" s="404"/>
    </row>
    <row r="649" spans="1:91" s="13" customFormat="1" ht="16.5" customHeight="1" x14ac:dyDescent="0.2">
      <c r="A649" s="398"/>
      <c r="B649" s="398"/>
      <c r="C649" s="398"/>
      <c r="D649" s="398"/>
      <c r="E649" s="398"/>
      <c r="F649" s="398"/>
      <c r="G649" s="398"/>
      <c r="H649" s="398"/>
      <c r="I649" s="398"/>
      <c r="J649" s="398"/>
      <c r="K649" s="398"/>
      <c r="L649" s="3100"/>
      <c r="M649" s="3100"/>
      <c r="N649" s="3100"/>
      <c r="O649" s="3100"/>
      <c r="P649" s="3104">
        <f>B.Stanja!AT89</f>
        <v>0</v>
      </c>
      <c r="Q649" s="3104"/>
      <c r="R649" s="3104"/>
      <c r="S649" s="3104"/>
      <c r="T649" s="3104"/>
      <c r="U649" s="3104"/>
      <c r="V649" s="3104"/>
      <c r="W649" s="3104"/>
      <c r="X649" s="3104"/>
      <c r="Y649" s="3104"/>
      <c r="Z649" s="3100"/>
      <c r="AA649" s="3100"/>
      <c r="AB649" s="3100"/>
      <c r="AC649" s="3100"/>
      <c r="AD649" s="3102"/>
      <c r="AE649" s="3102"/>
      <c r="AF649" s="3102"/>
      <c r="AG649" s="3102"/>
      <c r="AH649" s="3102"/>
      <c r="AI649" s="3102"/>
      <c r="AJ649" s="400"/>
      <c r="AK649" s="400"/>
      <c r="AL649" s="400"/>
      <c r="AM649" s="400"/>
      <c r="AN649" s="400"/>
      <c r="AO649" s="411"/>
      <c r="AP649" s="411"/>
      <c r="AQ649" s="411"/>
      <c r="AR649" s="411"/>
      <c r="AS649" s="411"/>
      <c r="AT649" s="400"/>
      <c r="AU649" s="400"/>
    </row>
    <row r="650" spans="1:91" s="13" customFormat="1" ht="16.5" customHeight="1" x14ac:dyDescent="0.2">
      <c r="A650" s="398"/>
      <c r="B650" s="398"/>
      <c r="C650" s="398"/>
      <c r="D650" s="398"/>
      <c r="E650" s="398"/>
      <c r="F650" s="398"/>
      <c r="G650" s="398"/>
      <c r="H650" s="398"/>
      <c r="I650" s="398"/>
      <c r="J650" s="398"/>
      <c r="K650" s="398"/>
      <c r="L650" s="398"/>
      <c r="M650" s="398"/>
      <c r="N650" s="398"/>
      <c r="O650" s="398"/>
      <c r="Z650" s="398"/>
      <c r="AA650" s="398"/>
      <c r="AB650" s="398"/>
      <c r="AC650" s="398"/>
      <c r="AD650" s="398"/>
      <c r="AE650" s="398"/>
      <c r="AF650" s="398"/>
      <c r="AG650" s="398"/>
      <c r="AH650" s="415"/>
      <c r="AI650" s="415"/>
    </row>
    <row r="651" spans="1:91" s="13" customFormat="1" ht="16.5" customHeight="1" x14ac:dyDescent="0.2">
      <c r="A651" s="398"/>
      <c r="B651" s="398"/>
      <c r="C651" s="398"/>
      <c r="D651" s="398"/>
      <c r="E651" s="398"/>
      <c r="F651" s="398"/>
      <c r="G651" s="398"/>
      <c r="H651" s="398"/>
      <c r="I651" s="398"/>
      <c r="J651" s="398"/>
      <c r="K651" s="398"/>
      <c r="L651" s="3100" t="str">
        <f ca="1">PoslGod-1&amp;" ="</f>
        <v>2017 =</v>
      </c>
      <c r="M651" s="3100"/>
      <c r="N651" s="3100"/>
      <c r="O651" s="3100"/>
      <c r="P651" s="3101">
        <f>B.Stanja!AT145</f>
        <v>0</v>
      </c>
      <c r="Q651" s="3101"/>
      <c r="R651" s="3101"/>
      <c r="S651" s="3101"/>
      <c r="T651" s="3101"/>
      <c r="U651" s="3101"/>
      <c r="V651" s="3101"/>
      <c r="W651" s="3101"/>
      <c r="X651" s="3101"/>
      <c r="Y651" s="3101"/>
      <c r="Z651" s="3100" t="s">
        <v>1213</v>
      </c>
      <c r="AA651" s="3100"/>
      <c r="AB651" s="3100"/>
      <c r="AC651" s="3100"/>
      <c r="AD651" s="3102">
        <f>IFERROR(P651/P652,0)</f>
        <v>0</v>
      </c>
      <c r="AE651" s="3102"/>
      <c r="AF651" s="3102"/>
      <c r="AG651" s="3102"/>
      <c r="AH651" s="3102"/>
      <c r="AI651" s="3102"/>
    </row>
    <row r="652" spans="1:91" s="13" customFormat="1" ht="16.5" customHeight="1" x14ac:dyDescent="0.2">
      <c r="A652" s="398"/>
      <c r="B652" s="398"/>
      <c r="C652" s="398"/>
      <c r="D652" s="398"/>
      <c r="E652" s="398"/>
      <c r="F652" s="398"/>
      <c r="G652" s="398"/>
      <c r="H652" s="398"/>
      <c r="I652" s="398"/>
      <c r="J652" s="398"/>
      <c r="K652" s="398"/>
      <c r="L652" s="3100"/>
      <c r="M652" s="3100"/>
      <c r="N652" s="3100"/>
      <c r="O652" s="3100"/>
      <c r="P652" s="3104">
        <f>B.Stanja!AY89</f>
        <v>0</v>
      </c>
      <c r="Q652" s="3104"/>
      <c r="R652" s="3104"/>
      <c r="S652" s="3104"/>
      <c r="T652" s="3104"/>
      <c r="U652" s="3104"/>
      <c r="V652" s="3104"/>
      <c r="W652" s="3104"/>
      <c r="X652" s="3104"/>
      <c r="Y652" s="3104"/>
      <c r="Z652" s="3100"/>
      <c r="AA652" s="3100"/>
      <c r="AB652" s="3100"/>
      <c r="AC652" s="3100"/>
      <c r="AD652" s="3102"/>
      <c r="AE652" s="3102"/>
      <c r="AF652" s="3102"/>
      <c r="AG652" s="3102"/>
      <c r="AH652" s="3102"/>
      <c r="AI652" s="3102"/>
    </row>
    <row r="653" spans="1:91" s="268" customFormat="1" ht="16.5" customHeight="1" x14ac:dyDescent="0.2">
      <c r="A653" s="3105" t="str">
        <f ca="1">"Na dan "&amp;Baza!C13&amp;PoslGod&amp;".godine, ukupna imovina finansirana je iz tuđih sredstava sa "&amp;ROUND(AD648*100,2)&amp;"% ili sa "&amp;TEXT(P648,"#.## [$KM-141A]")&amp;". 31.12."&amp;PoslGod-1&amp;". godine, zaduženost je bila "&amp;ROUND(AD651*100,2)&amp;"%."</f>
        <v>Na dan 31.12.2018.godine, ukupna imovina finansirana je iz tuđih sredstava sa 0% ili sa . KM. 31.12.2017. godine, zaduženost je bila 0%.</v>
      </c>
      <c r="B653" s="3105"/>
      <c r="C653" s="3105"/>
      <c r="D653" s="3105"/>
      <c r="E653" s="3105"/>
      <c r="F653" s="3105"/>
      <c r="G653" s="3105"/>
      <c r="H653" s="3105"/>
      <c r="I653" s="3105"/>
      <c r="J653" s="3105"/>
      <c r="K653" s="3105"/>
      <c r="L653" s="3105"/>
      <c r="M653" s="3105"/>
      <c r="N653" s="3105"/>
      <c r="O653" s="3105"/>
      <c r="P653" s="3105"/>
      <c r="Q653" s="3105"/>
      <c r="R653" s="3105"/>
      <c r="S653" s="3105"/>
      <c r="T653" s="3105"/>
      <c r="U653" s="3105"/>
      <c r="V653" s="3105"/>
      <c r="W653" s="3105"/>
      <c r="X653" s="3105"/>
      <c r="Y653" s="3105"/>
      <c r="Z653" s="3105"/>
      <c r="AA653" s="3105"/>
      <c r="AB653" s="3105"/>
      <c r="AC653" s="3105"/>
      <c r="AD653" s="3105"/>
      <c r="AE653" s="3105"/>
      <c r="AF653" s="3105"/>
      <c r="AG653" s="3105"/>
      <c r="AH653" s="3105"/>
      <c r="AI653" s="3105"/>
      <c r="AJ653" s="3105"/>
      <c r="AK653" s="3105"/>
      <c r="AL653" s="3105"/>
      <c r="AM653" s="3105"/>
      <c r="AN653" s="3105"/>
      <c r="AO653" s="3105"/>
      <c r="AP653" s="3105"/>
      <c r="AQ653" s="3105"/>
      <c r="AR653" s="3105"/>
      <c r="AS653" s="3105"/>
      <c r="AT653" s="3105"/>
    </row>
    <row r="654" spans="1:91" s="268" customFormat="1" ht="16.5" customHeight="1" x14ac:dyDescent="0.2">
      <c r="A654" s="3105"/>
      <c r="B654" s="3105"/>
      <c r="C654" s="3105"/>
      <c r="D654" s="3105"/>
      <c r="E654" s="3105"/>
      <c r="F654" s="3105"/>
      <c r="G654" s="3105"/>
      <c r="H654" s="3105"/>
      <c r="I654" s="3105"/>
      <c r="J654" s="3105"/>
      <c r="K654" s="3105"/>
      <c r="L654" s="3105"/>
      <c r="M654" s="3105"/>
      <c r="N654" s="3105"/>
      <c r="O654" s="3105"/>
      <c r="P654" s="3105"/>
      <c r="Q654" s="3105"/>
      <c r="R654" s="3105"/>
      <c r="S654" s="3105"/>
      <c r="T654" s="3105"/>
      <c r="U654" s="3105"/>
      <c r="V654" s="3105"/>
      <c r="W654" s="3105"/>
      <c r="X654" s="3105"/>
      <c r="Y654" s="3105"/>
      <c r="Z654" s="3105"/>
      <c r="AA654" s="3105"/>
      <c r="AB654" s="3105"/>
      <c r="AC654" s="3105"/>
      <c r="AD654" s="3105"/>
      <c r="AE654" s="3105"/>
      <c r="AF654" s="3105"/>
      <c r="AG654" s="3105"/>
      <c r="AH654" s="3105"/>
      <c r="AI654" s="3105"/>
      <c r="AJ654" s="3105"/>
      <c r="AK654" s="3105"/>
      <c r="AL654" s="3105"/>
      <c r="AM654" s="3105"/>
      <c r="AN654" s="3105"/>
      <c r="AO654" s="3105"/>
      <c r="AP654" s="3105"/>
      <c r="AQ654" s="3105"/>
      <c r="AR654" s="3105"/>
      <c r="AS654" s="3105"/>
      <c r="AT654" s="3105"/>
    </row>
    <row r="655" spans="1:91" s="268" customFormat="1" ht="16.5" customHeight="1" x14ac:dyDescent="0.2">
      <c r="A655" s="3105"/>
      <c r="B655" s="3105"/>
      <c r="C655" s="3105"/>
      <c r="D655" s="3105"/>
      <c r="E655" s="3105"/>
      <c r="F655" s="3105"/>
      <c r="G655" s="3105"/>
      <c r="H655" s="3105"/>
      <c r="I655" s="3105"/>
      <c r="J655" s="3105"/>
      <c r="K655" s="3105"/>
      <c r="L655" s="3105"/>
      <c r="M655" s="3105"/>
      <c r="N655" s="3105"/>
      <c r="O655" s="3105"/>
      <c r="P655" s="3105"/>
      <c r="Q655" s="3105"/>
      <c r="R655" s="3105"/>
      <c r="S655" s="3105"/>
      <c r="T655" s="3105"/>
      <c r="U655" s="3105"/>
      <c r="V655" s="3105"/>
      <c r="W655" s="3105"/>
      <c r="X655" s="3105"/>
      <c r="Y655" s="3105"/>
      <c r="Z655" s="3105"/>
      <c r="AA655" s="3105"/>
      <c r="AB655" s="3105"/>
      <c r="AC655" s="3105"/>
      <c r="AD655" s="3105"/>
      <c r="AE655" s="3105"/>
      <c r="AF655" s="3105"/>
      <c r="AG655" s="3105"/>
      <c r="AH655" s="3105"/>
      <c r="AI655" s="3105"/>
      <c r="AJ655" s="3105"/>
      <c r="AK655" s="3105"/>
      <c r="AL655" s="3105"/>
      <c r="AM655" s="3105"/>
      <c r="AN655" s="3105"/>
      <c r="AO655" s="3105"/>
      <c r="AP655" s="3105"/>
      <c r="AQ655" s="3105"/>
      <c r="AR655" s="3105"/>
      <c r="AS655" s="3105"/>
      <c r="AT655" s="3105"/>
    </row>
    <row r="656" spans="1:91" s="268" customFormat="1" ht="16.5" customHeight="1" x14ac:dyDescent="0.2">
      <c r="A656" s="268" t="e">
        <f>"Ovaj pokazatelj je "&amp;AJ648&amp;" u odnosu na prošlu godinu za "&amp;ROUND(AO648,1)&amp;"%"</f>
        <v>#DIV/0!</v>
      </c>
    </row>
    <row r="657" spans="1:91" s="268" customFormat="1" ht="16.5" customHeight="1" x14ac:dyDescent="0.2">
      <c r="A657" s="3105" t="s">
        <v>1229</v>
      </c>
      <c r="B657" s="3105"/>
      <c r="C657" s="3105"/>
      <c r="D657" s="3105"/>
      <c r="E657" s="3105"/>
      <c r="F657" s="3105"/>
      <c r="G657" s="3105"/>
      <c r="H657" s="3105"/>
      <c r="I657" s="3105"/>
      <c r="J657" s="3105"/>
      <c r="K657" s="3105"/>
      <c r="L657" s="3105"/>
      <c r="M657" s="3105"/>
      <c r="N657" s="3105"/>
      <c r="O657" s="3105"/>
      <c r="P657" s="3105"/>
      <c r="Q657" s="3105"/>
      <c r="R657" s="3105"/>
      <c r="S657" s="3105"/>
      <c r="T657" s="3105"/>
      <c r="U657" s="3105"/>
      <c r="V657" s="3105"/>
      <c r="W657" s="3105"/>
      <c r="X657" s="3105"/>
      <c r="Y657" s="3105"/>
      <c r="Z657" s="3105"/>
      <c r="AA657" s="3105"/>
      <c r="AB657" s="3105"/>
      <c r="AC657" s="3105"/>
      <c r="AD657" s="3105"/>
      <c r="AE657" s="3105"/>
      <c r="AF657" s="3105"/>
      <c r="AG657" s="3105"/>
      <c r="AH657" s="3105"/>
      <c r="AI657" s="3105"/>
      <c r="AJ657" s="3105"/>
      <c r="AK657" s="3105"/>
      <c r="AL657" s="3105"/>
      <c r="AM657" s="3105"/>
      <c r="AN657" s="3105"/>
      <c r="AO657" s="3105"/>
      <c r="AP657" s="3105"/>
      <c r="AQ657" s="3105"/>
      <c r="AR657" s="3105"/>
      <c r="AS657" s="3105"/>
      <c r="AT657" s="3105"/>
    </row>
    <row r="658" spans="1:91" s="268" customFormat="1" ht="16.5" customHeight="1" x14ac:dyDescent="0.2">
      <c r="A658" s="3105"/>
      <c r="B658" s="3105"/>
      <c r="C658" s="3105"/>
      <c r="D658" s="3105"/>
      <c r="E658" s="3105"/>
      <c r="F658" s="3105"/>
      <c r="G658" s="3105"/>
      <c r="H658" s="3105"/>
      <c r="I658" s="3105"/>
      <c r="J658" s="3105"/>
      <c r="K658" s="3105"/>
      <c r="L658" s="3105"/>
      <c r="M658" s="3105"/>
      <c r="N658" s="3105"/>
      <c r="O658" s="3105"/>
      <c r="P658" s="3105"/>
      <c r="Q658" s="3105"/>
      <c r="R658" s="3105"/>
      <c r="S658" s="3105"/>
      <c r="T658" s="3105"/>
      <c r="U658" s="3105"/>
      <c r="V658" s="3105"/>
      <c r="W658" s="3105"/>
      <c r="X658" s="3105"/>
      <c r="Y658" s="3105"/>
      <c r="Z658" s="3105"/>
      <c r="AA658" s="3105"/>
      <c r="AB658" s="3105"/>
      <c r="AC658" s="3105"/>
      <c r="AD658" s="3105"/>
      <c r="AE658" s="3105"/>
      <c r="AF658" s="3105"/>
      <c r="AG658" s="3105"/>
      <c r="AH658" s="3105"/>
      <c r="AI658" s="3105"/>
      <c r="AJ658" s="3105"/>
      <c r="AK658" s="3105"/>
      <c r="AL658" s="3105"/>
      <c r="AM658" s="3105"/>
      <c r="AN658" s="3105"/>
      <c r="AO658" s="3105"/>
      <c r="AP658" s="3105"/>
      <c r="AQ658" s="3105"/>
      <c r="AR658" s="3105"/>
      <c r="AS658" s="3105"/>
      <c r="AT658" s="3105"/>
    </row>
    <row r="659" spans="1:91" s="268" customFormat="1" ht="16.5" customHeight="1" x14ac:dyDescent="0.2">
      <c r="A659" s="3105"/>
      <c r="B659" s="3105"/>
      <c r="C659" s="3105"/>
      <c r="D659" s="3105"/>
      <c r="E659" s="3105"/>
      <c r="F659" s="3105"/>
      <c r="G659" s="3105"/>
      <c r="H659" s="3105"/>
      <c r="I659" s="3105"/>
      <c r="J659" s="3105"/>
      <c r="K659" s="3105"/>
      <c r="L659" s="3105"/>
      <c r="M659" s="3105"/>
      <c r="N659" s="3105"/>
      <c r="O659" s="3105"/>
      <c r="P659" s="3105"/>
      <c r="Q659" s="3105"/>
      <c r="R659" s="3105"/>
      <c r="S659" s="3105"/>
      <c r="T659" s="3105"/>
      <c r="U659" s="3105"/>
      <c r="V659" s="3105"/>
      <c r="W659" s="3105"/>
      <c r="X659" s="3105"/>
      <c r="Y659" s="3105"/>
      <c r="Z659" s="3105"/>
      <c r="AA659" s="3105"/>
      <c r="AB659" s="3105"/>
      <c r="AC659" s="3105"/>
      <c r="AD659" s="3105"/>
      <c r="AE659" s="3105"/>
      <c r="AF659" s="3105"/>
      <c r="AG659" s="3105"/>
      <c r="AH659" s="3105"/>
      <c r="AI659" s="3105"/>
      <c r="AJ659" s="3105"/>
      <c r="AK659" s="3105"/>
      <c r="AL659" s="3105"/>
      <c r="AM659" s="3105"/>
      <c r="AN659" s="3105"/>
      <c r="AO659" s="3105"/>
      <c r="AP659" s="3105"/>
      <c r="AQ659" s="3105"/>
      <c r="AR659" s="3105"/>
      <c r="AS659" s="3105"/>
      <c r="AT659" s="3105"/>
    </row>
    <row r="660" spans="1:91" s="268" customFormat="1" ht="16.5" customHeight="1" x14ac:dyDescent="0.2">
      <c r="A660" s="3105"/>
      <c r="B660" s="3105"/>
      <c r="C660" s="3105"/>
      <c r="D660" s="3105"/>
      <c r="E660" s="3105"/>
      <c r="F660" s="3105"/>
      <c r="G660" s="3105"/>
      <c r="H660" s="3105"/>
      <c r="I660" s="3105"/>
      <c r="J660" s="3105"/>
      <c r="K660" s="3105"/>
      <c r="L660" s="3105"/>
      <c r="M660" s="3105"/>
      <c r="N660" s="3105"/>
      <c r="O660" s="3105"/>
      <c r="P660" s="3105"/>
      <c r="Q660" s="3105"/>
      <c r="R660" s="3105"/>
      <c r="S660" s="3105"/>
      <c r="T660" s="3105"/>
      <c r="U660" s="3105"/>
      <c r="V660" s="3105"/>
      <c r="W660" s="3105"/>
      <c r="X660" s="3105"/>
      <c r="Y660" s="3105"/>
      <c r="Z660" s="3105"/>
      <c r="AA660" s="3105"/>
      <c r="AB660" s="3105"/>
      <c r="AC660" s="3105"/>
      <c r="AD660" s="3105"/>
      <c r="AE660" s="3105"/>
      <c r="AF660" s="3105"/>
      <c r="AG660" s="3105"/>
      <c r="AH660" s="3105"/>
      <c r="AI660" s="3105"/>
      <c r="AJ660" s="3105"/>
      <c r="AK660" s="3105"/>
      <c r="AL660" s="3105"/>
      <c r="AM660" s="3105"/>
      <c r="AN660" s="3105"/>
      <c r="AO660" s="3105"/>
      <c r="AP660" s="3105"/>
      <c r="AQ660" s="3105"/>
      <c r="AR660" s="3105"/>
      <c r="AS660" s="3105"/>
      <c r="AT660" s="3105"/>
    </row>
    <row r="661" spans="1:91" s="13" customFormat="1" ht="16.5" customHeight="1" x14ac:dyDescent="0.2"/>
    <row r="662" spans="1:91" s="13" customFormat="1" ht="16.5" customHeight="1" x14ac:dyDescent="0.2"/>
    <row r="663" spans="1:91" s="13" customFormat="1" ht="16.5" customHeight="1" x14ac:dyDescent="0.3">
      <c r="A663" s="3099" t="s">
        <v>1230</v>
      </c>
      <c r="B663" s="3099"/>
      <c r="C663" s="3099"/>
      <c r="D663" s="3099"/>
      <c r="E663" s="3099"/>
      <c r="F663" s="3099"/>
      <c r="G663" s="3099"/>
      <c r="H663" s="3099"/>
      <c r="I663" s="3099"/>
      <c r="J663" s="3099"/>
      <c r="K663" s="3099"/>
      <c r="L663" s="3099"/>
      <c r="M663" s="3099"/>
      <c r="N663" s="3099"/>
      <c r="O663" s="3099"/>
      <c r="Q663" s="13" t="s">
        <v>1231</v>
      </c>
      <c r="Z663" s="3100" t="s">
        <v>1213</v>
      </c>
      <c r="AA663" s="3100"/>
      <c r="AB663" s="3100"/>
      <c r="AC663" s="3100"/>
      <c r="AD663" s="395"/>
      <c r="AE663" s="395"/>
      <c r="AF663" s="395"/>
      <c r="AG663" s="395"/>
      <c r="AH663" s="396"/>
      <c r="AI663" s="396"/>
    </row>
    <row r="664" spans="1:91" s="13" customFormat="1" ht="16.5" customHeight="1" x14ac:dyDescent="0.3">
      <c r="A664" s="3099"/>
      <c r="B664" s="3099"/>
      <c r="C664" s="3099"/>
      <c r="D664" s="3099"/>
      <c r="E664" s="3099"/>
      <c r="F664" s="3099"/>
      <c r="G664" s="3099"/>
      <c r="H664" s="3099"/>
      <c r="I664" s="3099"/>
      <c r="J664" s="3099"/>
      <c r="K664" s="3099"/>
      <c r="L664" s="3099"/>
      <c r="M664" s="3099"/>
      <c r="N664" s="3099"/>
      <c r="O664" s="3099"/>
      <c r="P664" s="397"/>
      <c r="Q664" s="397" t="s">
        <v>1228</v>
      </c>
      <c r="R664" s="397"/>
      <c r="S664" s="397"/>
      <c r="T664" s="397"/>
      <c r="U664" s="397"/>
      <c r="V664" s="397"/>
      <c r="W664" s="397"/>
      <c r="X664" s="397"/>
      <c r="Y664" s="397"/>
      <c r="Z664" s="3100"/>
      <c r="AA664" s="3100"/>
      <c r="AB664" s="3100"/>
      <c r="AC664" s="3100"/>
      <c r="AD664" s="395"/>
      <c r="AE664" s="395"/>
      <c r="AF664" s="395"/>
      <c r="AG664" s="395"/>
      <c r="AH664" s="396"/>
      <c r="AI664" s="396"/>
    </row>
    <row r="665" spans="1:91" s="13" customFormat="1" ht="16.5" customHeight="1" x14ac:dyDescent="0.3">
      <c r="A665" s="398"/>
      <c r="B665" s="398"/>
      <c r="C665" s="398"/>
      <c r="D665" s="398"/>
      <c r="E665" s="398"/>
      <c r="F665" s="398"/>
      <c r="G665" s="398"/>
      <c r="H665" s="398"/>
      <c r="I665" s="398"/>
      <c r="J665" s="398"/>
      <c r="K665" s="398"/>
      <c r="L665" s="398"/>
      <c r="M665" s="398"/>
      <c r="N665" s="398"/>
      <c r="O665" s="398"/>
      <c r="Z665" s="398"/>
      <c r="AA665" s="398"/>
      <c r="AB665" s="398"/>
      <c r="AC665" s="398"/>
      <c r="AD665" s="399"/>
      <c r="AE665" s="399"/>
      <c r="AF665" s="399"/>
      <c r="AG665" s="399"/>
      <c r="AJ665" s="400"/>
      <c r="AK665" s="400"/>
      <c r="AL665" s="400"/>
      <c r="AM665" s="400"/>
      <c r="AN665" s="400"/>
      <c r="AO665" s="400"/>
      <c r="AP665" s="400"/>
      <c r="AQ665" s="400"/>
      <c r="AR665" s="400"/>
      <c r="AS665" s="400"/>
      <c r="AT665" s="400"/>
      <c r="AU665" s="400"/>
    </row>
    <row r="666" spans="1:91" s="13" customFormat="1" ht="16.5" customHeight="1" x14ac:dyDescent="0.2">
      <c r="A666" s="398"/>
      <c r="B666" s="398"/>
      <c r="C666" s="398"/>
      <c r="D666" s="398"/>
      <c r="E666" s="398"/>
      <c r="F666" s="398"/>
      <c r="G666" s="398"/>
      <c r="H666" s="398"/>
      <c r="I666" s="398"/>
      <c r="J666" s="398"/>
      <c r="K666" s="398"/>
      <c r="L666" s="3100" t="str">
        <f ca="1">PoslGod&amp;" ="</f>
        <v>2018 =</v>
      </c>
      <c r="M666" s="3100"/>
      <c r="N666" s="3100"/>
      <c r="O666" s="3100"/>
      <c r="P666" s="3101">
        <f>B.Stanja!AJ103</f>
        <v>0</v>
      </c>
      <c r="Q666" s="3101"/>
      <c r="R666" s="3101"/>
      <c r="S666" s="3101"/>
      <c r="T666" s="3101"/>
      <c r="U666" s="3101"/>
      <c r="V666" s="3101"/>
      <c r="W666" s="3101"/>
      <c r="X666" s="3101"/>
      <c r="Y666" s="3101"/>
      <c r="Z666" s="3100" t="s">
        <v>1213</v>
      </c>
      <c r="AA666" s="3100"/>
      <c r="AB666" s="3100"/>
      <c r="AC666" s="3100"/>
      <c r="AD666" s="3102">
        <f>IFERROR(P666/P667,0)</f>
        <v>0</v>
      </c>
      <c r="AE666" s="3102"/>
      <c r="AF666" s="3102"/>
      <c r="AG666" s="3102"/>
      <c r="AH666" s="3102"/>
      <c r="AI666" s="3102"/>
      <c r="AJ666" s="401" t="str">
        <f>IF(AD666-AD669&gt;0,"POVEĆAN","SMANJEN")</f>
        <v>SMANJEN</v>
      </c>
      <c r="AK666" s="403"/>
      <c r="AL666" s="402"/>
      <c r="AM666" s="402"/>
      <c r="AN666" s="402"/>
      <c r="AO666" s="3103" t="e">
        <f>ROUND(IF(AD666/AD669&gt;1,AD666/AD669*100-100,100-(AD666/AD669*100)),1)</f>
        <v>#DIV/0!</v>
      </c>
      <c r="AP666" s="3103"/>
      <c r="AQ666" s="3103"/>
      <c r="AR666" s="3103"/>
      <c r="AS666" s="3103"/>
      <c r="AT666" s="403" t="s">
        <v>138</v>
      </c>
      <c r="AU666" s="403"/>
      <c r="CM666" s="404"/>
    </row>
    <row r="667" spans="1:91" s="13" customFormat="1" ht="16.5" customHeight="1" x14ac:dyDescent="0.2">
      <c r="A667" s="398"/>
      <c r="B667" s="398"/>
      <c r="C667" s="398"/>
      <c r="D667" s="398"/>
      <c r="E667" s="398"/>
      <c r="F667" s="398"/>
      <c r="G667" s="398"/>
      <c r="H667" s="398"/>
      <c r="I667" s="398"/>
      <c r="J667" s="398"/>
      <c r="K667" s="398"/>
      <c r="L667" s="3100"/>
      <c r="M667" s="3100"/>
      <c r="N667" s="3100"/>
      <c r="O667" s="3100"/>
      <c r="P667" s="3104">
        <f>B.Stanja!AT89</f>
        <v>0</v>
      </c>
      <c r="Q667" s="3104"/>
      <c r="R667" s="3104"/>
      <c r="S667" s="3104"/>
      <c r="T667" s="3104"/>
      <c r="U667" s="3104"/>
      <c r="V667" s="3104"/>
      <c r="W667" s="3104"/>
      <c r="X667" s="3104"/>
      <c r="Y667" s="3104"/>
      <c r="Z667" s="3100"/>
      <c r="AA667" s="3100"/>
      <c r="AB667" s="3100"/>
      <c r="AC667" s="3100"/>
      <c r="AD667" s="3102"/>
      <c r="AE667" s="3102"/>
      <c r="AF667" s="3102"/>
      <c r="AG667" s="3102"/>
      <c r="AH667" s="3102"/>
      <c r="AI667" s="3102"/>
      <c r="AJ667" s="400"/>
      <c r="AK667" s="400"/>
      <c r="AL667" s="400"/>
      <c r="AM667" s="400"/>
      <c r="AN667" s="400"/>
      <c r="AO667" s="411"/>
      <c r="AP667" s="411"/>
      <c r="AQ667" s="411"/>
      <c r="AR667" s="411"/>
      <c r="AS667" s="411"/>
      <c r="AT667" s="400"/>
      <c r="AU667" s="400"/>
    </row>
    <row r="668" spans="1:91" s="13" customFormat="1" ht="16.5" customHeight="1" x14ac:dyDescent="0.2">
      <c r="A668" s="398"/>
      <c r="B668" s="398"/>
      <c r="C668" s="398"/>
      <c r="D668" s="398"/>
      <c r="E668" s="398"/>
      <c r="F668" s="398"/>
      <c r="G668" s="398"/>
      <c r="H668" s="398"/>
      <c r="I668" s="398"/>
      <c r="J668" s="398"/>
      <c r="K668" s="398"/>
      <c r="L668" s="398"/>
      <c r="M668" s="398"/>
      <c r="N668" s="398"/>
      <c r="O668" s="398"/>
      <c r="Z668" s="398"/>
      <c r="AA668" s="398"/>
      <c r="AB668" s="398"/>
      <c r="AC668" s="398"/>
      <c r="AD668" s="398"/>
      <c r="AE668" s="398"/>
      <c r="AF668" s="398"/>
      <c r="AG668" s="398"/>
      <c r="AH668" s="415"/>
      <c r="AI668" s="415"/>
    </row>
    <row r="669" spans="1:91" s="13" customFormat="1" ht="16.5" customHeight="1" x14ac:dyDescent="0.2">
      <c r="A669" s="398"/>
      <c r="B669" s="398"/>
      <c r="C669" s="398"/>
      <c r="D669" s="398"/>
      <c r="E669" s="398"/>
      <c r="F669" s="398"/>
      <c r="G669" s="398"/>
      <c r="H669" s="398"/>
      <c r="I669" s="398"/>
      <c r="J669" s="398"/>
      <c r="K669" s="398"/>
      <c r="L669" s="3100" t="str">
        <f ca="1">PoslGod-1&amp;" ="</f>
        <v>2017 =</v>
      </c>
      <c r="M669" s="3100"/>
      <c r="N669" s="3100"/>
      <c r="O669" s="3100"/>
      <c r="P669" s="3101">
        <f>B.Stanja!AT103</f>
        <v>0</v>
      </c>
      <c r="Q669" s="3101"/>
      <c r="R669" s="3101"/>
      <c r="S669" s="3101"/>
      <c r="T669" s="3101"/>
      <c r="U669" s="3101"/>
      <c r="V669" s="3101"/>
      <c r="W669" s="3101"/>
      <c r="X669" s="3101"/>
      <c r="Y669" s="3101"/>
      <c r="Z669" s="3100" t="s">
        <v>1213</v>
      </c>
      <c r="AA669" s="3100"/>
      <c r="AB669" s="3100"/>
      <c r="AC669" s="3100"/>
      <c r="AD669" s="3102">
        <f>IFERROR(P669/P670,0)</f>
        <v>0</v>
      </c>
      <c r="AE669" s="3102"/>
      <c r="AF669" s="3102"/>
      <c r="AG669" s="3102"/>
      <c r="AH669" s="3102"/>
      <c r="AI669" s="3102"/>
    </row>
    <row r="670" spans="1:91" s="13" customFormat="1" ht="16.5" customHeight="1" x14ac:dyDescent="0.2">
      <c r="A670" s="398"/>
      <c r="B670" s="398"/>
      <c r="C670" s="398"/>
      <c r="D670" s="398"/>
      <c r="E670" s="398"/>
      <c r="F670" s="398"/>
      <c r="G670" s="398"/>
      <c r="H670" s="398"/>
      <c r="I670" s="398"/>
      <c r="J670" s="398"/>
      <c r="K670" s="398"/>
      <c r="L670" s="3100"/>
      <c r="M670" s="3100"/>
      <c r="N670" s="3100"/>
      <c r="O670" s="3100"/>
      <c r="P670" s="3104">
        <f>B.Stanja!AY89</f>
        <v>0</v>
      </c>
      <c r="Q670" s="3104"/>
      <c r="R670" s="3104"/>
      <c r="S670" s="3104"/>
      <c r="T670" s="3104"/>
      <c r="U670" s="3104"/>
      <c r="V670" s="3104"/>
      <c r="W670" s="3104"/>
      <c r="X670" s="3104"/>
      <c r="Y670" s="3104"/>
      <c r="Z670" s="3100"/>
      <c r="AA670" s="3100"/>
      <c r="AB670" s="3100"/>
      <c r="AC670" s="3100"/>
      <c r="AD670" s="3102"/>
      <c r="AE670" s="3102"/>
      <c r="AF670" s="3102"/>
      <c r="AG670" s="3102"/>
      <c r="AH670" s="3102"/>
      <c r="AI670" s="3102"/>
    </row>
    <row r="671" spans="1:91" s="268" customFormat="1" ht="16.5" customHeight="1" x14ac:dyDescent="0.2">
      <c r="A671" s="3105" t="str">
        <f ca="1">"Na dan "&amp;Baza!C13&amp;PoslGod&amp;". godine, ukupna imovina finansirana je iz vlastitih sredstava sa "&amp;ROUND(AD666*100,2)&amp;"% ili sa "&amp;TEXT(P666,"#.## [$KM-141A]")&amp;". 31.12."&amp;PoslGod-1&amp;". godine, vlastito finansiranje je bila "&amp;ROUND(AD669*100,2)&amp;"%."</f>
        <v>Na dan 31.12.2018. godine, ukupna imovina finansirana je iz vlastitih sredstava sa 0% ili sa . KM. 31.12.2017. godine, vlastito finansiranje je bila 0%.</v>
      </c>
      <c r="B671" s="3105"/>
      <c r="C671" s="3105"/>
      <c r="D671" s="3105"/>
      <c r="E671" s="3105"/>
      <c r="F671" s="3105"/>
      <c r="G671" s="3105"/>
      <c r="H671" s="3105"/>
      <c r="I671" s="3105"/>
      <c r="J671" s="3105"/>
      <c r="K671" s="3105"/>
      <c r="L671" s="3105"/>
      <c r="M671" s="3105"/>
      <c r="N671" s="3105"/>
      <c r="O671" s="3105"/>
      <c r="P671" s="3105"/>
      <c r="Q671" s="3105"/>
      <c r="R671" s="3105"/>
      <c r="S671" s="3105"/>
      <c r="T671" s="3105"/>
      <c r="U671" s="3105"/>
      <c r="V671" s="3105"/>
      <c r="W671" s="3105"/>
      <c r="X671" s="3105"/>
      <c r="Y671" s="3105"/>
      <c r="Z671" s="3105"/>
      <c r="AA671" s="3105"/>
      <c r="AB671" s="3105"/>
      <c r="AC671" s="3105"/>
      <c r="AD671" s="3105"/>
      <c r="AE671" s="3105"/>
      <c r="AF671" s="3105"/>
      <c r="AG671" s="3105"/>
      <c r="AH671" s="3105"/>
      <c r="AI671" s="3105"/>
      <c r="AJ671" s="3105"/>
      <c r="AK671" s="3105"/>
      <c r="AL671" s="3105"/>
      <c r="AM671" s="3105"/>
      <c r="AN671" s="3105"/>
      <c r="AO671" s="3105"/>
      <c r="AP671" s="3105"/>
      <c r="AQ671" s="3105"/>
      <c r="AR671" s="3105"/>
      <c r="AS671" s="3105"/>
      <c r="AT671" s="3105"/>
    </row>
    <row r="672" spans="1:91" s="268" customFormat="1" ht="16.5" customHeight="1" x14ac:dyDescent="0.2">
      <c r="A672" s="3105"/>
      <c r="B672" s="3105"/>
      <c r="C672" s="3105"/>
      <c r="D672" s="3105"/>
      <c r="E672" s="3105"/>
      <c r="F672" s="3105"/>
      <c r="G672" s="3105"/>
      <c r="H672" s="3105"/>
      <c r="I672" s="3105"/>
      <c r="J672" s="3105"/>
      <c r="K672" s="3105"/>
      <c r="L672" s="3105"/>
      <c r="M672" s="3105"/>
      <c r="N672" s="3105"/>
      <c r="O672" s="3105"/>
      <c r="P672" s="3105"/>
      <c r="Q672" s="3105"/>
      <c r="R672" s="3105"/>
      <c r="S672" s="3105"/>
      <c r="T672" s="3105"/>
      <c r="U672" s="3105"/>
      <c r="V672" s="3105"/>
      <c r="W672" s="3105"/>
      <c r="X672" s="3105"/>
      <c r="Y672" s="3105"/>
      <c r="Z672" s="3105"/>
      <c r="AA672" s="3105"/>
      <c r="AB672" s="3105"/>
      <c r="AC672" s="3105"/>
      <c r="AD672" s="3105"/>
      <c r="AE672" s="3105"/>
      <c r="AF672" s="3105"/>
      <c r="AG672" s="3105"/>
      <c r="AH672" s="3105"/>
      <c r="AI672" s="3105"/>
      <c r="AJ672" s="3105"/>
      <c r="AK672" s="3105"/>
      <c r="AL672" s="3105"/>
      <c r="AM672" s="3105"/>
      <c r="AN672" s="3105"/>
      <c r="AO672" s="3105"/>
      <c r="AP672" s="3105"/>
      <c r="AQ672" s="3105"/>
      <c r="AR672" s="3105"/>
      <c r="AS672" s="3105"/>
      <c r="AT672" s="3105"/>
    </row>
    <row r="673" spans="1:47" s="268" customFormat="1" ht="16.5" customHeight="1" x14ac:dyDescent="0.2">
      <c r="A673" s="3105"/>
      <c r="B673" s="3105"/>
      <c r="C673" s="3105"/>
      <c r="D673" s="3105"/>
      <c r="E673" s="3105"/>
      <c r="F673" s="3105"/>
      <c r="G673" s="3105"/>
      <c r="H673" s="3105"/>
      <c r="I673" s="3105"/>
      <c r="J673" s="3105"/>
      <c r="K673" s="3105"/>
      <c r="L673" s="3105"/>
      <c r="M673" s="3105"/>
      <c r="N673" s="3105"/>
      <c r="O673" s="3105"/>
      <c r="P673" s="3105"/>
      <c r="Q673" s="3105"/>
      <c r="R673" s="3105"/>
      <c r="S673" s="3105"/>
      <c r="T673" s="3105"/>
      <c r="U673" s="3105"/>
      <c r="V673" s="3105"/>
      <c r="W673" s="3105"/>
      <c r="X673" s="3105"/>
      <c r="Y673" s="3105"/>
      <c r="Z673" s="3105"/>
      <c r="AA673" s="3105"/>
      <c r="AB673" s="3105"/>
      <c r="AC673" s="3105"/>
      <c r="AD673" s="3105"/>
      <c r="AE673" s="3105"/>
      <c r="AF673" s="3105"/>
      <c r="AG673" s="3105"/>
      <c r="AH673" s="3105"/>
      <c r="AI673" s="3105"/>
      <c r="AJ673" s="3105"/>
      <c r="AK673" s="3105"/>
      <c r="AL673" s="3105"/>
      <c r="AM673" s="3105"/>
      <c r="AN673" s="3105"/>
      <c r="AO673" s="3105"/>
      <c r="AP673" s="3105"/>
      <c r="AQ673" s="3105"/>
      <c r="AR673" s="3105"/>
      <c r="AS673" s="3105"/>
      <c r="AT673" s="3105"/>
    </row>
    <row r="674" spans="1:47" s="268" customFormat="1" ht="16.5" customHeight="1" x14ac:dyDescent="0.2">
      <c r="A674" s="268" t="e">
        <f>"Ovaj pokazatelj je "&amp;AJ666&amp;" u odnosu na prošlu godinu za "&amp;ROUND(AO666,1)&amp;"%"</f>
        <v>#DIV/0!</v>
      </c>
    </row>
    <row r="675" spans="1:47" s="268" customFormat="1" ht="16.5" customHeight="1" x14ac:dyDescent="0.2">
      <c r="A675" s="3105" t="s">
        <v>1232</v>
      </c>
      <c r="B675" s="3105"/>
      <c r="C675" s="3105"/>
      <c r="D675" s="3105"/>
      <c r="E675" s="3105"/>
      <c r="F675" s="3105"/>
      <c r="G675" s="3105"/>
      <c r="H675" s="3105"/>
      <c r="I675" s="3105"/>
      <c r="J675" s="3105"/>
      <c r="K675" s="3105"/>
      <c r="L675" s="3105"/>
      <c r="M675" s="3105"/>
      <c r="N675" s="3105"/>
      <c r="O675" s="3105"/>
      <c r="P675" s="3105"/>
      <c r="Q675" s="3105"/>
      <c r="R675" s="3105"/>
      <c r="S675" s="3105"/>
      <c r="T675" s="3105"/>
      <c r="U675" s="3105"/>
      <c r="V675" s="3105"/>
      <c r="W675" s="3105"/>
      <c r="X675" s="3105"/>
      <c r="Y675" s="3105"/>
      <c r="Z675" s="3105"/>
      <c r="AA675" s="3105"/>
      <c r="AB675" s="3105"/>
      <c r="AC675" s="3105"/>
      <c r="AD675" s="3105"/>
      <c r="AE675" s="3105"/>
      <c r="AF675" s="3105"/>
      <c r="AG675" s="3105"/>
      <c r="AH675" s="3105"/>
      <c r="AI675" s="3105"/>
      <c r="AJ675" s="3105"/>
      <c r="AK675" s="3105"/>
      <c r="AL675" s="3105"/>
      <c r="AM675" s="3105"/>
      <c r="AN675" s="3105"/>
      <c r="AO675" s="3105"/>
      <c r="AP675" s="3105"/>
      <c r="AQ675" s="3105"/>
      <c r="AR675" s="3105"/>
      <c r="AS675" s="3105"/>
      <c r="AT675" s="3105"/>
    </row>
    <row r="676" spans="1:47" s="268" customFormat="1" ht="16.5" customHeight="1" x14ac:dyDescent="0.2">
      <c r="A676" s="3105"/>
      <c r="B676" s="3105"/>
      <c r="C676" s="3105"/>
      <c r="D676" s="3105"/>
      <c r="E676" s="3105"/>
      <c r="F676" s="3105"/>
      <c r="G676" s="3105"/>
      <c r="H676" s="3105"/>
      <c r="I676" s="3105"/>
      <c r="J676" s="3105"/>
      <c r="K676" s="3105"/>
      <c r="L676" s="3105"/>
      <c r="M676" s="3105"/>
      <c r="N676" s="3105"/>
      <c r="O676" s="3105"/>
      <c r="P676" s="3105"/>
      <c r="Q676" s="3105"/>
      <c r="R676" s="3105"/>
      <c r="S676" s="3105"/>
      <c r="T676" s="3105"/>
      <c r="U676" s="3105"/>
      <c r="V676" s="3105"/>
      <c r="W676" s="3105"/>
      <c r="X676" s="3105"/>
      <c r="Y676" s="3105"/>
      <c r="Z676" s="3105"/>
      <c r="AA676" s="3105"/>
      <c r="AB676" s="3105"/>
      <c r="AC676" s="3105"/>
      <c r="AD676" s="3105"/>
      <c r="AE676" s="3105"/>
      <c r="AF676" s="3105"/>
      <c r="AG676" s="3105"/>
      <c r="AH676" s="3105"/>
      <c r="AI676" s="3105"/>
      <c r="AJ676" s="3105"/>
      <c r="AK676" s="3105"/>
      <c r="AL676" s="3105"/>
      <c r="AM676" s="3105"/>
      <c r="AN676" s="3105"/>
      <c r="AO676" s="3105"/>
      <c r="AP676" s="3105"/>
      <c r="AQ676" s="3105"/>
      <c r="AR676" s="3105"/>
      <c r="AS676" s="3105"/>
      <c r="AT676" s="3105"/>
    </row>
    <row r="677" spans="1:47" s="268" customFormat="1" ht="16.5" customHeight="1" x14ac:dyDescent="0.2">
      <c r="A677" s="3105"/>
      <c r="B677" s="3105"/>
      <c r="C677" s="3105"/>
      <c r="D677" s="3105"/>
      <c r="E677" s="3105"/>
      <c r="F677" s="3105"/>
      <c r="G677" s="3105"/>
      <c r="H677" s="3105"/>
      <c r="I677" s="3105"/>
      <c r="J677" s="3105"/>
      <c r="K677" s="3105"/>
      <c r="L677" s="3105"/>
      <c r="M677" s="3105"/>
      <c r="N677" s="3105"/>
      <c r="O677" s="3105"/>
      <c r="P677" s="3105"/>
      <c r="Q677" s="3105"/>
      <c r="R677" s="3105"/>
      <c r="S677" s="3105"/>
      <c r="T677" s="3105"/>
      <c r="U677" s="3105"/>
      <c r="V677" s="3105"/>
      <c r="W677" s="3105"/>
      <c r="X677" s="3105"/>
      <c r="Y677" s="3105"/>
      <c r="Z677" s="3105"/>
      <c r="AA677" s="3105"/>
      <c r="AB677" s="3105"/>
      <c r="AC677" s="3105"/>
      <c r="AD677" s="3105"/>
      <c r="AE677" s="3105"/>
      <c r="AF677" s="3105"/>
      <c r="AG677" s="3105"/>
      <c r="AH677" s="3105"/>
      <c r="AI677" s="3105"/>
      <c r="AJ677" s="3105"/>
      <c r="AK677" s="3105"/>
      <c r="AL677" s="3105"/>
      <c r="AM677" s="3105"/>
      <c r="AN677" s="3105"/>
      <c r="AO677" s="3105"/>
      <c r="AP677" s="3105"/>
      <c r="AQ677" s="3105"/>
      <c r="AR677" s="3105"/>
      <c r="AS677" s="3105"/>
      <c r="AT677" s="3105"/>
    </row>
    <row r="678" spans="1:47" s="13" customFormat="1" ht="16.5" customHeight="1" x14ac:dyDescent="0.2"/>
    <row r="679" spans="1:47" s="13" customFormat="1" ht="16.5" customHeight="1" x14ac:dyDescent="0.2"/>
    <row r="680" spans="1:47" s="13" customFormat="1" ht="16.5" customHeight="1" x14ac:dyDescent="0.2"/>
    <row r="681" spans="1:47" s="13" customFormat="1" ht="16.5" customHeight="1" x14ac:dyDescent="0.2"/>
    <row r="682" spans="1:47" s="13" customFormat="1" ht="16.5" customHeight="1" x14ac:dyDescent="0.2"/>
    <row r="683" spans="1:47" s="13" customFormat="1" ht="16.5" customHeight="1" x14ac:dyDescent="0.2"/>
    <row r="684" spans="1:47" s="13" customFormat="1" ht="16.5" customHeight="1" x14ac:dyDescent="0.2"/>
    <row r="685" spans="1:47" s="13" customFormat="1" ht="16.5" customHeight="1" x14ac:dyDescent="0.2"/>
    <row r="686" spans="1:47" s="13" customFormat="1" ht="16.5" customHeight="1" x14ac:dyDescent="0.3">
      <c r="A686" s="3106" t="s">
        <v>1233</v>
      </c>
      <c r="B686" s="3106"/>
      <c r="C686" s="3106"/>
      <c r="D686" s="3106"/>
      <c r="E686" s="3106"/>
      <c r="F686" s="3106"/>
      <c r="G686" s="3106"/>
      <c r="H686" s="3106"/>
      <c r="I686" s="3106"/>
      <c r="J686" s="3106"/>
      <c r="K686" s="3106"/>
      <c r="L686" s="3106"/>
      <c r="M686" s="3106"/>
      <c r="N686" s="3107" t="s">
        <v>1234</v>
      </c>
      <c r="O686" s="3107"/>
      <c r="P686" s="3108" t="s">
        <v>1231</v>
      </c>
      <c r="Q686" s="3108"/>
      <c r="R686" s="3108"/>
      <c r="S686" s="3108"/>
      <c r="T686" s="3108"/>
      <c r="U686" s="3108"/>
      <c r="V686" s="3108"/>
      <c r="W686" s="3108"/>
      <c r="X686" s="3108"/>
      <c r="Y686" s="3108"/>
      <c r="Z686" s="3100" t="s">
        <v>1213</v>
      </c>
      <c r="AA686" s="3100"/>
      <c r="AB686" s="3100"/>
      <c r="AC686" s="3100"/>
      <c r="AD686" s="395"/>
      <c r="AE686" s="395"/>
      <c r="AF686" s="395"/>
      <c r="AG686" s="395"/>
      <c r="AH686" s="396"/>
      <c r="AI686" s="396"/>
    </row>
    <row r="687" spans="1:47" s="13" customFormat="1" ht="16.5" customHeight="1" x14ac:dyDescent="0.3">
      <c r="A687" s="3106" t="s">
        <v>1235</v>
      </c>
      <c r="B687" s="3106"/>
      <c r="C687" s="3106"/>
      <c r="D687" s="3106"/>
      <c r="E687" s="3106"/>
      <c r="F687" s="3106"/>
      <c r="G687" s="3106"/>
      <c r="H687" s="3106"/>
      <c r="I687" s="3106"/>
      <c r="J687" s="3106"/>
      <c r="K687" s="3106"/>
      <c r="L687" s="3106"/>
      <c r="M687" s="3106"/>
      <c r="N687" s="3107"/>
      <c r="O687" s="3107"/>
      <c r="P687" s="3109" t="s">
        <v>1236</v>
      </c>
      <c r="Q687" s="3109"/>
      <c r="R687" s="3109"/>
      <c r="S687" s="3109"/>
      <c r="T687" s="3109"/>
      <c r="U687" s="3109"/>
      <c r="V687" s="3109"/>
      <c r="W687" s="3109"/>
      <c r="X687" s="3109"/>
      <c r="Y687" s="3109"/>
      <c r="Z687" s="3100"/>
      <c r="AA687" s="3100"/>
      <c r="AB687" s="3100"/>
      <c r="AC687" s="3100"/>
      <c r="AD687" s="395"/>
      <c r="AE687" s="395"/>
      <c r="AF687" s="395"/>
      <c r="AG687" s="395"/>
      <c r="AH687" s="396"/>
      <c r="AI687" s="396"/>
    </row>
    <row r="688" spans="1:47" s="13" customFormat="1" ht="16.5" customHeight="1" x14ac:dyDescent="0.3">
      <c r="A688" s="398"/>
      <c r="B688" s="398"/>
      <c r="C688" s="398"/>
      <c r="D688" s="398"/>
      <c r="E688" s="398"/>
      <c r="F688" s="398"/>
      <c r="G688" s="398"/>
      <c r="H688" s="398"/>
      <c r="I688" s="398"/>
      <c r="J688" s="398"/>
      <c r="K688" s="398"/>
      <c r="L688" s="398"/>
      <c r="M688" s="398"/>
      <c r="N688" s="398"/>
      <c r="O688" s="398"/>
      <c r="Z688" s="399"/>
      <c r="AA688" s="399"/>
      <c r="AB688" s="399"/>
      <c r="AC688" s="399"/>
      <c r="AD688" s="399"/>
      <c r="AE688" s="399"/>
      <c r="AF688" s="399"/>
      <c r="AG688" s="399"/>
      <c r="AJ688" s="400"/>
      <c r="AK688" s="400"/>
      <c r="AL688" s="400"/>
      <c r="AM688" s="400"/>
      <c r="AN688" s="400"/>
      <c r="AO688" s="400"/>
      <c r="AP688" s="400"/>
      <c r="AQ688" s="400"/>
      <c r="AR688" s="400"/>
      <c r="AS688" s="400"/>
      <c r="AT688" s="400"/>
      <c r="AU688" s="400"/>
    </row>
    <row r="689" spans="1:91" s="13" customFormat="1" ht="16.5" customHeight="1" x14ac:dyDescent="0.2">
      <c r="A689" s="398"/>
      <c r="B689" s="398"/>
      <c r="C689" s="398"/>
      <c r="D689" s="398"/>
      <c r="E689" s="398"/>
      <c r="F689" s="398"/>
      <c r="G689" s="398"/>
      <c r="H689" s="398"/>
      <c r="I689" s="398"/>
      <c r="J689" s="398"/>
      <c r="K689" s="398"/>
      <c r="L689" s="3100" t="str">
        <f ca="1">PoslGod&amp;" ="</f>
        <v>2018 =</v>
      </c>
      <c r="M689" s="3100"/>
      <c r="N689" s="3100"/>
      <c r="O689" s="3100"/>
      <c r="P689" s="3101">
        <f>B.Stanja!AJ103</f>
        <v>0</v>
      </c>
      <c r="Q689" s="3101"/>
      <c r="R689" s="3101"/>
      <c r="S689" s="3101"/>
      <c r="T689" s="3101"/>
      <c r="U689" s="3101"/>
      <c r="V689" s="3101"/>
      <c r="W689" s="3101"/>
      <c r="X689" s="3101"/>
      <c r="Y689" s="3101"/>
      <c r="Z689" s="3100" t="s">
        <v>1213</v>
      </c>
      <c r="AA689" s="3100"/>
      <c r="AB689" s="3100"/>
      <c r="AC689" s="3100"/>
      <c r="AD689" s="3102">
        <f>IFERROR(P689/P690,0)</f>
        <v>0</v>
      </c>
      <c r="AE689" s="3102"/>
      <c r="AF689" s="3102"/>
      <c r="AG689" s="3102"/>
      <c r="AH689" s="3102"/>
      <c r="AI689" s="3102"/>
      <c r="AJ689" s="401" t="str">
        <f>IF(AD689-AD692&gt;0,"POVEĆAN","SMANJEN")</f>
        <v>SMANJEN</v>
      </c>
      <c r="AK689" s="403"/>
      <c r="AL689" s="402"/>
      <c r="AM689" s="402"/>
      <c r="AN689" s="402"/>
      <c r="AO689" s="3103" t="e">
        <f>ROUND(IF(AD689/AD692&gt;1,AD689/AD692*100-100,100-(AD689/AD692*100)),1)</f>
        <v>#DIV/0!</v>
      </c>
      <c r="AP689" s="3103"/>
      <c r="AQ689" s="3103"/>
      <c r="AR689" s="3103"/>
      <c r="AS689" s="3103"/>
      <c r="AT689" s="403" t="s">
        <v>138</v>
      </c>
      <c r="AU689" s="403"/>
      <c r="CM689" s="404"/>
    </row>
    <row r="690" spans="1:91" s="13" customFormat="1" ht="16.5" customHeight="1" x14ac:dyDescent="0.2">
      <c r="A690" s="398"/>
      <c r="B690" s="398"/>
      <c r="C690" s="398"/>
      <c r="D690" s="398"/>
      <c r="E690" s="398"/>
      <c r="F690" s="398"/>
      <c r="G690" s="398"/>
      <c r="H690" s="398"/>
      <c r="I690" s="398"/>
      <c r="J690" s="398"/>
      <c r="K690" s="398"/>
      <c r="L690" s="3100"/>
      <c r="M690" s="3100"/>
      <c r="N690" s="3100"/>
      <c r="O690" s="3100"/>
      <c r="P690" s="3104">
        <f>B.Stanja!AT18</f>
        <v>0</v>
      </c>
      <c r="Q690" s="3104"/>
      <c r="R690" s="3104"/>
      <c r="S690" s="3104"/>
      <c r="T690" s="3104"/>
      <c r="U690" s="3104"/>
      <c r="V690" s="3104"/>
      <c r="W690" s="3104"/>
      <c r="X690" s="3104"/>
      <c r="Y690" s="3104"/>
      <c r="Z690" s="3100"/>
      <c r="AA690" s="3100"/>
      <c r="AB690" s="3100"/>
      <c r="AC690" s="3100"/>
      <c r="AD690" s="3102"/>
      <c r="AE690" s="3102"/>
      <c r="AF690" s="3102"/>
      <c r="AG690" s="3102"/>
      <c r="AH690" s="3102"/>
      <c r="AI690" s="3102"/>
      <c r="AJ690" s="400"/>
      <c r="AK690" s="400"/>
      <c r="AL690" s="400"/>
      <c r="AM690" s="400"/>
      <c r="AN690" s="400"/>
      <c r="AO690" s="411"/>
      <c r="AP690" s="411"/>
      <c r="AQ690" s="411"/>
      <c r="AR690" s="411"/>
      <c r="AS690" s="411"/>
      <c r="AT690" s="400"/>
      <c r="AU690" s="400"/>
    </row>
    <row r="691" spans="1:91" s="13" customFormat="1" ht="16.5" customHeight="1" x14ac:dyDescent="0.2">
      <c r="A691" s="398"/>
      <c r="B691" s="398"/>
      <c r="C691" s="398"/>
      <c r="D691" s="398"/>
      <c r="E691" s="398"/>
      <c r="F691" s="398"/>
      <c r="G691" s="398"/>
      <c r="H691" s="398"/>
      <c r="I691" s="398"/>
      <c r="J691" s="398"/>
      <c r="K691" s="398"/>
      <c r="L691" s="398"/>
      <c r="M691" s="398"/>
      <c r="N691" s="398"/>
      <c r="O691" s="398"/>
      <c r="Z691" s="398"/>
      <c r="AA691" s="398"/>
      <c r="AB691" s="398"/>
      <c r="AC691" s="398"/>
      <c r="AD691" s="398"/>
      <c r="AE691" s="398"/>
      <c r="AF691" s="398"/>
      <c r="AG691" s="398"/>
      <c r="AH691" s="415"/>
      <c r="AI691" s="415"/>
    </row>
    <row r="692" spans="1:91" s="13" customFormat="1" ht="16.5" customHeight="1" x14ac:dyDescent="0.2">
      <c r="A692" s="398"/>
      <c r="B692" s="398"/>
      <c r="C692" s="398"/>
      <c r="D692" s="398"/>
      <c r="E692" s="398"/>
      <c r="F692" s="398"/>
      <c r="G692" s="398"/>
      <c r="H692" s="398"/>
      <c r="I692" s="398"/>
      <c r="J692" s="398"/>
      <c r="K692" s="398"/>
      <c r="L692" s="3100" t="str">
        <f ca="1">PoslGod-1&amp;" ="</f>
        <v>2017 =</v>
      </c>
      <c r="M692" s="3100"/>
      <c r="N692" s="3100"/>
      <c r="O692" s="3100"/>
      <c r="P692" s="3101">
        <f>B.Stanja!AT103</f>
        <v>0</v>
      </c>
      <c r="Q692" s="3101"/>
      <c r="R692" s="3101"/>
      <c r="S692" s="3101"/>
      <c r="T692" s="3101"/>
      <c r="U692" s="3101"/>
      <c r="V692" s="3101"/>
      <c r="W692" s="3101"/>
      <c r="X692" s="3101"/>
      <c r="Y692" s="3101"/>
      <c r="Z692" s="3100" t="s">
        <v>1213</v>
      </c>
      <c r="AA692" s="3100"/>
      <c r="AB692" s="3100"/>
      <c r="AC692" s="3100"/>
      <c r="AD692" s="3102">
        <f>IFERROR(P692/P693,0)</f>
        <v>0</v>
      </c>
      <c r="AE692" s="3102"/>
      <c r="AF692" s="3102"/>
      <c r="AG692" s="3102"/>
      <c r="AH692" s="3102"/>
      <c r="AI692" s="3102"/>
    </row>
    <row r="693" spans="1:91" s="13" customFormat="1" ht="16.5" customHeight="1" x14ac:dyDescent="0.2">
      <c r="A693" s="398"/>
      <c r="B693" s="398"/>
      <c r="C693" s="398"/>
      <c r="D693" s="398"/>
      <c r="E693" s="398"/>
      <c r="F693" s="398"/>
      <c r="G693" s="398"/>
      <c r="H693" s="398"/>
      <c r="I693" s="398"/>
      <c r="J693" s="398"/>
      <c r="K693" s="398"/>
      <c r="L693" s="3100"/>
      <c r="M693" s="3100"/>
      <c r="N693" s="3100"/>
      <c r="O693" s="3100"/>
      <c r="P693" s="3104">
        <f>B.Stanja!AY18</f>
        <v>0</v>
      </c>
      <c r="Q693" s="3104"/>
      <c r="R693" s="3104"/>
      <c r="S693" s="3104"/>
      <c r="T693" s="3104"/>
      <c r="U693" s="3104"/>
      <c r="V693" s="3104"/>
      <c r="W693" s="3104"/>
      <c r="X693" s="3104"/>
      <c r="Y693" s="3104"/>
      <c r="Z693" s="3100"/>
      <c r="AA693" s="3100"/>
      <c r="AB693" s="3100"/>
      <c r="AC693" s="3100"/>
      <c r="AD693" s="3102"/>
      <c r="AE693" s="3102"/>
      <c r="AF693" s="3102"/>
      <c r="AG693" s="3102"/>
      <c r="AH693" s="3102"/>
      <c r="AI693" s="3102"/>
    </row>
    <row r="694" spans="1:91" s="268" customFormat="1" ht="16.5" customHeight="1" x14ac:dyDescent="0.2">
      <c r="A694" s="3105" t="str">
        <f ca="1">"Na dan "&amp;Baza!C13&amp;PoslGod&amp;". godine, stalna imovina finansirana je iz vlastitih sredstava sa "&amp;ROUND(AD689*100,1)&amp;"% ili sa "&amp;TEXT(P689,"#.## [$KM-141A]")&amp;". 31.12."&amp;PoslGod-1&amp;". godine, vlastito finansiranje stalne imovine je bila "&amp;ROUND(AD692*100,1)&amp;"%."</f>
        <v>Na dan 31.12.2018. godine, stalna imovina finansirana je iz vlastitih sredstava sa 0% ili sa . KM. 31.12.2017. godine, vlastito finansiranje stalne imovine je bila 0%.</v>
      </c>
      <c r="B694" s="3105"/>
      <c r="C694" s="3105"/>
      <c r="D694" s="3105"/>
      <c r="E694" s="3105"/>
      <c r="F694" s="3105"/>
      <c r="G694" s="3105"/>
      <c r="H694" s="3105"/>
      <c r="I694" s="3105"/>
      <c r="J694" s="3105"/>
      <c r="K694" s="3105"/>
      <c r="L694" s="3105"/>
      <c r="M694" s="3105"/>
      <c r="N694" s="3105"/>
      <c r="O694" s="3105"/>
      <c r="P694" s="3105"/>
      <c r="Q694" s="3105"/>
      <c r="R694" s="3105"/>
      <c r="S694" s="3105"/>
      <c r="T694" s="3105"/>
      <c r="U694" s="3105"/>
      <c r="V694" s="3105"/>
      <c r="W694" s="3105"/>
      <c r="X694" s="3105"/>
      <c r="Y694" s="3105"/>
      <c r="Z694" s="3105"/>
      <c r="AA694" s="3105"/>
      <c r="AB694" s="3105"/>
      <c r="AC694" s="3105"/>
      <c r="AD694" s="3105"/>
      <c r="AE694" s="3105"/>
      <c r="AF694" s="3105"/>
      <c r="AG694" s="3105"/>
      <c r="AH694" s="3105"/>
      <c r="AI694" s="3105"/>
      <c r="AJ694" s="3105"/>
      <c r="AK694" s="3105"/>
      <c r="AL694" s="3105"/>
      <c r="AM694" s="3105"/>
      <c r="AN694" s="3105"/>
      <c r="AO694" s="3105"/>
      <c r="AP694" s="3105"/>
      <c r="AQ694" s="3105"/>
      <c r="AR694" s="3105"/>
      <c r="AS694" s="3105"/>
      <c r="AT694" s="3105"/>
    </row>
    <row r="695" spans="1:91" s="268" customFormat="1" ht="16.5" customHeight="1" x14ac:dyDescent="0.2">
      <c r="A695" s="3105"/>
      <c r="B695" s="3105"/>
      <c r="C695" s="3105"/>
      <c r="D695" s="3105"/>
      <c r="E695" s="3105"/>
      <c r="F695" s="3105"/>
      <c r="G695" s="3105"/>
      <c r="H695" s="3105"/>
      <c r="I695" s="3105"/>
      <c r="J695" s="3105"/>
      <c r="K695" s="3105"/>
      <c r="L695" s="3105"/>
      <c r="M695" s="3105"/>
      <c r="N695" s="3105"/>
      <c r="O695" s="3105"/>
      <c r="P695" s="3105"/>
      <c r="Q695" s="3105"/>
      <c r="R695" s="3105"/>
      <c r="S695" s="3105"/>
      <c r="T695" s="3105"/>
      <c r="U695" s="3105"/>
      <c r="V695" s="3105"/>
      <c r="W695" s="3105"/>
      <c r="X695" s="3105"/>
      <c r="Y695" s="3105"/>
      <c r="Z695" s="3105"/>
      <c r="AA695" s="3105"/>
      <c r="AB695" s="3105"/>
      <c r="AC695" s="3105"/>
      <c r="AD695" s="3105"/>
      <c r="AE695" s="3105"/>
      <c r="AF695" s="3105"/>
      <c r="AG695" s="3105"/>
      <c r="AH695" s="3105"/>
      <c r="AI695" s="3105"/>
      <c r="AJ695" s="3105"/>
      <c r="AK695" s="3105"/>
      <c r="AL695" s="3105"/>
      <c r="AM695" s="3105"/>
      <c r="AN695" s="3105"/>
      <c r="AO695" s="3105"/>
      <c r="AP695" s="3105"/>
      <c r="AQ695" s="3105"/>
      <c r="AR695" s="3105"/>
      <c r="AS695" s="3105"/>
      <c r="AT695" s="3105"/>
    </row>
    <row r="696" spans="1:91" s="268" customFormat="1" ht="16.5" customHeight="1" x14ac:dyDescent="0.2">
      <c r="A696" s="3105"/>
      <c r="B696" s="3105"/>
      <c r="C696" s="3105"/>
      <c r="D696" s="3105"/>
      <c r="E696" s="3105"/>
      <c r="F696" s="3105"/>
      <c r="G696" s="3105"/>
      <c r="H696" s="3105"/>
      <c r="I696" s="3105"/>
      <c r="J696" s="3105"/>
      <c r="K696" s="3105"/>
      <c r="L696" s="3105"/>
      <c r="M696" s="3105"/>
      <c r="N696" s="3105"/>
      <c r="O696" s="3105"/>
      <c r="P696" s="3105"/>
      <c r="Q696" s="3105"/>
      <c r="R696" s="3105"/>
      <c r="S696" s="3105"/>
      <c r="T696" s="3105"/>
      <c r="U696" s="3105"/>
      <c r="V696" s="3105"/>
      <c r="W696" s="3105"/>
      <c r="X696" s="3105"/>
      <c r="Y696" s="3105"/>
      <c r="Z696" s="3105"/>
      <c r="AA696" s="3105"/>
      <c r="AB696" s="3105"/>
      <c r="AC696" s="3105"/>
      <c r="AD696" s="3105"/>
      <c r="AE696" s="3105"/>
      <c r="AF696" s="3105"/>
      <c r="AG696" s="3105"/>
      <c r="AH696" s="3105"/>
      <c r="AI696" s="3105"/>
      <c r="AJ696" s="3105"/>
      <c r="AK696" s="3105"/>
      <c r="AL696" s="3105"/>
      <c r="AM696" s="3105"/>
      <c r="AN696" s="3105"/>
      <c r="AO696" s="3105"/>
      <c r="AP696" s="3105"/>
      <c r="AQ696" s="3105"/>
      <c r="AR696" s="3105"/>
      <c r="AS696" s="3105"/>
      <c r="AT696" s="3105"/>
    </row>
    <row r="697" spans="1:91" s="268" customFormat="1" ht="16.5" customHeight="1" x14ac:dyDescent="0.2">
      <c r="A697" s="268" t="e">
        <f>"Ovaj pokazatelj je "&amp;AJ689&amp;" u odnosu na prošlu godinu za "&amp;ROUND(AO689,1)&amp;"%"</f>
        <v>#DIV/0!</v>
      </c>
    </row>
    <row r="698" spans="1:91" s="268" customFormat="1" ht="16.5" customHeight="1" x14ac:dyDescent="0.2">
      <c r="A698" s="3105" t="s">
        <v>1237</v>
      </c>
      <c r="B698" s="3105"/>
      <c r="C698" s="3105"/>
      <c r="D698" s="3105"/>
      <c r="E698" s="3105"/>
      <c r="F698" s="3105"/>
      <c r="G698" s="3105"/>
      <c r="H698" s="3105"/>
      <c r="I698" s="3105"/>
      <c r="J698" s="3105"/>
      <c r="K698" s="3105"/>
      <c r="L698" s="3105"/>
      <c r="M698" s="3105"/>
      <c r="N698" s="3105"/>
      <c r="O698" s="3105"/>
      <c r="P698" s="3105"/>
      <c r="Q698" s="3105"/>
      <c r="R698" s="3105"/>
      <c r="S698" s="3105"/>
      <c r="T698" s="3105"/>
      <c r="U698" s="3105"/>
      <c r="V698" s="3105"/>
      <c r="W698" s="3105"/>
      <c r="X698" s="3105"/>
      <c r="Y698" s="3105"/>
      <c r="Z698" s="3105"/>
      <c r="AA698" s="3105"/>
      <c r="AB698" s="3105"/>
      <c r="AC698" s="3105"/>
      <c r="AD698" s="3105"/>
      <c r="AE698" s="3105"/>
      <c r="AF698" s="3105"/>
      <c r="AG698" s="3105"/>
      <c r="AH698" s="3105"/>
      <c r="AI698" s="3105"/>
      <c r="AJ698" s="3105"/>
      <c r="AK698" s="3105"/>
      <c r="AL698" s="3105"/>
      <c r="AM698" s="3105"/>
      <c r="AN698" s="3105"/>
      <c r="AO698" s="3105"/>
      <c r="AP698" s="3105"/>
      <c r="AQ698" s="3105"/>
      <c r="AR698" s="3105"/>
      <c r="AS698" s="3105"/>
      <c r="AT698" s="3105"/>
    </row>
    <row r="699" spans="1:91" s="268" customFormat="1" ht="16.5" customHeight="1" x14ac:dyDescent="0.2">
      <c r="A699" s="3105"/>
      <c r="B699" s="3105"/>
      <c r="C699" s="3105"/>
      <c r="D699" s="3105"/>
      <c r="E699" s="3105"/>
      <c r="F699" s="3105"/>
      <c r="G699" s="3105"/>
      <c r="H699" s="3105"/>
      <c r="I699" s="3105"/>
      <c r="J699" s="3105"/>
      <c r="K699" s="3105"/>
      <c r="L699" s="3105"/>
      <c r="M699" s="3105"/>
      <c r="N699" s="3105"/>
      <c r="O699" s="3105"/>
      <c r="P699" s="3105"/>
      <c r="Q699" s="3105"/>
      <c r="R699" s="3105"/>
      <c r="S699" s="3105"/>
      <c r="T699" s="3105"/>
      <c r="U699" s="3105"/>
      <c r="V699" s="3105"/>
      <c r="W699" s="3105"/>
      <c r="X699" s="3105"/>
      <c r="Y699" s="3105"/>
      <c r="Z699" s="3105"/>
      <c r="AA699" s="3105"/>
      <c r="AB699" s="3105"/>
      <c r="AC699" s="3105"/>
      <c r="AD699" s="3105"/>
      <c r="AE699" s="3105"/>
      <c r="AF699" s="3105"/>
      <c r="AG699" s="3105"/>
      <c r="AH699" s="3105"/>
      <c r="AI699" s="3105"/>
      <c r="AJ699" s="3105"/>
      <c r="AK699" s="3105"/>
      <c r="AL699" s="3105"/>
      <c r="AM699" s="3105"/>
      <c r="AN699" s="3105"/>
      <c r="AO699" s="3105"/>
      <c r="AP699" s="3105"/>
      <c r="AQ699" s="3105"/>
      <c r="AR699" s="3105"/>
      <c r="AS699" s="3105"/>
      <c r="AT699" s="3105"/>
    </row>
    <row r="700" spans="1:91" s="268" customFormat="1" ht="16.5" customHeight="1" x14ac:dyDescent="0.2">
      <c r="A700" s="3105"/>
      <c r="B700" s="3105"/>
      <c r="C700" s="3105"/>
      <c r="D700" s="3105"/>
      <c r="E700" s="3105"/>
      <c r="F700" s="3105"/>
      <c r="G700" s="3105"/>
      <c r="H700" s="3105"/>
      <c r="I700" s="3105"/>
      <c r="J700" s="3105"/>
      <c r="K700" s="3105"/>
      <c r="L700" s="3105"/>
      <c r="M700" s="3105"/>
      <c r="N700" s="3105"/>
      <c r="O700" s="3105"/>
      <c r="P700" s="3105"/>
      <c r="Q700" s="3105"/>
      <c r="R700" s="3105"/>
      <c r="S700" s="3105"/>
      <c r="T700" s="3105"/>
      <c r="U700" s="3105"/>
      <c r="V700" s="3105"/>
      <c r="W700" s="3105"/>
      <c r="X700" s="3105"/>
      <c r="Y700" s="3105"/>
      <c r="Z700" s="3105"/>
      <c r="AA700" s="3105"/>
      <c r="AB700" s="3105"/>
      <c r="AC700" s="3105"/>
      <c r="AD700" s="3105"/>
      <c r="AE700" s="3105"/>
      <c r="AF700" s="3105"/>
      <c r="AG700" s="3105"/>
      <c r="AH700" s="3105"/>
      <c r="AI700" s="3105"/>
      <c r="AJ700" s="3105"/>
      <c r="AK700" s="3105"/>
      <c r="AL700" s="3105"/>
      <c r="AM700" s="3105"/>
      <c r="AN700" s="3105"/>
      <c r="AO700" s="3105"/>
      <c r="AP700" s="3105"/>
      <c r="AQ700" s="3105"/>
      <c r="AR700" s="3105"/>
      <c r="AS700" s="3105"/>
      <c r="AT700" s="3105"/>
    </row>
    <row r="701" spans="1:91" s="13" customFormat="1" ht="16.5" customHeight="1" x14ac:dyDescent="0.2"/>
    <row r="702" spans="1:91" s="13" customFormat="1" ht="16.5" customHeight="1" x14ac:dyDescent="0.2"/>
    <row r="703" spans="1:91" s="13" customFormat="1" ht="16.5" customHeight="1" x14ac:dyDescent="0.2"/>
    <row r="704" spans="1:91" s="13" customFormat="1" ht="16.5" customHeight="1" x14ac:dyDescent="0.3">
      <c r="A704" s="3106" t="s">
        <v>1238</v>
      </c>
      <c r="B704" s="3106"/>
      <c r="C704" s="3106"/>
      <c r="D704" s="3106"/>
      <c r="E704" s="3106"/>
      <c r="F704" s="3106"/>
      <c r="G704" s="3106"/>
      <c r="H704" s="3106"/>
      <c r="I704" s="3106"/>
      <c r="J704" s="3106"/>
      <c r="K704" s="3106"/>
      <c r="L704" s="3106"/>
      <c r="M704" s="3106"/>
      <c r="N704" s="3107" t="s">
        <v>1234</v>
      </c>
      <c r="O704" s="3107"/>
      <c r="P704" s="414" t="s">
        <v>1239</v>
      </c>
      <c r="Q704" s="414"/>
      <c r="R704" s="414"/>
      <c r="S704" s="414"/>
      <c r="T704" s="414"/>
      <c r="U704" s="414"/>
      <c r="V704" s="414"/>
      <c r="W704" s="414"/>
      <c r="X704" s="414"/>
      <c r="Y704" s="414"/>
      <c r="AD704" s="395"/>
      <c r="AE704" s="395"/>
      <c r="AF704" s="395"/>
      <c r="AG704" s="3100" t="s">
        <v>1213</v>
      </c>
      <c r="AH704" s="3100"/>
      <c r="AI704" s="3100"/>
      <c r="AJ704" s="3100"/>
    </row>
    <row r="705" spans="1:91" s="13" customFormat="1" ht="16.5" customHeight="1" x14ac:dyDescent="0.3">
      <c r="A705" s="3106" t="s">
        <v>1240</v>
      </c>
      <c r="B705" s="3106"/>
      <c r="C705" s="3106"/>
      <c r="D705" s="3106"/>
      <c r="E705" s="3106"/>
      <c r="F705" s="3106"/>
      <c r="G705" s="3106"/>
      <c r="H705" s="3106"/>
      <c r="I705" s="3106"/>
      <c r="J705" s="3106"/>
      <c r="K705" s="3106"/>
      <c r="L705" s="3106"/>
      <c r="M705" s="3106"/>
      <c r="N705" s="3107"/>
      <c r="O705" s="3107"/>
      <c r="P705" s="3109" t="s">
        <v>1236</v>
      </c>
      <c r="Q705" s="3109"/>
      <c r="R705" s="3109"/>
      <c r="S705" s="3109"/>
      <c r="T705" s="3109"/>
      <c r="U705" s="3109"/>
      <c r="V705" s="3109"/>
      <c r="W705" s="3109"/>
      <c r="X705" s="3109"/>
      <c r="Y705" s="3109"/>
      <c r="Z705" s="3109"/>
      <c r="AA705" s="3109"/>
      <c r="AB705" s="3109"/>
      <c r="AC705" s="3109"/>
      <c r="AD705" s="3109"/>
      <c r="AE705" s="3109"/>
      <c r="AF705" s="395"/>
      <c r="AG705" s="3100"/>
      <c r="AH705" s="3100"/>
      <c r="AI705" s="3100"/>
      <c r="AJ705" s="3100"/>
    </row>
    <row r="706" spans="1:91" s="13" customFormat="1" ht="16.5" customHeight="1" x14ac:dyDescent="0.3">
      <c r="A706" s="398"/>
      <c r="B706" s="398"/>
      <c r="C706" s="398"/>
      <c r="D706" s="398"/>
      <c r="E706" s="398"/>
      <c r="F706" s="398"/>
      <c r="G706" s="398"/>
      <c r="H706" s="398"/>
      <c r="I706" s="398"/>
      <c r="J706" s="398"/>
      <c r="K706" s="398"/>
      <c r="L706" s="398"/>
      <c r="M706" s="398"/>
      <c r="N706" s="398"/>
      <c r="O706" s="398"/>
      <c r="Z706" s="399"/>
      <c r="AA706" s="399"/>
      <c r="AB706" s="399"/>
      <c r="AC706" s="399"/>
      <c r="AD706" s="399"/>
      <c r="AE706" s="399"/>
      <c r="AF706" s="399"/>
      <c r="AG706" s="399"/>
      <c r="AJ706" s="400"/>
      <c r="AK706" s="400"/>
      <c r="AL706" s="400"/>
      <c r="AM706" s="400"/>
      <c r="AN706" s="400"/>
      <c r="AO706" s="400"/>
      <c r="AP706" s="400"/>
      <c r="AQ706" s="400"/>
      <c r="AR706" s="400"/>
      <c r="AS706" s="400"/>
      <c r="AT706" s="400"/>
      <c r="AU706" s="400"/>
    </row>
    <row r="707" spans="1:91" s="13" customFormat="1" ht="16.5" customHeight="1" x14ac:dyDescent="0.2">
      <c r="A707" s="398"/>
      <c r="B707" s="398"/>
      <c r="C707" s="398"/>
      <c r="D707" s="398"/>
      <c r="E707" s="398"/>
      <c r="F707" s="398"/>
      <c r="G707" s="398"/>
      <c r="H707" s="398"/>
      <c r="I707" s="398"/>
      <c r="J707" s="398"/>
      <c r="K707" s="398"/>
      <c r="L707" s="3100" t="str">
        <f ca="1">PoslGod&amp;" ="</f>
        <v>2018 =</v>
      </c>
      <c r="M707" s="3100"/>
      <c r="N707" s="3100"/>
      <c r="O707" s="3100"/>
      <c r="P707" s="3101">
        <f>B.Stanja!AJ103+B.Stanja!AJ146</f>
        <v>0</v>
      </c>
      <c r="Q707" s="3101"/>
      <c r="R707" s="3101"/>
      <c r="S707" s="3101"/>
      <c r="T707" s="3101"/>
      <c r="U707" s="3101"/>
      <c r="V707" s="3101"/>
      <c r="W707" s="3101"/>
      <c r="X707" s="3101"/>
      <c r="Y707" s="3101"/>
      <c r="Z707" s="3100" t="s">
        <v>1213</v>
      </c>
      <c r="AA707" s="3100"/>
      <c r="AB707" s="3100"/>
      <c r="AC707" s="3100"/>
      <c r="AD707" s="3102">
        <f>IFERROR(P707/P708,0)</f>
        <v>0</v>
      </c>
      <c r="AE707" s="3102"/>
      <c r="AF707" s="3102"/>
      <c r="AG707" s="3102"/>
      <c r="AH707" s="3102"/>
      <c r="AI707" s="3102"/>
      <c r="AJ707" s="401" t="str">
        <f>IF(AD707-AD710&gt;0,"POVEĆAN","SMANJEN")</f>
        <v>SMANJEN</v>
      </c>
      <c r="AK707" s="403"/>
      <c r="AL707" s="402"/>
      <c r="AM707" s="402"/>
      <c r="AN707" s="402"/>
      <c r="AO707" s="3103" t="e">
        <f>ROUND(IF(AD707/AD710&gt;1,AD707/AD710*100-100,100-(AD707/AD710*100)),1)</f>
        <v>#DIV/0!</v>
      </c>
      <c r="AP707" s="3103"/>
      <c r="AQ707" s="3103"/>
      <c r="AR707" s="3103"/>
      <c r="AS707" s="3103"/>
      <c r="AT707" s="403" t="s">
        <v>138</v>
      </c>
      <c r="AU707" s="403"/>
      <c r="CM707" s="404"/>
    </row>
    <row r="708" spans="1:91" s="13" customFormat="1" ht="16.5" customHeight="1" x14ac:dyDescent="0.2">
      <c r="A708" s="398"/>
      <c r="B708" s="398"/>
      <c r="C708" s="398"/>
      <c r="D708" s="398"/>
      <c r="E708" s="398"/>
      <c r="F708" s="398"/>
      <c r="G708" s="398"/>
      <c r="H708" s="398"/>
      <c r="I708" s="398"/>
      <c r="J708" s="398"/>
      <c r="K708" s="398"/>
      <c r="L708" s="3100"/>
      <c r="M708" s="3100"/>
      <c r="N708" s="3100"/>
      <c r="O708" s="3100"/>
      <c r="P708" s="3104">
        <f>B.Stanja!AT18</f>
        <v>0</v>
      </c>
      <c r="Q708" s="3104"/>
      <c r="R708" s="3104"/>
      <c r="S708" s="3104"/>
      <c r="T708" s="3104"/>
      <c r="U708" s="3104"/>
      <c r="V708" s="3104"/>
      <c r="W708" s="3104"/>
      <c r="X708" s="3104"/>
      <c r="Y708" s="3104"/>
      <c r="Z708" s="3100"/>
      <c r="AA708" s="3100"/>
      <c r="AB708" s="3100"/>
      <c r="AC708" s="3100"/>
      <c r="AD708" s="3102"/>
      <c r="AE708" s="3102"/>
      <c r="AF708" s="3102"/>
      <c r="AG708" s="3102"/>
      <c r="AH708" s="3102"/>
      <c r="AI708" s="3102"/>
      <c r="AJ708" s="400"/>
      <c r="AK708" s="400"/>
      <c r="AL708" s="400"/>
      <c r="AM708" s="400"/>
      <c r="AN708" s="400"/>
      <c r="AO708" s="411"/>
      <c r="AP708" s="411"/>
      <c r="AQ708" s="411"/>
      <c r="AR708" s="411"/>
      <c r="AS708" s="411"/>
      <c r="AT708" s="400"/>
      <c r="AU708" s="400"/>
    </row>
    <row r="709" spans="1:91" s="13" customFormat="1" ht="16.5" customHeight="1" x14ac:dyDescent="0.2">
      <c r="A709" s="398"/>
      <c r="B709" s="398"/>
      <c r="C709" s="398"/>
      <c r="D709" s="398"/>
      <c r="E709" s="398"/>
      <c r="F709" s="398"/>
      <c r="G709" s="398"/>
      <c r="H709" s="398"/>
      <c r="I709" s="398"/>
      <c r="J709" s="398"/>
      <c r="K709" s="398"/>
      <c r="L709" s="398"/>
      <c r="M709" s="398"/>
      <c r="N709" s="398"/>
      <c r="O709" s="398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398"/>
      <c r="AA709" s="398"/>
      <c r="AB709" s="398"/>
      <c r="AC709" s="398"/>
      <c r="AD709" s="398"/>
      <c r="AE709" s="398"/>
      <c r="AF709" s="398"/>
      <c r="AG709" s="398"/>
      <c r="AH709" s="415"/>
      <c r="AI709" s="415"/>
    </row>
    <row r="710" spans="1:91" s="13" customFormat="1" ht="16.5" customHeight="1" x14ac:dyDescent="0.2">
      <c r="A710" s="398"/>
      <c r="B710" s="398"/>
      <c r="C710" s="398"/>
      <c r="D710" s="398"/>
      <c r="E710" s="398"/>
      <c r="F710" s="398"/>
      <c r="G710" s="398"/>
      <c r="H710" s="398"/>
      <c r="I710" s="398"/>
      <c r="J710" s="398"/>
      <c r="K710" s="398"/>
      <c r="L710" s="3100" t="str">
        <f ca="1">PoslGod-1&amp;" ="</f>
        <v>2017 =</v>
      </c>
      <c r="M710" s="3100"/>
      <c r="N710" s="3100"/>
      <c r="O710" s="3100"/>
      <c r="P710" s="3101">
        <f>B.Stanja!AT103+B.Stanja!AT146</f>
        <v>0</v>
      </c>
      <c r="Q710" s="3101"/>
      <c r="R710" s="3101"/>
      <c r="S710" s="3101"/>
      <c r="T710" s="3101"/>
      <c r="U710" s="3101"/>
      <c r="V710" s="3101"/>
      <c r="W710" s="3101"/>
      <c r="X710" s="3101"/>
      <c r="Y710" s="3101"/>
      <c r="Z710" s="3100" t="s">
        <v>1213</v>
      </c>
      <c r="AA710" s="3100"/>
      <c r="AB710" s="3100"/>
      <c r="AC710" s="3100"/>
      <c r="AD710" s="3102">
        <f>IFERROR(P710/P711,0)</f>
        <v>0</v>
      </c>
      <c r="AE710" s="3102"/>
      <c r="AF710" s="3102"/>
      <c r="AG710" s="3102"/>
      <c r="AH710" s="3102"/>
      <c r="AI710" s="3102"/>
    </row>
    <row r="711" spans="1:91" s="13" customFormat="1" ht="16.5" customHeight="1" x14ac:dyDescent="0.2">
      <c r="A711" s="398"/>
      <c r="B711" s="398"/>
      <c r="C711" s="398"/>
      <c r="D711" s="398"/>
      <c r="E711" s="398"/>
      <c r="F711" s="398"/>
      <c r="G711" s="398"/>
      <c r="H711" s="398"/>
      <c r="I711" s="398"/>
      <c r="J711" s="398"/>
      <c r="K711" s="398"/>
      <c r="L711" s="3100"/>
      <c r="M711" s="3100"/>
      <c r="N711" s="3100"/>
      <c r="O711" s="3100"/>
      <c r="P711" s="3104">
        <f>B.Stanja!AY18</f>
        <v>0</v>
      </c>
      <c r="Q711" s="3104"/>
      <c r="R711" s="3104"/>
      <c r="S711" s="3104"/>
      <c r="T711" s="3104"/>
      <c r="U711" s="3104"/>
      <c r="V711" s="3104"/>
      <c r="W711" s="3104"/>
      <c r="X711" s="3104"/>
      <c r="Y711" s="3104"/>
      <c r="Z711" s="3100"/>
      <c r="AA711" s="3100"/>
      <c r="AB711" s="3100"/>
      <c r="AC711" s="3100"/>
      <c r="AD711" s="3102"/>
      <c r="AE711" s="3102"/>
      <c r="AF711" s="3102"/>
      <c r="AG711" s="3102"/>
      <c r="AH711" s="3102"/>
      <c r="AI711" s="3102"/>
    </row>
    <row r="712" spans="1:91" s="268" customFormat="1" ht="18" customHeight="1" x14ac:dyDescent="0.2">
      <c r="A712" s="3105" t="str">
        <f ca="1">"Na dan "&amp;Baza!C13&amp;PoslGod&amp;". godine, stalna imovina finansirana je iz vlastitih sredstava i dugoročnih obaveza sa "&amp;ROUND(AD707*100,1)&amp;"% ili sa "&amp;TEXT(P707,"#.## [$KM-141A]")&amp;". 31.12."&amp;PoslGod-1&amp;". godine, finansiranje stalne imovine iz dugoročnih izvora je bila "&amp;ROUND(AD710*100,1)&amp;"%."</f>
        <v>Na dan 31.12.2018. godine, stalna imovina finansirana je iz vlastitih sredstava i dugoročnih obaveza sa 0% ili sa . KM. 31.12.2017. godine, finansiranje stalne imovine iz dugoročnih izvora je bila 0%.</v>
      </c>
      <c r="B712" s="3105"/>
      <c r="C712" s="3105"/>
      <c r="D712" s="3105"/>
      <c r="E712" s="3105"/>
      <c r="F712" s="3105"/>
      <c r="G712" s="3105"/>
      <c r="H712" s="3105"/>
      <c r="I712" s="3105"/>
      <c r="J712" s="3105"/>
      <c r="K712" s="3105"/>
      <c r="L712" s="3105"/>
      <c r="M712" s="3105"/>
      <c r="N712" s="3105"/>
      <c r="O712" s="3105"/>
      <c r="P712" s="3105"/>
      <c r="Q712" s="3105"/>
      <c r="R712" s="3105"/>
      <c r="S712" s="3105"/>
      <c r="T712" s="3105"/>
      <c r="U712" s="3105"/>
      <c r="V712" s="3105"/>
      <c r="W712" s="3105"/>
      <c r="X712" s="3105"/>
      <c r="Y712" s="3105"/>
      <c r="Z712" s="3105"/>
      <c r="AA712" s="3105"/>
      <c r="AB712" s="3105"/>
      <c r="AC712" s="3105"/>
      <c r="AD712" s="3105"/>
      <c r="AE712" s="3105"/>
      <c r="AF712" s="3105"/>
      <c r="AG712" s="3105"/>
      <c r="AH712" s="3105"/>
      <c r="AI712" s="3105"/>
      <c r="AJ712" s="3105"/>
      <c r="AK712" s="3105"/>
      <c r="AL712" s="3105"/>
      <c r="AM712" s="3105"/>
      <c r="AN712" s="3105"/>
      <c r="AO712" s="3105"/>
      <c r="AP712" s="3105"/>
      <c r="AQ712" s="3105"/>
      <c r="AR712" s="3105"/>
      <c r="AS712" s="3105"/>
      <c r="AT712" s="3105"/>
    </row>
    <row r="713" spans="1:91" s="268" customFormat="1" ht="16.5" customHeight="1" x14ac:dyDescent="0.2">
      <c r="A713" s="3105"/>
      <c r="B713" s="3105"/>
      <c r="C713" s="3105"/>
      <c r="D713" s="3105"/>
      <c r="E713" s="3105"/>
      <c r="F713" s="3105"/>
      <c r="G713" s="3105"/>
      <c r="H713" s="3105"/>
      <c r="I713" s="3105"/>
      <c r="J713" s="3105"/>
      <c r="K713" s="3105"/>
      <c r="L713" s="3105"/>
      <c r="M713" s="3105"/>
      <c r="N713" s="3105"/>
      <c r="O713" s="3105"/>
      <c r="P713" s="3105"/>
      <c r="Q713" s="3105"/>
      <c r="R713" s="3105"/>
      <c r="S713" s="3105"/>
      <c r="T713" s="3105"/>
      <c r="U713" s="3105"/>
      <c r="V713" s="3105"/>
      <c r="W713" s="3105"/>
      <c r="X713" s="3105"/>
      <c r="Y713" s="3105"/>
      <c r="Z713" s="3105"/>
      <c r="AA713" s="3105"/>
      <c r="AB713" s="3105"/>
      <c r="AC713" s="3105"/>
      <c r="AD713" s="3105"/>
      <c r="AE713" s="3105"/>
      <c r="AF713" s="3105"/>
      <c r="AG713" s="3105"/>
      <c r="AH713" s="3105"/>
      <c r="AI713" s="3105"/>
      <c r="AJ713" s="3105"/>
      <c r="AK713" s="3105"/>
      <c r="AL713" s="3105"/>
      <c r="AM713" s="3105"/>
      <c r="AN713" s="3105"/>
      <c r="AO713" s="3105"/>
      <c r="AP713" s="3105"/>
      <c r="AQ713" s="3105"/>
      <c r="AR713" s="3105"/>
      <c r="AS713" s="3105"/>
      <c r="AT713" s="3105"/>
    </row>
    <row r="714" spans="1:91" s="268" customFormat="1" ht="16.5" customHeight="1" x14ac:dyDescent="0.2">
      <c r="A714" s="3105"/>
      <c r="B714" s="3105"/>
      <c r="C714" s="3105"/>
      <c r="D714" s="3105"/>
      <c r="E714" s="3105"/>
      <c r="F714" s="3105"/>
      <c r="G714" s="3105"/>
      <c r="H714" s="3105"/>
      <c r="I714" s="3105"/>
      <c r="J714" s="3105"/>
      <c r="K714" s="3105"/>
      <c r="L714" s="3105"/>
      <c r="M714" s="3105"/>
      <c r="N714" s="3105"/>
      <c r="O714" s="3105"/>
      <c r="P714" s="3105"/>
      <c r="Q714" s="3105"/>
      <c r="R714" s="3105"/>
      <c r="S714" s="3105"/>
      <c r="T714" s="3105"/>
      <c r="U714" s="3105"/>
      <c r="V714" s="3105"/>
      <c r="W714" s="3105"/>
      <c r="X714" s="3105"/>
      <c r="Y714" s="3105"/>
      <c r="Z714" s="3105"/>
      <c r="AA714" s="3105"/>
      <c r="AB714" s="3105"/>
      <c r="AC714" s="3105"/>
      <c r="AD714" s="3105"/>
      <c r="AE714" s="3105"/>
      <c r="AF714" s="3105"/>
      <c r="AG714" s="3105"/>
      <c r="AH714" s="3105"/>
      <c r="AI714" s="3105"/>
      <c r="AJ714" s="3105"/>
      <c r="AK714" s="3105"/>
      <c r="AL714" s="3105"/>
      <c r="AM714" s="3105"/>
      <c r="AN714" s="3105"/>
      <c r="AO714" s="3105"/>
      <c r="AP714" s="3105"/>
      <c r="AQ714" s="3105"/>
      <c r="AR714" s="3105"/>
      <c r="AS714" s="3105"/>
      <c r="AT714" s="3105"/>
    </row>
    <row r="715" spans="1:91" s="268" customFormat="1" ht="16.5" customHeight="1" x14ac:dyDescent="0.2">
      <c r="A715" s="268" t="e">
        <f>"Ovaj pokazatelj je "&amp;AJ707&amp;" u odnosu na prošlu godinu za "&amp;ROUND(AO707,1)&amp;"%"</f>
        <v>#DIV/0!</v>
      </c>
    </row>
    <row r="716" spans="1:91" s="268" customFormat="1" ht="16.5" customHeight="1" x14ac:dyDescent="0.2">
      <c r="A716" s="3105" t="s">
        <v>1241</v>
      </c>
      <c r="B716" s="3105"/>
      <c r="C716" s="3105"/>
      <c r="D716" s="3105"/>
      <c r="E716" s="3105"/>
      <c r="F716" s="3105"/>
      <c r="G716" s="3105"/>
      <c r="H716" s="3105"/>
      <c r="I716" s="3105"/>
      <c r="J716" s="3105"/>
      <c r="K716" s="3105"/>
      <c r="L716" s="3105"/>
      <c r="M716" s="3105"/>
      <c r="N716" s="3105"/>
      <c r="O716" s="3105"/>
      <c r="P716" s="3105"/>
      <c r="Q716" s="3105"/>
      <c r="R716" s="3105"/>
      <c r="S716" s="3105"/>
      <c r="T716" s="3105"/>
      <c r="U716" s="3105"/>
      <c r="V716" s="3105"/>
      <c r="W716" s="3105"/>
      <c r="X716" s="3105"/>
      <c r="Y716" s="3105"/>
      <c r="Z716" s="3105"/>
      <c r="AA716" s="3105"/>
      <c r="AB716" s="3105"/>
      <c r="AC716" s="3105"/>
      <c r="AD716" s="3105"/>
      <c r="AE716" s="3105"/>
      <c r="AF716" s="3105"/>
      <c r="AG716" s="3105"/>
      <c r="AH716" s="3105"/>
      <c r="AI716" s="3105"/>
      <c r="AJ716" s="3105"/>
      <c r="AK716" s="3105"/>
      <c r="AL716" s="3105"/>
      <c r="AM716" s="3105"/>
      <c r="AN716" s="3105"/>
      <c r="AO716" s="3105"/>
      <c r="AP716" s="3105"/>
      <c r="AQ716" s="3105"/>
      <c r="AR716" s="3105"/>
      <c r="AS716" s="3105"/>
      <c r="AT716" s="3105"/>
    </row>
    <row r="717" spans="1:91" s="268" customFormat="1" ht="16.5" customHeight="1" x14ac:dyDescent="0.2">
      <c r="A717" s="3105"/>
      <c r="B717" s="3105"/>
      <c r="C717" s="3105"/>
      <c r="D717" s="3105"/>
      <c r="E717" s="3105"/>
      <c r="F717" s="3105"/>
      <c r="G717" s="3105"/>
      <c r="H717" s="3105"/>
      <c r="I717" s="3105"/>
      <c r="J717" s="3105"/>
      <c r="K717" s="3105"/>
      <c r="L717" s="3105"/>
      <c r="M717" s="3105"/>
      <c r="N717" s="3105"/>
      <c r="O717" s="3105"/>
      <c r="P717" s="3105"/>
      <c r="Q717" s="3105"/>
      <c r="R717" s="3105"/>
      <c r="S717" s="3105"/>
      <c r="T717" s="3105"/>
      <c r="U717" s="3105"/>
      <c r="V717" s="3105"/>
      <c r="W717" s="3105"/>
      <c r="X717" s="3105"/>
      <c r="Y717" s="3105"/>
      <c r="Z717" s="3105"/>
      <c r="AA717" s="3105"/>
      <c r="AB717" s="3105"/>
      <c r="AC717" s="3105"/>
      <c r="AD717" s="3105"/>
      <c r="AE717" s="3105"/>
      <c r="AF717" s="3105"/>
      <c r="AG717" s="3105"/>
      <c r="AH717" s="3105"/>
      <c r="AI717" s="3105"/>
      <c r="AJ717" s="3105"/>
      <c r="AK717" s="3105"/>
      <c r="AL717" s="3105"/>
      <c r="AM717" s="3105"/>
      <c r="AN717" s="3105"/>
      <c r="AO717" s="3105"/>
      <c r="AP717" s="3105"/>
      <c r="AQ717" s="3105"/>
      <c r="AR717" s="3105"/>
      <c r="AS717" s="3105"/>
      <c r="AT717" s="3105"/>
    </row>
    <row r="718" spans="1:91" s="268" customFormat="1" ht="16.5" customHeight="1" x14ac:dyDescent="0.2">
      <c r="A718" s="3105"/>
      <c r="B718" s="3105"/>
      <c r="C718" s="3105"/>
      <c r="D718" s="3105"/>
      <c r="E718" s="3105"/>
      <c r="F718" s="3105"/>
      <c r="G718" s="3105"/>
      <c r="H718" s="3105"/>
      <c r="I718" s="3105"/>
      <c r="J718" s="3105"/>
      <c r="K718" s="3105"/>
      <c r="L718" s="3105"/>
      <c r="M718" s="3105"/>
      <c r="N718" s="3105"/>
      <c r="O718" s="3105"/>
      <c r="P718" s="3105"/>
      <c r="Q718" s="3105"/>
      <c r="R718" s="3105"/>
      <c r="S718" s="3105"/>
      <c r="T718" s="3105"/>
      <c r="U718" s="3105"/>
      <c r="V718" s="3105"/>
      <c r="W718" s="3105"/>
      <c r="X718" s="3105"/>
      <c r="Y718" s="3105"/>
      <c r="Z718" s="3105"/>
      <c r="AA718" s="3105"/>
      <c r="AB718" s="3105"/>
      <c r="AC718" s="3105"/>
      <c r="AD718" s="3105"/>
      <c r="AE718" s="3105"/>
      <c r="AF718" s="3105"/>
      <c r="AG718" s="3105"/>
      <c r="AH718" s="3105"/>
      <c r="AI718" s="3105"/>
      <c r="AJ718" s="3105"/>
      <c r="AK718" s="3105"/>
      <c r="AL718" s="3105"/>
      <c r="AM718" s="3105"/>
      <c r="AN718" s="3105"/>
      <c r="AO718" s="3105"/>
      <c r="AP718" s="3105"/>
      <c r="AQ718" s="3105"/>
      <c r="AR718" s="3105"/>
      <c r="AS718" s="3105"/>
      <c r="AT718" s="3105"/>
    </row>
    <row r="719" spans="1:91" s="13" customFormat="1" ht="16.5" customHeight="1" x14ac:dyDescent="0.2"/>
    <row r="720" spans="1:91" s="13" customFormat="1" ht="16.5" customHeight="1" x14ac:dyDescent="0.2"/>
    <row r="721" spans="1:91" s="13" customFormat="1" ht="16.5" customHeight="1" x14ac:dyDescent="0.2"/>
    <row r="722" spans="1:91" s="13" customFormat="1" ht="16.5" customHeight="1" x14ac:dyDescent="0.25">
      <c r="D722" s="394" t="s">
        <v>1242</v>
      </c>
    </row>
    <row r="723" spans="1:91" s="13" customFormat="1" ht="18.75" customHeight="1" x14ac:dyDescent="0.2"/>
    <row r="724" spans="1:91" s="13" customFormat="1" ht="16.5" customHeight="1" x14ac:dyDescent="0.2">
      <c r="A724" s="3110" t="s">
        <v>1243</v>
      </c>
      <c r="B724" s="3110"/>
      <c r="C724" s="3110"/>
      <c r="D724" s="3110"/>
      <c r="E724" s="3110"/>
      <c r="F724" s="3110"/>
      <c r="G724" s="3110"/>
      <c r="H724" s="3110"/>
      <c r="I724" s="3110"/>
      <c r="J724" s="3110"/>
      <c r="K724" s="3110"/>
      <c r="L724" s="3110"/>
      <c r="M724" s="3110"/>
      <c r="N724" s="3110"/>
      <c r="O724" s="3110"/>
      <c r="R724" s="13" t="s">
        <v>1244</v>
      </c>
      <c r="Z724" s="3100" t="s">
        <v>1213</v>
      </c>
      <c r="AA724" s="3100"/>
      <c r="AB724" s="3100"/>
      <c r="AC724" s="3100"/>
      <c r="AD724" s="410"/>
      <c r="AE724" s="410"/>
      <c r="AF724" s="410"/>
      <c r="AG724" s="410"/>
      <c r="AH724" s="426"/>
      <c r="AI724" s="426"/>
    </row>
    <row r="725" spans="1:91" s="13" customFormat="1" ht="16.5" customHeight="1" x14ac:dyDescent="0.2">
      <c r="A725" s="3110"/>
      <c r="B725" s="3110"/>
      <c r="C725" s="3110"/>
      <c r="D725" s="3110"/>
      <c r="E725" s="3110"/>
      <c r="F725" s="3110"/>
      <c r="G725" s="3110"/>
      <c r="H725" s="3110"/>
      <c r="I725" s="3110"/>
      <c r="J725" s="3110"/>
      <c r="K725" s="3110"/>
      <c r="L725" s="3110"/>
      <c r="M725" s="3110"/>
      <c r="N725" s="3110"/>
      <c r="O725" s="3110"/>
      <c r="P725" s="397"/>
      <c r="Q725" s="397"/>
      <c r="R725" s="397" t="s">
        <v>1245</v>
      </c>
      <c r="S725" s="397"/>
      <c r="T725" s="397"/>
      <c r="U725" s="397"/>
      <c r="V725" s="397"/>
      <c r="W725" s="397"/>
      <c r="X725" s="397"/>
      <c r="Y725" s="397"/>
      <c r="Z725" s="3100"/>
      <c r="AA725" s="3100"/>
      <c r="AB725" s="3100"/>
      <c r="AC725" s="3100"/>
      <c r="AD725" s="410"/>
      <c r="AE725" s="410"/>
      <c r="AF725" s="410"/>
      <c r="AG725" s="410"/>
      <c r="AH725" s="426"/>
      <c r="AI725" s="426"/>
    </row>
    <row r="726" spans="1:91" s="13" customFormat="1" ht="10.5" customHeight="1" x14ac:dyDescent="0.2">
      <c r="A726" s="398"/>
      <c r="B726" s="398"/>
      <c r="C726" s="398"/>
      <c r="D726" s="398"/>
      <c r="E726" s="398"/>
      <c r="F726" s="398"/>
      <c r="G726" s="398"/>
      <c r="H726" s="398"/>
      <c r="I726" s="398"/>
      <c r="J726" s="398"/>
      <c r="K726" s="398"/>
      <c r="L726" s="398"/>
      <c r="M726" s="398"/>
      <c r="N726" s="398"/>
      <c r="O726" s="398"/>
      <c r="Z726" s="398"/>
      <c r="AA726" s="398"/>
      <c r="AB726" s="398"/>
      <c r="AC726" s="398"/>
      <c r="AD726" s="398"/>
      <c r="AE726" s="398"/>
      <c r="AF726" s="398"/>
      <c r="AG726" s="398"/>
      <c r="AH726" s="415"/>
      <c r="AI726" s="415"/>
      <c r="AJ726" s="400"/>
      <c r="AK726" s="400"/>
      <c r="AL726" s="400"/>
      <c r="AM726" s="400"/>
      <c r="AN726" s="400"/>
      <c r="AO726" s="400"/>
      <c r="AP726" s="400"/>
      <c r="AQ726" s="400"/>
      <c r="AR726" s="400"/>
      <c r="AS726" s="400"/>
      <c r="AT726" s="400"/>
      <c r="AU726" s="400"/>
    </row>
    <row r="727" spans="1:91" s="13" customFormat="1" ht="16.5" customHeight="1" x14ac:dyDescent="0.2">
      <c r="A727" s="398"/>
      <c r="B727" s="398"/>
      <c r="C727" s="398"/>
      <c r="D727" s="398"/>
      <c r="E727" s="398"/>
      <c r="F727" s="398"/>
      <c r="G727" s="398"/>
      <c r="H727" s="398"/>
      <c r="I727" s="398"/>
      <c r="J727" s="398"/>
      <c r="K727" s="398"/>
      <c r="L727" s="3100" t="str">
        <f ca="1">PoslGod&amp;" ="</f>
        <v>2018 =</v>
      </c>
      <c r="M727" s="3100"/>
      <c r="N727" s="3100"/>
      <c r="O727" s="3100"/>
      <c r="P727" s="3101">
        <f>Baza!C24</f>
        <v>0</v>
      </c>
      <c r="Q727" s="3101"/>
      <c r="R727" s="3101"/>
      <c r="S727" s="3101"/>
      <c r="T727" s="3101"/>
      <c r="U727" s="3101"/>
      <c r="V727" s="3101"/>
      <c r="W727" s="3101"/>
      <c r="X727" s="3101"/>
      <c r="Y727" s="3101"/>
      <c r="Z727" s="3100" t="s">
        <v>1213</v>
      </c>
      <c r="AA727" s="3100"/>
      <c r="AB727" s="3100"/>
      <c r="AC727" s="3100"/>
      <c r="AD727" s="3102">
        <f>IFERROR(P727/P728,0)</f>
        <v>0</v>
      </c>
      <c r="AE727" s="3102"/>
      <c r="AF727" s="3102"/>
      <c r="AG727" s="3102"/>
      <c r="AH727" s="3102"/>
      <c r="AI727" s="3102"/>
      <c r="AJ727" s="401" t="str">
        <f>IF(AD727-AD730&gt;0,"POVEĆAN","SMANJEN")</f>
        <v>SMANJEN</v>
      </c>
      <c r="AK727" s="403"/>
      <c r="AL727" s="402"/>
      <c r="AM727" s="402"/>
      <c r="AN727" s="402"/>
      <c r="AO727" s="3103" t="e">
        <f>ROUND(IF(AD727/AD730&gt;1,AD727/AD730*100-100,100-(AD727/AD730*100)),1)</f>
        <v>#DIV/0!</v>
      </c>
      <c r="AP727" s="3103"/>
      <c r="AQ727" s="3103"/>
      <c r="AR727" s="3103"/>
      <c r="AS727" s="3103"/>
      <c r="AT727" s="403" t="s">
        <v>138</v>
      </c>
      <c r="AU727" s="403"/>
      <c r="CM727" s="404"/>
    </row>
    <row r="728" spans="1:91" s="13" customFormat="1" ht="16.5" customHeight="1" x14ac:dyDescent="0.2">
      <c r="A728" s="398"/>
      <c r="B728" s="398"/>
      <c r="C728" s="398"/>
      <c r="D728" s="398"/>
      <c r="E728" s="398"/>
      <c r="F728" s="398"/>
      <c r="G728" s="398"/>
      <c r="H728" s="398"/>
      <c r="I728" s="398"/>
      <c r="J728" s="398"/>
      <c r="K728" s="398"/>
      <c r="L728" s="3100"/>
      <c r="M728" s="3100"/>
      <c r="N728" s="3100"/>
      <c r="O728" s="3100"/>
      <c r="P728" s="3104">
        <f>Baza!C78</f>
        <v>0</v>
      </c>
      <c r="Q728" s="3104"/>
      <c r="R728" s="3104"/>
      <c r="S728" s="3104"/>
      <c r="T728" s="3104"/>
      <c r="U728" s="3104"/>
      <c r="V728" s="3104"/>
      <c r="W728" s="3104"/>
      <c r="X728" s="3104"/>
      <c r="Y728" s="3104"/>
      <c r="Z728" s="3100"/>
      <c r="AA728" s="3100"/>
      <c r="AB728" s="3100"/>
      <c r="AC728" s="3100"/>
      <c r="AD728" s="3102"/>
      <c r="AE728" s="3102"/>
      <c r="AF728" s="3102"/>
      <c r="AG728" s="3102"/>
      <c r="AH728" s="3102"/>
      <c r="AI728" s="3102"/>
      <c r="AJ728" s="400"/>
      <c r="AK728" s="400"/>
      <c r="AL728" s="400"/>
      <c r="AM728" s="400"/>
      <c r="AN728" s="400"/>
      <c r="AO728" s="411"/>
      <c r="AP728" s="411"/>
      <c r="AQ728" s="411"/>
      <c r="AR728" s="411"/>
      <c r="AS728" s="411"/>
      <c r="AT728" s="400"/>
      <c r="AU728" s="400"/>
    </row>
    <row r="729" spans="1:91" s="13" customFormat="1" ht="13.5" customHeight="1" x14ac:dyDescent="0.2">
      <c r="A729" s="398"/>
      <c r="B729" s="398"/>
      <c r="C729" s="398"/>
      <c r="D729" s="398"/>
      <c r="E729" s="398"/>
      <c r="F729" s="398"/>
      <c r="G729" s="398"/>
      <c r="H729" s="398"/>
      <c r="I729" s="398"/>
      <c r="J729" s="398"/>
      <c r="K729" s="398"/>
      <c r="L729" s="398"/>
      <c r="M729" s="398"/>
      <c r="N729" s="398"/>
      <c r="O729" s="398"/>
      <c r="Z729" s="398"/>
      <c r="AA729" s="398"/>
      <c r="AB729" s="398"/>
      <c r="AC729" s="398"/>
      <c r="AD729" s="398"/>
      <c r="AE729" s="398"/>
      <c r="AF729" s="398"/>
      <c r="AG729" s="398"/>
      <c r="AH729" s="415"/>
      <c r="AI729" s="415"/>
    </row>
    <row r="730" spans="1:91" s="13" customFormat="1" ht="16.5" customHeight="1" x14ac:dyDescent="0.2">
      <c r="A730" s="398"/>
      <c r="B730" s="398"/>
      <c r="C730" s="398"/>
      <c r="D730" s="398"/>
      <c r="E730" s="398"/>
      <c r="F730" s="398"/>
      <c r="G730" s="398"/>
      <c r="H730" s="398"/>
      <c r="I730" s="398"/>
      <c r="J730" s="398"/>
      <c r="K730" s="398"/>
      <c r="L730" s="3100" t="str">
        <f ca="1">PoslGod-1&amp;" ="</f>
        <v>2017 =</v>
      </c>
      <c r="M730" s="3100"/>
      <c r="N730" s="3100"/>
      <c r="O730" s="3100"/>
      <c r="P730" s="3101">
        <f>Baza!D24</f>
        <v>0</v>
      </c>
      <c r="Q730" s="3101"/>
      <c r="R730" s="3101"/>
      <c r="S730" s="3101"/>
      <c r="T730" s="3101"/>
      <c r="U730" s="3101"/>
      <c r="V730" s="3101"/>
      <c r="W730" s="3101"/>
      <c r="X730" s="3101"/>
      <c r="Y730" s="3101"/>
      <c r="Z730" s="3100" t="s">
        <v>1213</v>
      </c>
      <c r="AA730" s="3100"/>
      <c r="AB730" s="3100"/>
      <c r="AC730" s="3100"/>
      <c r="AD730" s="3102">
        <f>IFERROR(P730/P731,0)</f>
        <v>0</v>
      </c>
      <c r="AE730" s="3102"/>
      <c r="AF730" s="3102"/>
      <c r="AG730" s="3102"/>
      <c r="AH730" s="3102"/>
      <c r="AI730" s="3102"/>
    </row>
    <row r="731" spans="1:91" s="13" customFormat="1" ht="16.5" customHeight="1" x14ac:dyDescent="0.2">
      <c r="A731" s="398"/>
      <c r="B731" s="398"/>
      <c r="C731" s="398"/>
      <c r="D731" s="398"/>
      <c r="E731" s="398"/>
      <c r="F731" s="398"/>
      <c r="G731" s="398"/>
      <c r="H731" s="398"/>
      <c r="I731" s="398"/>
      <c r="J731" s="398"/>
      <c r="K731" s="398"/>
      <c r="L731" s="3100"/>
      <c r="M731" s="3100"/>
      <c r="N731" s="3100"/>
      <c r="O731" s="3100"/>
      <c r="P731" s="3104">
        <f>Baza!D78</f>
        <v>0</v>
      </c>
      <c r="Q731" s="3104"/>
      <c r="R731" s="3104"/>
      <c r="S731" s="3104"/>
      <c r="T731" s="3104"/>
      <c r="U731" s="3104"/>
      <c r="V731" s="3104"/>
      <c r="W731" s="3104"/>
      <c r="X731" s="3104"/>
      <c r="Y731" s="3104"/>
      <c r="Z731" s="3100"/>
      <c r="AA731" s="3100"/>
      <c r="AB731" s="3100"/>
      <c r="AC731" s="3100"/>
      <c r="AD731" s="3102"/>
      <c r="AE731" s="3102"/>
      <c r="AF731" s="3102"/>
      <c r="AG731" s="3102"/>
      <c r="AH731" s="3102"/>
      <c r="AI731" s="3102"/>
    </row>
    <row r="732" spans="1:91" s="268" customFormat="1" ht="25.5" customHeight="1" x14ac:dyDescent="0.2">
      <c r="A732" s="3105" t="str">
        <f ca="1">"U "&amp;PoslGod&amp;". godini, za svakih 100 KM rashoda, preduzeće ostvari "&amp;ROUND(AD727*100,2)&amp;" KM prihoda. U istom periodu prošle godine, za svakih 100 KM rashoda ostvarilo je "&amp;ROUND(AD730*100,2)&amp;" KM prihoda."</f>
        <v>U 2018. godini, za svakih 100 KM rashoda, preduzeće ostvari 0 KM prihoda. U istom periodu prošle godine, za svakih 100 KM rashoda ostvarilo je 0 KM prihoda.</v>
      </c>
      <c r="B732" s="3105"/>
      <c r="C732" s="3105"/>
      <c r="D732" s="3105"/>
      <c r="E732" s="3105"/>
      <c r="F732" s="3105"/>
      <c r="G732" s="3105"/>
      <c r="H732" s="3105"/>
      <c r="I732" s="3105"/>
      <c r="J732" s="3105"/>
      <c r="K732" s="3105"/>
      <c r="L732" s="3105"/>
      <c r="M732" s="3105"/>
      <c r="N732" s="3105"/>
      <c r="O732" s="3105"/>
      <c r="P732" s="3105"/>
      <c r="Q732" s="3105"/>
      <c r="R732" s="3105"/>
      <c r="S732" s="3105"/>
      <c r="T732" s="3105"/>
      <c r="U732" s="3105"/>
      <c r="V732" s="3105"/>
      <c r="W732" s="3105"/>
      <c r="X732" s="3105"/>
      <c r="Y732" s="3105"/>
      <c r="Z732" s="3105"/>
      <c r="AA732" s="3105"/>
      <c r="AB732" s="3105"/>
      <c r="AC732" s="3105"/>
      <c r="AD732" s="3105"/>
      <c r="AE732" s="3105"/>
      <c r="AF732" s="3105"/>
      <c r="AG732" s="3105"/>
      <c r="AH732" s="3105"/>
      <c r="AI732" s="3105"/>
      <c r="AJ732" s="3105"/>
      <c r="AK732" s="3105"/>
      <c r="AL732" s="3105"/>
      <c r="AM732" s="3105"/>
      <c r="AN732" s="3105"/>
      <c r="AO732" s="3105"/>
      <c r="AP732" s="3105"/>
      <c r="AQ732" s="3105"/>
      <c r="AR732" s="3105"/>
      <c r="AS732" s="3105"/>
      <c r="AT732" s="3105"/>
    </row>
    <row r="733" spans="1:91" s="268" customFormat="1" ht="16.5" customHeight="1" x14ac:dyDescent="0.2">
      <c r="A733" s="3105"/>
      <c r="B733" s="3105"/>
      <c r="C733" s="3105"/>
      <c r="D733" s="3105"/>
      <c r="E733" s="3105"/>
      <c r="F733" s="3105"/>
      <c r="G733" s="3105"/>
      <c r="H733" s="3105"/>
      <c r="I733" s="3105"/>
      <c r="J733" s="3105"/>
      <c r="K733" s="3105"/>
      <c r="L733" s="3105"/>
      <c r="M733" s="3105"/>
      <c r="N733" s="3105"/>
      <c r="O733" s="3105"/>
      <c r="P733" s="3105"/>
      <c r="Q733" s="3105"/>
      <c r="R733" s="3105"/>
      <c r="S733" s="3105"/>
      <c r="T733" s="3105"/>
      <c r="U733" s="3105"/>
      <c r="V733" s="3105"/>
      <c r="W733" s="3105"/>
      <c r="X733" s="3105"/>
      <c r="Y733" s="3105"/>
      <c r="Z733" s="3105"/>
      <c r="AA733" s="3105"/>
      <c r="AB733" s="3105"/>
      <c r="AC733" s="3105"/>
      <c r="AD733" s="3105"/>
      <c r="AE733" s="3105"/>
      <c r="AF733" s="3105"/>
      <c r="AG733" s="3105"/>
      <c r="AH733" s="3105"/>
      <c r="AI733" s="3105"/>
      <c r="AJ733" s="3105"/>
      <c r="AK733" s="3105"/>
      <c r="AL733" s="3105"/>
      <c r="AM733" s="3105"/>
      <c r="AN733" s="3105"/>
      <c r="AO733" s="3105"/>
      <c r="AP733" s="3105"/>
      <c r="AQ733" s="3105"/>
      <c r="AR733" s="3105"/>
      <c r="AS733" s="3105"/>
      <c r="AT733" s="3105"/>
    </row>
    <row r="734" spans="1:91" s="268" customFormat="1" ht="16.5" customHeight="1" x14ac:dyDescent="0.2">
      <c r="A734" s="268" t="e">
        <f>"Ovaj pokazatelj je "&amp;AJ727&amp;" u odnosu na prošlu godinu za "&amp;ROUND(AO727,1)&amp;"%"</f>
        <v>#DIV/0!</v>
      </c>
    </row>
    <row r="735" spans="1:91" s="268" customFormat="1" ht="16.5" customHeight="1" x14ac:dyDescent="0.2">
      <c r="A735" s="3105" t="s">
        <v>1246</v>
      </c>
      <c r="B735" s="3105"/>
      <c r="C735" s="3105"/>
      <c r="D735" s="3105"/>
      <c r="E735" s="3105"/>
      <c r="F735" s="3105"/>
      <c r="G735" s="3105"/>
      <c r="H735" s="3105"/>
      <c r="I735" s="3105"/>
      <c r="J735" s="3105"/>
      <c r="K735" s="3105"/>
      <c r="L735" s="3105"/>
      <c r="M735" s="3105"/>
      <c r="N735" s="3105"/>
      <c r="O735" s="3105"/>
      <c r="P735" s="3105"/>
      <c r="Q735" s="3105"/>
      <c r="R735" s="3105"/>
      <c r="S735" s="3105"/>
      <c r="T735" s="3105"/>
      <c r="U735" s="3105"/>
      <c r="V735" s="3105"/>
      <c r="W735" s="3105"/>
      <c r="X735" s="3105"/>
      <c r="Y735" s="3105"/>
      <c r="Z735" s="3105"/>
      <c r="AA735" s="3105"/>
      <c r="AB735" s="3105"/>
      <c r="AC735" s="3105"/>
      <c r="AD735" s="3105"/>
      <c r="AE735" s="3105"/>
      <c r="AF735" s="3105"/>
      <c r="AG735" s="3105"/>
      <c r="AH735" s="3105"/>
      <c r="AI735" s="3105"/>
      <c r="AJ735" s="3105"/>
      <c r="AK735" s="3105"/>
      <c r="AL735" s="3105"/>
      <c r="AM735" s="3105"/>
      <c r="AN735" s="3105"/>
      <c r="AO735" s="3105"/>
      <c r="AP735" s="3105"/>
      <c r="AQ735" s="3105"/>
      <c r="AR735" s="3105"/>
      <c r="AS735" s="3105"/>
      <c r="AT735" s="3105"/>
    </row>
    <row r="736" spans="1:91" s="268" customFormat="1" ht="16.5" customHeight="1" x14ac:dyDescent="0.2">
      <c r="A736" s="3105"/>
      <c r="B736" s="3105"/>
      <c r="C736" s="3105"/>
      <c r="D736" s="3105"/>
      <c r="E736" s="3105"/>
      <c r="F736" s="3105"/>
      <c r="G736" s="3105"/>
      <c r="H736" s="3105"/>
      <c r="I736" s="3105"/>
      <c r="J736" s="3105"/>
      <c r="K736" s="3105"/>
      <c r="L736" s="3105"/>
      <c r="M736" s="3105"/>
      <c r="N736" s="3105"/>
      <c r="O736" s="3105"/>
      <c r="P736" s="3105"/>
      <c r="Q736" s="3105"/>
      <c r="R736" s="3105"/>
      <c r="S736" s="3105"/>
      <c r="T736" s="3105"/>
      <c r="U736" s="3105"/>
      <c r="V736" s="3105"/>
      <c r="W736" s="3105"/>
      <c r="X736" s="3105"/>
      <c r="Y736" s="3105"/>
      <c r="Z736" s="3105"/>
      <c r="AA736" s="3105"/>
      <c r="AB736" s="3105"/>
      <c r="AC736" s="3105"/>
      <c r="AD736" s="3105"/>
      <c r="AE736" s="3105"/>
      <c r="AF736" s="3105"/>
      <c r="AG736" s="3105"/>
      <c r="AH736" s="3105"/>
      <c r="AI736" s="3105"/>
      <c r="AJ736" s="3105"/>
      <c r="AK736" s="3105"/>
      <c r="AL736" s="3105"/>
      <c r="AM736" s="3105"/>
      <c r="AN736" s="3105"/>
      <c r="AO736" s="3105"/>
      <c r="AP736" s="3105"/>
      <c r="AQ736" s="3105"/>
      <c r="AR736" s="3105"/>
      <c r="AS736" s="3105"/>
      <c r="AT736" s="3105"/>
    </row>
    <row r="737" spans="1:91" s="268" customFormat="1" ht="16.5" customHeight="1" x14ac:dyDescent="0.2">
      <c r="A737" s="3105"/>
      <c r="B737" s="3105"/>
      <c r="C737" s="3105"/>
      <c r="D737" s="3105"/>
      <c r="E737" s="3105"/>
      <c r="F737" s="3105"/>
      <c r="G737" s="3105"/>
      <c r="H737" s="3105"/>
      <c r="I737" s="3105"/>
      <c r="J737" s="3105"/>
      <c r="K737" s="3105"/>
      <c r="L737" s="3105"/>
      <c r="M737" s="3105"/>
      <c r="N737" s="3105"/>
      <c r="O737" s="3105"/>
      <c r="P737" s="3105"/>
      <c r="Q737" s="3105"/>
      <c r="R737" s="3105"/>
      <c r="S737" s="3105"/>
      <c r="T737" s="3105"/>
      <c r="U737" s="3105"/>
      <c r="V737" s="3105"/>
      <c r="W737" s="3105"/>
      <c r="X737" s="3105"/>
      <c r="Y737" s="3105"/>
      <c r="Z737" s="3105"/>
      <c r="AA737" s="3105"/>
      <c r="AB737" s="3105"/>
      <c r="AC737" s="3105"/>
      <c r="AD737" s="3105"/>
      <c r="AE737" s="3105"/>
      <c r="AF737" s="3105"/>
      <c r="AG737" s="3105"/>
      <c r="AH737" s="3105"/>
      <c r="AI737" s="3105"/>
      <c r="AJ737" s="3105"/>
      <c r="AK737" s="3105"/>
      <c r="AL737" s="3105"/>
      <c r="AM737" s="3105"/>
      <c r="AN737" s="3105"/>
      <c r="AO737" s="3105"/>
      <c r="AP737" s="3105"/>
      <c r="AQ737" s="3105"/>
      <c r="AR737" s="3105"/>
      <c r="AS737" s="3105"/>
      <c r="AT737" s="3105"/>
    </row>
    <row r="738" spans="1:91" s="13" customFormat="1" ht="16.5" customHeight="1" x14ac:dyDescent="0.2"/>
    <row r="739" spans="1:91" s="13" customFormat="1" ht="16.5" customHeight="1" x14ac:dyDescent="0.2"/>
    <row r="740" spans="1:91" s="13" customFormat="1" ht="16.5" customHeight="1" x14ac:dyDescent="0.2"/>
    <row r="741" spans="1:91" s="13" customFormat="1" ht="16.5" customHeight="1" x14ac:dyDescent="0.2"/>
    <row r="742" spans="1:91" s="13" customFormat="1" ht="16.5" customHeight="1" x14ac:dyDescent="0.2"/>
    <row r="743" spans="1:91" s="13" customFormat="1" ht="16.5" customHeight="1" x14ac:dyDescent="0.2"/>
    <row r="744" spans="1:91" s="13" customFormat="1" ht="16.5" customHeight="1" x14ac:dyDescent="0.2">
      <c r="A744" s="3110" t="s">
        <v>1247</v>
      </c>
      <c r="B744" s="3110"/>
      <c r="C744" s="3110"/>
      <c r="D744" s="3110"/>
      <c r="E744" s="3110"/>
      <c r="F744" s="3110"/>
      <c r="G744" s="3110"/>
      <c r="H744" s="3110"/>
      <c r="I744" s="3110"/>
      <c r="J744" s="3110"/>
      <c r="K744" s="3110"/>
      <c r="L744" s="3110"/>
      <c r="M744" s="3110"/>
      <c r="N744" s="3110"/>
      <c r="O744" s="3110"/>
      <c r="P744" s="3108" t="s">
        <v>1248</v>
      </c>
      <c r="Q744" s="3108"/>
      <c r="R744" s="3108"/>
      <c r="S744" s="3108"/>
      <c r="T744" s="3108"/>
      <c r="U744" s="3108"/>
      <c r="V744" s="3108"/>
      <c r="W744" s="3108"/>
      <c r="X744" s="3108"/>
      <c r="Y744" s="3108"/>
      <c r="Z744" s="3100" t="s">
        <v>1213</v>
      </c>
      <c r="AA744" s="3100"/>
      <c r="AB744" s="3100"/>
      <c r="AC744" s="3100"/>
      <c r="AD744" s="410"/>
      <c r="AE744" s="410"/>
      <c r="AF744" s="410"/>
      <c r="AG744" s="410"/>
      <c r="AH744" s="426"/>
      <c r="AI744" s="426"/>
    </row>
    <row r="745" spans="1:91" s="13" customFormat="1" ht="16.5" customHeight="1" x14ac:dyDescent="0.2">
      <c r="A745" s="3110"/>
      <c r="B745" s="3110"/>
      <c r="C745" s="3110"/>
      <c r="D745" s="3110"/>
      <c r="E745" s="3110"/>
      <c r="F745" s="3110"/>
      <c r="G745" s="3110"/>
      <c r="H745" s="3110"/>
      <c r="I745" s="3110"/>
      <c r="J745" s="3110"/>
      <c r="K745" s="3110"/>
      <c r="L745" s="3110"/>
      <c r="M745" s="3110"/>
      <c r="N745" s="3110"/>
      <c r="O745" s="3110"/>
      <c r="P745" s="3109" t="s">
        <v>1249</v>
      </c>
      <c r="Q745" s="3109"/>
      <c r="R745" s="3109"/>
      <c r="S745" s="3109"/>
      <c r="T745" s="3109"/>
      <c r="U745" s="3109"/>
      <c r="V745" s="3109"/>
      <c r="W745" s="3109"/>
      <c r="X745" s="3109"/>
      <c r="Y745" s="3109"/>
      <c r="Z745" s="3100"/>
      <c r="AA745" s="3100"/>
      <c r="AB745" s="3100"/>
      <c r="AC745" s="3100"/>
      <c r="AD745" s="410"/>
      <c r="AE745" s="410"/>
      <c r="AF745" s="410"/>
      <c r="AG745" s="410"/>
      <c r="AH745" s="426"/>
      <c r="AI745" s="426"/>
    </row>
    <row r="746" spans="1:91" s="13" customFormat="1" ht="14.25" customHeight="1" x14ac:dyDescent="0.2">
      <c r="A746" s="398"/>
      <c r="B746" s="398"/>
      <c r="C746" s="398"/>
      <c r="D746" s="398"/>
      <c r="E746" s="398"/>
      <c r="F746" s="398"/>
      <c r="G746" s="398"/>
      <c r="H746" s="398"/>
      <c r="I746" s="398"/>
      <c r="J746" s="398"/>
      <c r="K746" s="398"/>
      <c r="L746" s="398"/>
      <c r="M746" s="398"/>
      <c r="N746" s="398"/>
      <c r="O746" s="398"/>
      <c r="Z746" s="398"/>
      <c r="AA746" s="398"/>
      <c r="AB746" s="398"/>
      <c r="AC746" s="398"/>
      <c r="AD746" s="398"/>
      <c r="AE746" s="398"/>
      <c r="AF746" s="398"/>
      <c r="AG746" s="398"/>
      <c r="AH746" s="415"/>
      <c r="AI746" s="415"/>
      <c r="AJ746" s="400"/>
      <c r="AK746" s="400"/>
      <c r="AL746" s="400"/>
      <c r="AM746" s="400"/>
      <c r="AN746" s="400"/>
      <c r="AO746" s="400"/>
      <c r="AP746" s="400"/>
      <c r="AQ746" s="400"/>
      <c r="AR746" s="400"/>
      <c r="AS746" s="400"/>
      <c r="AT746" s="400"/>
      <c r="AU746" s="400"/>
    </row>
    <row r="747" spans="1:91" s="13" customFormat="1" ht="16.5" customHeight="1" x14ac:dyDescent="0.2">
      <c r="A747" s="398"/>
      <c r="B747" s="398"/>
      <c r="C747" s="398"/>
      <c r="D747" s="398"/>
      <c r="E747" s="398"/>
      <c r="F747" s="398"/>
      <c r="G747" s="398"/>
      <c r="H747" s="398"/>
      <c r="I747" s="398"/>
      <c r="J747" s="398"/>
      <c r="K747" s="398"/>
      <c r="L747" s="3100" t="str">
        <f ca="1">PoslGod&amp;" ="</f>
        <v>2018 =</v>
      </c>
      <c r="M747" s="3100"/>
      <c r="N747" s="3100"/>
      <c r="O747" s="3100"/>
      <c r="P747" s="3101">
        <f>B.Uspjeha!AT17</f>
        <v>0</v>
      </c>
      <c r="Q747" s="3101"/>
      <c r="R747" s="3101"/>
      <c r="S747" s="3101"/>
      <c r="T747" s="3101"/>
      <c r="U747" s="3101"/>
      <c r="V747" s="3101"/>
      <c r="W747" s="3101"/>
      <c r="X747" s="3101"/>
      <c r="Y747" s="3101"/>
      <c r="Z747" s="3100" t="s">
        <v>1213</v>
      </c>
      <c r="AA747" s="3100"/>
      <c r="AB747" s="3100"/>
      <c r="AC747" s="3100"/>
      <c r="AD747" s="3102">
        <f>IFERROR(P747/P748,0)</f>
        <v>0</v>
      </c>
      <c r="AE747" s="3102"/>
      <c r="AF747" s="3102"/>
      <c r="AG747" s="3102"/>
      <c r="AH747" s="3102"/>
      <c r="AI747" s="3102"/>
      <c r="AJ747" s="401" t="str">
        <f>IF(AD747-AD750&gt;0,"POVEĆAN","SMANJEN")</f>
        <v>SMANJEN</v>
      </c>
      <c r="AK747" s="403"/>
      <c r="AL747" s="402"/>
      <c r="AM747" s="402"/>
      <c r="AN747" s="402"/>
      <c r="AO747" s="3103" t="e">
        <f>ROUND(IF(AD747/AD750&gt;1,AD747/AD750*100-100,100-(AD747/AD750*100)),1)</f>
        <v>#DIV/0!</v>
      </c>
      <c r="AP747" s="3103"/>
      <c r="AQ747" s="3103"/>
      <c r="AR747" s="3103"/>
      <c r="AS747" s="3103"/>
      <c r="AT747" s="403" t="s">
        <v>138</v>
      </c>
      <c r="AU747" s="403"/>
      <c r="CM747" s="404"/>
    </row>
    <row r="748" spans="1:91" s="13" customFormat="1" ht="16.5" customHeight="1" x14ac:dyDescent="0.2">
      <c r="A748" s="398"/>
      <c r="B748" s="398"/>
      <c r="C748" s="398"/>
      <c r="D748" s="398"/>
      <c r="E748" s="398"/>
      <c r="F748" s="398"/>
      <c r="G748" s="398"/>
      <c r="H748" s="398"/>
      <c r="I748" s="398"/>
      <c r="J748" s="398"/>
      <c r="K748" s="398"/>
      <c r="L748" s="3100"/>
      <c r="M748" s="3100"/>
      <c r="N748" s="3100"/>
      <c r="O748" s="3100"/>
      <c r="P748" s="3104">
        <f>B.Uspjeha!AT32</f>
        <v>0</v>
      </c>
      <c r="Q748" s="3104"/>
      <c r="R748" s="3104"/>
      <c r="S748" s="3104"/>
      <c r="T748" s="3104"/>
      <c r="U748" s="3104"/>
      <c r="V748" s="3104"/>
      <c r="W748" s="3104"/>
      <c r="X748" s="3104"/>
      <c r="Y748" s="3104"/>
      <c r="Z748" s="3100"/>
      <c r="AA748" s="3100"/>
      <c r="AB748" s="3100"/>
      <c r="AC748" s="3100"/>
      <c r="AD748" s="3102"/>
      <c r="AE748" s="3102"/>
      <c r="AF748" s="3102"/>
      <c r="AG748" s="3102"/>
      <c r="AH748" s="3102"/>
      <c r="AI748" s="3102"/>
      <c r="AJ748" s="400"/>
      <c r="AK748" s="400"/>
      <c r="AL748" s="400"/>
      <c r="AM748" s="400"/>
      <c r="AN748" s="400"/>
      <c r="AO748" s="411"/>
      <c r="AP748" s="411"/>
      <c r="AQ748" s="411"/>
      <c r="AR748" s="411"/>
      <c r="AS748" s="411"/>
      <c r="AT748" s="400"/>
      <c r="AU748" s="400"/>
    </row>
    <row r="749" spans="1:91" s="13" customFormat="1" ht="16.5" customHeight="1" x14ac:dyDescent="0.2">
      <c r="A749" s="398"/>
      <c r="B749" s="398"/>
      <c r="C749" s="398"/>
      <c r="D749" s="398"/>
      <c r="E749" s="398"/>
      <c r="F749" s="398"/>
      <c r="G749" s="398"/>
      <c r="H749" s="398"/>
      <c r="I749" s="398"/>
      <c r="J749" s="398"/>
      <c r="K749" s="398"/>
      <c r="L749" s="398"/>
      <c r="M749" s="398"/>
      <c r="N749" s="398"/>
      <c r="O749" s="398"/>
      <c r="Z749" s="398"/>
      <c r="AA749" s="398"/>
      <c r="AB749" s="398"/>
      <c r="AC749" s="398"/>
      <c r="AD749" s="398"/>
      <c r="AE749" s="398"/>
      <c r="AF749" s="398"/>
      <c r="AG749" s="398"/>
      <c r="AH749" s="415"/>
      <c r="AI749" s="415"/>
    </row>
    <row r="750" spans="1:91" s="13" customFormat="1" ht="16.5" customHeight="1" x14ac:dyDescent="0.2">
      <c r="A750" s="398"/>
      <c r="B750" s="398"/>
      <c r="C750" s="398"/>
      <c r="D750" s="398"/>
      <c r="E750" s="398"/>
      <c r="F750" s="398"/>
      <c r="G750" s="398"/>
      <c r="H750" s="398"/>
      <c r="I750" s="398"/>
      <c r="J750" s="398"/>
      <c r="K750" s="398"/>
      <c r="L750" s="3100" t="str">
        <f ca="1">PoslGod-1&amp;" ="</f>
        <v>2017 =</v>
      </c>
      <c r="M750" s="3100"/>
      <c r="N750" s="3100"/>
      <c r="O750" s="3100"/>
      <c r="P750" s="3101">
        <f>B.Uspjeha!BA17</f>
        <v>0</v>
      </c>
      <c r="Q750" s="3101"/>
      <c r="R750" s="3101"/>
      <c r="S750" s="3101"/>
      <c r="T750" s="3101"/>
      <c r="U750" s="3101"/>
      <c r="V750" s="3101"/>
      <c r="W750" s="3101"/>
      <c r="X750" s="3101"/>
      <c r="Y750" s="3101"/>
      <c r="Z750" s="3100" t="s">
        <v>1213</v>
      </c>
      <c r="AA750" s="3100"/>
      <c r="AB750" s="3100"/>
      <c r="AC750" s="3100"/>
      <c r="AD750" s="3102">
        <f>IFERROR(P750/P751,0)</f>
        <v>0</v>
      </c>
      <c r="AE750" s="3102"/>
      <c r="AF750" s="3102"/>
      <c r="AG750" s="3102"/>
      <c r="AH750" s="3102"/>
      <c r="AI750" s="3102"/>
    </row>
    <row r="751" spans="1:91" s="13" customFormat="1" ht="16.5" customHeight="1" x14ac:dyDescent="0.2">
      <c r="A751" s="398"/>
      <c r="B751" s="398"/>
      <c r="C751" s="398"/>
      <c r="D751" s="398"/>
      <c r="E751" s="398"/>
      <c r="F751" s="398"/>
      <c r="G751" s="398"/>
      <c r="H751" s="398"/>
      <c r="I751" s="398"/>
      <c r="J751" s="398"/>
      <c r="K751" s="398"/>
      <c r="L751" s="3100"/>
      <c r="M751" s="3100"/>
      <c r="N751" s="3100"/>
      <c r="O751" s="3100"/>
      <c r="P751" s="3104">
        <f>B.Uspjeha!BA32</f>
        <v>0</v>
      </c>
      <c r="Q751" s="3104"/>
      <c r="R751" s="3104"/>
      <c r="S751" s="3104"/>
      <c r="T751" s="3104"/>
      <c r="U751" s="3104"/>
      <c r="V751" s="3104"/>
      <c r="W751" s="3104"/>
      <c r="X751" s="3104"/>
      <c r="Y751" s="3104"/>
      <c r="Z751" s="3100"/>
      <c r="AA751" s="3100"/>
      <c r="AB751" s="3100"/>
      <c r="AC751" s="3100"/>
      <c r="AD751" s="3102"/>
      <c r="AE751" s="3102"/>
      <c r="AF751" s="3102"/>
      <c r="AG751" s="3102"/>
      <c r="AH751" s="3102"/>
      <c r="AI751" s="3102"/>
    </row>
    <row r="752" spans="1:91" s="268" customFormat="1" ht="23.25" customHeight="1" x14ac:dyDescent="0.2">
      <c r="A752" s="3105" t="str">
        <f ca="1">"U "&amp;PoslGod&amp;". godini, za svakih 100 KM poslovnih rashoda, preduzeće ostvari "&amp;ROUND(AD747*100,2)&amp;" KM poslovnih prihoda. U istom periodu prošle godine, za svakih 100 KM poslovnih rashoda ostvarilo je "&amp;ROUND(AD750*100,2)&amp;" KM poslovnih prihoda."</f>
        <v>U 2018. godini, za svakih 100 KM poslovnih rashoda, preduzeće ostvari 0 KM poslovnih prihoda. U istom periodu prošle godine, za svakih 100 KM poslovnih rashoda ostvarilo je 0 KM poslovnih prihoda.</v>
      </c>
      <c r="B752" s="3105"/>
      <c r="C752" s="3105"/>
      <c r="D752" s="3105"/>
      <c r="E752" s="3105"/>
      <c r="F752" s="3105"/>
      <c r="G752" s="3105"/>
      <c r="H752" s="3105"/>
      <c r="I752" s="3105"/>
      <c r="J752" s="3105"/>
      <c r="K752" s="3105"/>
      <c r="L752" s="3105"/>
      <c r="M752" s="3105"/>
      <c r="N752" s="3105"/>
      <c r="O752" s="3105"/>
      <c r="P752" s="3105"/>
      <c r="Q752" s="3105"/>
      <c r="R752" s="3105"/>
      <c r="S752" s="3105"/>
      <c r="T752" s="3105"/>
      <c r="U752" s="3105"/>
      <c r="V752" s="3105"/>
      <c r="W752" s="3105"/>
      <c r="X752" s="3105"/>
      <c r="Y752" s="3105"/>
      <c r="Z752" s="3105"/>
      <c r="AA752" s="3105"/>
      <c r="AB752" s="3105"/>
      <c r="AC752" s="3105"/>
      <c r="AD752" s="3105"/>
      <c r="AE752" s="3105"/>
      <c r="AF752" s="3105"/>
      <c r="AG752" s="3105"/>
      <c r="AH752" s="3105"/>
      <c r="AI752" s="3105"/>
      <c r="AJ752" s="3105"/>
      <c r="AK752" s="3105"/>
      <c r="AL752" s="3105"/>
      <c r="AM752" s="3105"/>
      <c r="AN752" s="3105"/>
      <c r="AO752" s="3105"/>
      <c r="AP752" s="3105"/>
      <c r="AQ752" s="3105"/>
      <c r="AR752" s="3105"/>
      <c r="AS752" s="3105"/>
      <c r="AT752" s="3105"/>
    </row>
    <row r="753" spans="1:47" s="268" customFormat="1" ht="16.5" customHeight="1" x14ac:dyDescent="0.2">
      <c r="A753" s="3105"/>
      <c r="B753" s="3105"/>
      <c r="C753" s="3105"/>
      <c r="D753" s="3105"/>
      <c r="E753" s="3105"/>
      <c r="F753" s="3105"/>
      <c r="G753" s="3105"/>
      <c r="H753" s="3105"/>
      <c r="I753" s="3105"/>
      <c r="J753" s="3105"/>
      <c r="K753" s="3105"/>
      <c r="L753" s="3105"/>
      <c r="M753" s="3105"/>
      <c r="N753" s="3105"/>
      <c r="O753" s="3105"/>
      <c r="P753" s="3105"/>
      <c r="Q753" s="3105"/>
      <c r="R753" s="3105"/>
      <c r="S753" s="3105"/>
      <c r="T753" s="3105"/>
      <c r="U753" s="3105"/>
      <c r="V753" s="3105"/>
      <c r="W753" s="3105"/>
      <c r="X753" s="3105"/>
      <c r="Y753" s="3105"/>
      <c r="Z753" s="3105"/>
      <c r="AA753" s="3105"/>
      <c r="AB753" s="3105"/>
      <c r="AC753" s="3105"/>
      <c r="AD753" s="3105"/>
      <c r="AE753" s="3105"/>
      <c r="AF753" s="3105"/>
      <c r="AG753" s="3105"/>
      <c r="AH753" s="3105"/>
      <c r="AI753" s="3105"/>
      <c r="AJ753" s="3105"/>
      <c r="AK753" s="3105"/>
      <c r="AL753" s="3105"/>
      <c r="AM753" s="3105"/>
      <c r="AN753" s="3105"/>
      <c r="AO753" s="3105"/>
      <c r="AP753" s="3105"/>
      <c r="AQ753" s="3105"/>
      <c r="AR753" s="3105"/>
      <c r="AS753" s="3105"/>
      <c r="AT753" s="3105"/>
    </row>
    <row r="754" spans="1:47" s="268" customFormat="1" ht="16.5" customHeight="1" x14ac:dyDescent="0.2">
      <c r="A754" s="3105"/>
      <c r="B754" s="3105"/>
      <c r="C754" s="3105"/>
      <c r="D754" s="3105"/>
      <c r="E754" s="3105"/>
      <c r="F754" s="3105"/>
      <c r="G754" s="3105"/>
      <c r="H754" s="3105"/>
      <c r="I754" s="3105"/>
      <c r="J754" s="3105"/>
      <c r="K754" s="3105"/>
      <c r="L754" s="3105"/>
      <c r="M754" s="3105"/>
      <c r="N754" s="3105"/>
      <c r="O754" s="3105"/>
      <c r="P754" s="3105"/>
      <c r="Q754" s="3105"/>
      <c r="R754" s="3105"/>
      <c r="S754" s="3105"/>
      <c r="T754" s="3105"/>
      <c r="U754" s="3105"/>
      <c r="V754" s="3105"/>
      <c r="W754" s="3105"/>
      <c r="X754" s="3105"/>
      <c r="Y754" s="3105"/>
      <c r="Z754" s="3105"/>
      <c r="AA754" s="3105"/>
      <c r="AB754" s="3105"/>
      <c r="AC754" s="3105"/>
      <c r="AD754" s="3105"/>
      <c r="AE754" s="3105"/>
      <c r="AF754" s="3105"/>
      <c r="AG754" s="3105"/>
      <c r="AH754" s="3105"/>
      <c r="AI754" s="3105"/>
      <c r="AJ754" s="3105"/>
      <c r="AK754" s="3105"/>
      <c r="AL754" s="3105"/>
      <c r="AM754" s="3105"/>
      <c r="AN754" s="3105"/>
      <c r="AO754" s="3105"/>
      <c r="AP754" s="3105"/>
      <c r="AQ754" s="3105"/>
      <c r="AR754" s="3105"/>
      <c r="AS754" s="3105"/>
      <c r="AT754" s="3105"/>
    </row>
    <row r="755" spans="1:47" s="268" customFormat="1" ht="16.5" customHeight="1" x14ac:dyDescent="0.2">
      <c r="A755" s="268" t="e">
        <f>"Ovaj pokazatelj je "&amp;AJ747&amp;" u odnosu na prošlu godinu za "&amp;ROUND(AO747,1)&amp;"%"</f>
        <v>#DIV/0!</v>
      </c>
    </row>
    <row r="756" spans="1:47" s="268" customFormat="1" ht="16.5" customHeight="1" x14ac:dyDescent="0.2">
      <c r="A756" s="3105" t="s">
        <v>1250</v>
      </c>
      <c r="B756" s="3105"/>
      <c r="C756" s="3105"/>
      <c r="D756" s="3105"/>
      <c r="E756" s="3105"/>
      <c r="F756" s="3105"/>
      <c r="G756" s="3105"/>
      <c r="H756" s="3105"/>
      <c r="I756" s="3105"/>
      <c r="J756" s="3105"/>
      <c r="K756" s="3105"/>
      <c r="L756" s="3105"/>
      <c r="M756" s="3105"/>
      <c r="N756" s="3105"/>
      <c r="O756" s="3105"/>
      <c r="P756" s="3105"/>
      <c r="Q756" s="3105"/>
      <c r="R756" s="3105"/>
      <c r="S756" s="3105"/>
      <c r="T756" s="3105"/>
      <c r="U756" s="3105"/>
      <c r="V756" s="3105"/>
      <c r="W756" s="3105"/>
      <c r="X756" s="3105"/>
      <c r="Y756" s="3105"/>
      <c r="Z756" s="3105"/>
      <c r="AA756" s="3105"/>
      <c r="AB756" s="3105"/>
      <c r="AC756" s="3105"/>
      <c r="AD756" s="3105"/>
      <c r="AE756" s="3105"/>
      <c r="AF756" s="3105"/>
      <c r="AG756" s="3105"/>
      <c r="AH756" s="3105"/>
      <c r="AI756" s="3105"/>
      <c r="AJ756" s="3105"/>
      <c r="AK756" s="3105"/>
      <c r="AL756" s="3105"/>
      <c r="AM756" s="3105"/>
      <c r="AN756" s="3105"/>
      <c r="AO756" s="3105"/>
      <c r="AP756" s="3105"/>
      <c r="AQ756" s="3105"/>
      <c r="AR756" s="3105"/>
      <c r="AS756" s="3105"/>
      <c r="AT756" s="3105"/>
    </row>
    <row r="757" spans="1:47" s="268" customFormat="1" ht="16.5" customHeight="1" x14ac:dyDescent="0.2">
      <c r="A757" s="3105"/>
      <c r="B757" s="3105"/>
      <c r="C757" s="3105"/>
      <c r="D757" s="3105"/>
      <c r="E757" s="3105"/>
      <c r="F757" s="3105"/>
      <c r="G757" s="3105"/>
      <c r="H757" s="3105"/>
      <c r="I757" s="3105"/>
      <c r="J757" s="3105"/>
      <c r="K757" s="3105"/>
      <c r="L757" s="3105"/>
      <c r="M757" s="3105"/>
      <c r="N757" s="3105"/>
      <c r="O757" s="3105"/>
      <c r="P757" s="3105"/>
      <c r="Q757" s="3105"/>
      <c r="R757" s="3105"/>
      <c r="S757" s="3105"/>
      <c r="T757" s="3105"/>
      <c r="U757" s="3105"/>
      <c r="V757" s="3105"/>
      <c r="W757" s="3105"/>
      <c r="X757" s="3105"/>
      <c r="Y757" s="3105"/>
      <c r="Z757" s="3105"/>
      <c r="AA757" s="3105"/>
      <c r="AB757" s="3105"/>
      <c r="AC757" s="3105"/>
      <c r="AD757" s="3105"/>
      <c r="AE757" s="3105"/>
      <c r="AF757" s="3105"/>
      <c r="AG757" s="3105"/>
      <c r="AH757" s="3105"/>
      <c r="AI757" s="3105"/>
      <c r="AJ757" s="3105"/>
      <c r="AK757" s="3105"/>
      <c r="AL757" s="3105"/>
      <c r="AM757" s="3105"/>
      <c r="AN757" s="3105"/>
      <c r="AO757" s="3105"/>
      <c r="AP757" s="3105"/>
      <c r="AQ757" s="3105"/>
      <c r="AR757" s="3105"/>
      <c r="AS757" s="3105"/>
      <c r="AT757" s="3105"/>
    </row>
    <row r="758" spans="1:47" s="268" customFormat="1" ht="16.5" customHeight="1" x14ac:dyDescent="0.2">
      <c r="A758" s="3105"/>
      <c r="B758" s="3105"/>
      <c r="C758" s="3105"/>
      <c r="D758" s="3105"/>
      <c r="E758" s="3105"/>
      <c r="F758" s="3105"/>
      <c r="G758" s="3105"/>
      <c r="H758" s="3105"/>
      <c r="I758" s="3105"/>
      <c r="J758" s="3105"/>
      <c r="K758" s="3105"/>
      <c r="L758" s="3105"/>
      <c r="M758" s="3105"/>
      <c r="N758" s="3105"/>
      <c r="O758" s="3105"/>
      <c r="P758" s="3105"/>
      <c r="Q758" s="3105"/>
      <c r="R758" s="3105"/>
      <c r="S758" s="3105"/>
      <c r="T758" s="3105"/>
      <c r="U758" s="3105"/>
      <c r="V758" s="3105"/>
      <c r="W758" s="3105"/>
      <c r="X758" s="3105"/>
      <c r="Y758" s="3105"/>
      <c r="Z758" s="3105"/>
      <c r="AA758" s="3105"/>
      <c r="AB758" s="3105"/>
      <c r="AC758" s="3105"/>
      <c r="AD758" s="3105"/>
      <c r="AE758" s="3105"/>
      <c r="AF758" s="3105"/>
      <c r="AG758" s="3105"/>
      <c r="AH758" s="3105"/>
      <c r="AI758" s="3105"/>
      <c r="AJ758" s="3105"/>
      <c r="AK758" s="3105"/>
      <c r="AL758" s="3105"/>
      <c r="AM758" s="3105"/>
      <c r="AN758" s="3105"/>
      <c r="AO758" s="3105"/>
      <c r="AP758" s="3105"/>
      <c r="AQ758" s="3105"/>
      <c r="AR758" s="3105"/>
      <c r="AS758" s="3105"/>
      <c r="AT758" s="3105"/>
    </row>
    <row r="759" spans="1:47" s="268" customFormat="1" ht="16.5" customHeight="1" x14ac:dyDescent="0.2">
      <c r="A759" s="3105"/>
      <c r="B759" s="3105"/>
      <c r="C759" s="3105"/>
      <c r="D759" s="3105"/>
      <c r="E759" s="3105"/>
      <c r="F759" s="3105"/>
      <c r="G759" s="3105"/>
      <c r="H759" s="3105"/>
      <c r="I759" s="3105"/>
      <c r="J759" s="3105"/>
      <c r="K759" s="3105"/>
      <c r="L759" s="3105"/>
      <c r="M759" s="3105"/>
      <c r="N759" s="3105"/>
      <c r="O759" s="3105"/>
      <c r="P759" s="3105"/>
      <c r="Q759" s="3105"/>
      <c r="R759" s="3105"/>
      <c r="S759" s="3105"/>
      <c r="T759" s="3105"/>
      <c r="U759" s="3105"/>
      <c r="V759" s="3105"/>
      <c r="W759" s="3105"/>
      <c r="X759" s="3105"/>
      <c r="Y759" s="3105"/>
      <c r="Z759" s="3105"/>
      <c r="AA759" s="3105"/>
      <c r="AB759" s="3105"/>
      <c r="AC759" s="3105"/>
      <c r="AD759" s="3105"/>
      <c r="AE759" s="3105"/>
      <c r="AF759" s="3105"/>
      <c r="AG759" s="3105"/>
      <c r="AH759" s="3105"/>
      <c r="AI759" s="3105"/>
      <c r="AJ759" s="3105"/>
      <c r="AK759" s="3105"/>
      <c r="AL759" s="3105"/>
      <c r="AM759" s="3105"/>
      <c r="AN759" s="3105"/>
      <c r="AO759" s="3105"/>
      <c r="AP759" s="3105"/>
      <c r="AQ759" s="3105"/>
      <c r="AR759" s="3105"/>
      <c r="AS759" s="3105"/>
      <c r="AT759" s="3105"/>
    </row>
    <row r="760" spans="1:47" s="13" customFormat="1" ht="16.5" customHeight="1" x14ac:dyDescent="0.2"/>
    <row r="761" spans="1:47" s="13" customFormat="1" ht="16.5" customHeight="1" x14ac:dyDescent="0.2"/>
    <row r="763" spans="1:47" s="13" customFormat="1" ht="16.5" customHeight="1" x14ac:dyDescent="0.25">
      <c r="B763" s="394" t="s">
        <v>1251</v>
      </c>
    </row>
    <row r="764" spans="1:47" s="13" customFormat="1" ht="16.5" customHeight="1" x14ac:dyDescent="0.2"/>
    <row r="765" spans="1:47" s="13" customFormat="1" ht="16.5" customHeight="1" x14ac:dyDescent="0.2"/>
    <row r="766" spans="1:47" s="13" customFormat="1" ht="16.5" customHeight="1" x14ac:dyDescent="0.2">
      <c r="A766" s="3110" t="s">
        <v>1252</v>
      </c>
      <c r="B766" s="3110"/>
      <c r="C766" s="3110"/>
      <c r="D766" s="3110"/>
      <c r="E766" s="3110"/>
      <c r="F766" s="3110"/>
      <c r="G766" s="3110"/>
      <c r="H766" s="3110"/>
      <c r="I766" s="3110"/>
      <c r="J766" s="3110"/>
      <c r="K766" s="3110"/>
      <c r="L766" s="3110"/>
      <c r="M766" s="3110"/>
      <c r="N766" s="3110"/>
      <c r="O766" s="3110"/>
      <c r="P766" s="3108" t="s">
        <v>1253</v>
      </c>
      <c r="Q766" s="3108"/>
      <c r="R766" s="3108"/>
      <c r="S766" s="3108"/>
      <c r="T766" s="3108"/>
      <c r="U766" s="3108"/>
      <c r="V766" s="3108"/>
      <c r="W766" s="3108"/>
      <c r="X766" s="3108"/>
      <c r="Y766" s="3108"/>
      <c r="Z766" s="3100" t="s">
        <v>1213</v>
      </c>
      <c r="AA766" s="3100"/>
      <c r="AB766" s="3100"/>
      <c r="AC766" s="3100"/>
      <c r="AD766" s="410"/>
      <c r="AE766" s="410"/>
      <c r="AF766" s="410"/>
      <c r="AG766" s="410"/>
      <c r="AH766" s="426"/>
      <c r="AI766" s="426"/>
    </row>
    <row r="767" spans="1:47" s="13" customFormat="1" ht="16.5" customHeight="1" x14ac:dyDescent="0.2">
      <c r="A767" s="3110"/>
      <c r="B767" s="3110"/>
      <c r="C767" s="3110"/>
      <c r="D767" s="3110"/>
      <c r="E767" s="3110"/>
      <c r="F767" s="3110"/>
      <c r="G767" s="3110"/>
      <c r="H767" s="3110"/>
      <c r="I767" s="3110"/>
      <c r="J767" s="3110"/>
      <c r="K767" s="3110"/>
      <c r="L767" s="3110"/>
      <c r="M767" s="3110"/>
      <c r="N767" s="3110"/>
      <c r="O767" s="3110"/>
      <c r="P767" s="3109" t="s">
        <v>1244</v>
      </c>
      <c r="Q767" s="3109"/>
      <c r="R767" s="3109"/>
      <c r="S767" s="3109"/>
      <c r="T767" s="3109"/>
      <c r="U767" s="3109"/>
      <c r="V767" s="3109"/>
      <c r="W767" s="3109"/>
      <c r="X767" s="3109"/>
      <c r="Y767" s="3109"/>
      <c r="Z767" s="3100"/>
      <c r="AA767" s="3100"/>
      <c r="AB767" s="3100"/>
      <c r="AC767" s="3100"/>
      <c r="AD767" s="410"/>
      <c r="AE767" s="410"/>
      <c r="AF767" s="410"/>
      <c r="AG767" s="410"/>
      <c r="AH767" s="426"/>
      <c r="AI767" s="426"/>
    </row>
    <row r="768" spans="1:47" s="13" customFormat="1" ht="16.5" customHeight="1" x14ac:dyDescent="0.2">
      <c r="A768" s="415"/>
      <c r="B768" s="415"/>
      <c r="C768" s="415"/>
      <c r="D768" s="415"/>
      <c r="E768" s="415"/>
      <c r="F768" s="415"/>
      <c r="G768" s="415"/>
      <c r="H768" s="415"/>
      <c r="I768" s="415"/>
      <c r="J768" s="415"/>
      <c r="K768" s="415"/>
      <c r="L768" s="415"/>
      <c r="M768" s="415"/>
      <c r="N768" s="415"/>
      <c r="O768" s="415"/>
      <c r="Z768" s="398"/>
      <c r="AA768" s="398"/>
      <c r="AB768" s="398"/>
      <c r="AC768" s="398"/>
      <c r="AD768" s="398"/>
      <c r="AE768" s="398"/>
      <c r="AF768" s="398"/>
      <c r="AG768" s="398"/>
      <c r="AH768" s="415"/>
      <c r="AI768" s="415"/>
      <c r="AJ768" s="400"/>
      <c r="AK768" s="400"/>
      <c r="AL768" s="400"/>
      <c r="AM768" s="400"/>
      <c r="AN768" s="400"/>
      <c r="AO768" s="400"/>
      <c r="AP768" s="400"/>
      <c r="AQ768" s="400"/>
      <c r="AR768" s="400"/>
      <c r="AS768" s="400"/>
      <c r="AT768" s="400"/>
      <c r="AU768" s="400"/>
    </row>
    <row r="769" spans="1:91" s="13" customFormat="1" ht="16.5" customHeight="1" x14ac:dyDescent="0.2">
      <c r="A769" s="415"/>
      <c r="B769" s="415"/>
      <c r="C769" s="415"/>
      <c r="D769" s="415"/>
      <c r="E769" s="415"/>
      <c r="F769" s="415"/>
      <c r="G769" s="415"/>
      <c r="H769" s="415"/>
      <c r="I769" s="415"/>
      <c r="J769" s="415"/>
      <c r="K769" s="415"/>
      <c r="L769" s="3100" t="str">
        <f ca="1">PoslGod&amp;" ="</f>
        <v>2018 =</v>
      </c>
      <c r="M769" s="3100"/>
      <c r="N769" s="3100"/>
      <c r="O769" s="3100"/>
      <c r="P769" s="3101">
        <f>B.Uspjeha!AT136-B.Uspjeha!AT137</f>
        <v>0</v>
      </c>
      <c r="Q769" s="3101"/>
      <c r="R769" s="3101"/>
      <c r="S769" s="3101"/>
      <c r="T769" s="3101"/>
      <c r="U769" s="3101"/>
      <c r="V769" s="3101"/>
      <c r="W769" s="3101"/>
      <c r="X769" s="3101"/>
      <c r="Y769" s="3101"/>
      <c r="Z769" s="3100" t="s">
        <v>1213</v>
      </c>
      <c r="AA769" s="3100"/>
      <c r="AB769" s="3100"/>
      <c r="AC769" s="3100"/>
      <c r="AD769" s="3102">
        <f>IFERROR(P769/P770,0)</f>
        <v>0</v>
      </c>
      <c r="AE769" s="3102"/>
      <c r="AF769" s="3102"/>
      <c r="AG769" s="3102"/>
      <c r="AH769" s="3102"/>
      <c r="AI769" s="3102"/>
      <c r="AJ769" s="401" t="str">
        <f>IF(AD769-AD772&gt;0,"POVEĆAN","SMANJEN")</f>
        <v>SMANJEN</v>
      </c>
      <c r="AK769" s="403"/>
      <c r="AL769" s="402"/>
      <c r="AM769" s="402"/>
      <c r="AN769" s="402"/>
      <c r="AO769" s="3103" t="e">
        <f>ROUND(IF(AD769/AD772&gt;1,AD769/AD772*100-100,100-(AD769/AD772*100)),1)</f>
        <v>#DIV/0!</v>
      </c>
      <c r="AP769" s="3103"/>
      <c r="AQ769" s="3103"/>
      <c r="AR769" s="3103"/>
      <c r="AS769" s="3103"/>
      <c r="AT769" s="403" t="s">
        <v>138</v>
      </c>
      <c r="AU769" s="403"/>
      <c r="CM769" s="404"/>
    </row>
    <row r="770" spans="1:91" s="13" customFormat="1" ht="16.5" customHeight="1" x14ac:dyDescent="0.2">
      <c r="A770" s="415"/>
      <c r="B770" s="415"/>
      <c r="C770" s="415"/>
      <c r="D770" s="415"/>
      <c r="E770" s="415"/>
      <c r="F770" s="415"/>
      <c r="G770" s="415"/>
      <c r="H770" s="415"/>
      <c r="I770" s="415"/>
      <c r="J770" s="415"/>
      <c r="K770" s="415"/>
      <c r="L770" s="3100"/>
      <c r="M770" s="3100"/>
      <c r="N770" s="3100"/>
      <c r="O770" s="3100"/>
      <c r="P770" s="3104">
        <f>Baza!C24</f>
        <v>0</v>
      </c>
      <c r="Q770" s="3104"/>
      <c r="R770" s="3104"/>
      <c r="S770" s="3104"/>
      <c r="T770" s="3104"/>
      <c r="U770" s="3104"/>
      <c r="V770" s="3104"/>
      <c r="W770" s="3104"/>
      <c r="X770" s="3104"/>
      <c r="Y770" s="3104"/>
      <c r="Z770" s="3100"/>
      <c r="AA770" s="3100"/>
      <c r="AB770" s="3100"/>
      <c r="AC770" s="3100"/>
      <c r="AD770" s="3102"/>
      <c r="AE770" s="3102"/>
      <c r="AF770" s="3102"/>
      <c r="AG770" s="3102"/>
      <c r="AH770" s="3102"/>
      <c r="AI770" s="3102"/>
      <c r="AJ770" s="400"/>
      <c r="AK770" s="400"/>
      <c r="AL770" s="400"/>
      <c r="AM770" s="400"/>
      <c r="AN770" s="400"/>
      <c r="AO770" s="411"/>
      <c r="AP770" s="411"/>
      <c r="AQ770" s="411"/>
      <c r="AR770" s="411"/>
      <c r="AS770" s="411"/>
      <c r="AT770" s="400"/>
      <c r="AU770" s="400"/>
    </row>
    <row r="771" spans="1:91" s="13" customFormat="1" ht="16.5" customHeight="1" x14ac:dyDescent="0.2">
      <c r="A771" s="415"/>
      <c r="B771" s="415"/>
      <c r="C771" s="415"/>
      <c r="D771" s="415"/>
      <c r="E771" s="415"/>
      <c r="F771" s="415"/>
      <c r="G771" s="415"/>
      <c r="H771" s="415"/>
      <c r="I771" s="415"/>
      <c r="J771" s="415"/>
      <c r="K771" s="415"/>
      <c r="L771" s="398"/>
      <c r="M771" s="398"/>
      <c r="N771" s="398"/>
      <c r="O771" s="398"/>
      <c r="Z771" s="398"/>
      <c r="AA771" s="398"/>
      <c r="AB771" s="398"/>
      <c r="AC771" s="398"/>
      <c r="AD771" s="398"/>
      <c r="AE771" s="398"/>
      <c r="AF771" s="398"/>
      <c r="AG771" s="398"/>
      <c r="AH771" s="415"/>
      <c r="AI771" s="415"/>
    </row>
    <row r="772" spans="1:91" s="13" customFormat="1" ht="16.5" customHeight="1" x14ac:dyDescent="0.2">
      <c r="A772" s="415"/>
      <c r="B772" s="415"/>
      <c r="C772" s="415"/>
      <c r="D772" s="415"/>
      <c r="E772" s="415"/>
      <c r="F772" s="415"/>
      <c r="G772" s="415"/>
      <c r="H772" s="415"/>
      <c r="I772" s="415"/>
      <c r="J772" s="415"/>
      <c r="K772" s="415"/>
      <c r="L772" s="3100" t="str">
        <f ca="1">PoslGod-1&amp;" ="</f>
        <v>2017 =</v>
      </c>
      <c r="M772" s="3100"/>
      <c r="N772" s="3100"/>
      <c r="O772" s="3100"/>
      <c r="P772" s="3101">
        <f>B.Uspjeha!BA136-B.Uspjeha!BA137</f>
        <v>0</v>
      </c>
      <c r="Q772" s="3101"/>
      <c r="R772" s="3101"/>
      <c r="S772" s="3101"/>
      <c r="T772" s="3101"/>
      <c r="U772" s="3101"/>
      <c r="V772" s="3101"/>
      <c r="W772" s="3101"/>
      <c r="X772" s="3101"/>
      <c r="Y772" s="3101"/>
      <c r="Z772" s="3100" t="s">
        <v>1213</v>
      </c>
      <c r="AA772" s="3100"/>
      <c r="AB772" s="3100"/>
      <c r="AC772" s="3100"/>
      <c r="AD772" s="3102">
        <f>IFERROR(P772/P773,0)</f>
        <v>0</v>
      </c>
      <c r="AE772" s="3102"/>
      <c r="AF772" s="3102"/>
      <c r="AG772" s="3102"/>
      <c r="AH772" s="3102"/>
      <c r="AI772" s="3102"/>
    </row>
    <row r="773" spans="1:91" s="13" customFormat="1" ht="16.5" customHeight="1" x14ac:dyDescent="0.2">
      <c r="A773" s="415"/>
      <c r="B773" s="415"/>
      <c r="C773" s="415"/>
      <c r="D773" s="415"/>
      <c r="E773" s="415"/>
      <c r="F773" s="415"/>
      <c r="G773" s="415"/>
      <c r="H773" s="415"/>
      <c r="I773" s="415"/>
      <c r="J773" s="415"/>
      <c r="K773" s="415"/>
      <c r="L773" s="3100"/>
      <c r="M773" s="3100"/>
      <c r="N773" s="3100"/>
      <c r="O773" s="3100"/>
      <c r="P773" s="3104">
        <f>Baza!D24</f>
        <v>0</v>
      </c>
      <c r="Q773" s="3104"/>
      <c r="R773" s="3104"/>
      <c r="S773" s="3104"/>
      <c r="T773" s="3104"/>
      <c r="U773" s="3104"/>
      <c r="V773" s="3104"/>
      <c r="W773" s="3104"/>
      <c r="X773" s="3104"/>
      <c r="Y773" s="3104"/>
      <c r="Z773" s="3100"/>
      <c r="AA773" s="3100"/>
      <c r="AB773" s="3100"/>
      <c r="AC773" s="3100"/>
      <c r="AD773" s="3102"/>
      <c r="AE773" s="3102"/>
      <c r="AF773" s="3102"/>
      <c r="AG773" s="3102"/>
      <c r="AH773" s="3102"/>
      <c r="AI773" s="3102"/>
    </row>
    <row r="774" spans="1:91" s="268" customFormat="1" ht="20.25" customHeight="1" x14ac:dyDescent="0.2">
      <c r="A774" s="3105" t="str">
        <f ca="1">"U "&amp;PoslGod&amp;". godini, za svakih 100 KM ukupnog prihoda, preduzeće ostvari "&amp;ROUND(AD769*100,2)&amp;" KM bruto dobiti (gubitka). U istom periodu prošle godine, za svakih 100 KM ukupnog prihoda ostvarilo je "&amp;ROUND(AD772*100,2)&amp;" KM bruto dobiti (gubitka)."</f>
        <v>U 2018. godini, za svakih 100 KM ukupnog prihoda, preduzeće ostvari 0 KM bruto dobiti (gubitka). U istom periodu prošle godine, za svakih 100 KM ukupnog prihoda ostvarilo je 0 KM bruto dobiti (gubitka).</v>
      </c>
      <c r="B774" s="3105"/>
      <c r="C774" s="3105"/>
      <c r="D774" s="3105"/>
      <c r="E774" s="3105"/>
      <c r="F774" s="3105"/>
      <c r="G774" s="3105"/>
      <c r="H774" s="3105"/>
      <c r="I774" s="3105"/>
      <c r="J774" s="3105"/>
      <c r="K774" s="3105"/>
      <c r="L774" s="3105"/>
      <c r="M774" s="3105"/>
      <c r="N774" s="3105"/>
      <c r="O774" s="3105"/>
      <c r="P774" s="3105"/>
      <c r="Q774" s="3105"/>
      <c r="R774" s="3105"/>
      <c r="S774" s="3105"/>
      <c r="T774" s="3105"/>
      <c r="U774" s="3105"/>
      <c r="V774" s="3105"/>
      <c r="W774" s="3105"/>
      <c r="X774" s="3105"/>
      <c r="Y774" s="3105"/>
      <c r="Z774" s="3105"/>
      <c r="AA774" s="3105"/>
      <c r="AB774" s="3105"/>
      <c r="AC774" s="3105"/>
      <c r="AD774" s="3105"/>
      <c r="AE774" s="3105"/>
      <c r="AF774" s="3105"/>
      <c r="AG774" s="3105"/>
      <c r="AH774" s="3105"/>
      <c r="AI774" s="3105"/>
      <c r="AJ774" s="3105"/>
      <c r="AK774" s="3105"/>
      <c r="AL774" s="3105"/>
      <c r="AM774" s="3105"/>
      <c r="AN774" s="3105"/>
      <c r="AO774" s="3105"/>
      <c r="AP774" s="3105"/>
      <c r="AQ774" s="3105"/>
      <c r="AR774" s="3105"/>
      <c r="AS774" s="3105"/>
      <c r="AT774" s="3105"/>
    </row>
    <row r="775" spans="1:91" s="268" customFormat="1" ht="16.5" customHeight="1" x14ac:dyDescent="0.2">
      <c r="A775" s="3105"/>
      <c r="B775" s="3105"/>
      <c r="C775" s="3105"/>
      <c r="D775" s="3105"/>
      <c r="E775" s="3105"/>
      <c r="F775" s="3105"/>
      <c r="G775" s="3105"/>
      <c r="H775" s="3105"/>
      <c r="I775" s="3105"/>
      <c r="J775" s="3105"/>
      <c r="K775" s="3105"/>
      <c r="L775" s="3105"/>
      <c r="M775" s="3105"/>
      <c r="N775" s="3105"/>
      <c r="O775" s="3105"/>
      <c r="P775" s="3105"/>
      <c r="Q775" s="3105"/>
      <c r="R775" s="3105"/>
      <c r="S775" s="3105"/>
      <c r="T775" s="3105"/>
      <c r="U775" s="3105"/>
      <c r="V775" s="3105"/>
      <c r="W775" s="3105"/>
      <c r="X775" s="3105"/>
      <c r="Y775" s="3105"/>
      <c r="Z775" s="3105"/>
      <c r="AA775" s="3105"/>
      <c r="AB775" s="3105"/>
      <c r="AC775" s="3105"/>
      <c r="AD775" s="3105"/>
      <c r="AE775" s="3105"/>
      <c r="AF775" s="3105"/>
      <c r="AG775" s="3105"/>
      <c r="AH775" s="3105"/>
      <c r="AI775" s="3105"/>
      <c r="AJ775" s="3105"/>
      <c r="AK775" s="3105"/>
      <c r="AL775" s="3105"/>
      <c r="AM775" s="3105"/>
      <c r="AN775" s="3105"/>
      <c r="AO775" s="3105"/>
      <c r="AP775" s="3105"/>
      <c r="AQ775" s="3105"/>
      <c r="AR775" s="3105"/>
      <c r="AS775" s="3105"/>
      <c r="AT775" s="3105"/>
    </row>
    <row r="776" spans="1:91" s="268" customFormat="1" ht="18.75" customHeight="1" x14ac:dyDescent="0.2">
      <c r="A776" s="3105"/>
      <c r="B776" s="3105"/>
      <c r="C776" s="3105"/>
      <c r="D776" s="3105"/>
      <c r="E776" s="3105"/>
      <c r="F776" s="3105"/>
      <c r="G776" s="3105"/>
      <c r="H776" s="3105"/>
      <c r="I776" s="3105"/>
      <c r="J776" s="3105"/>
      <c r="K776" s="3105"/>
      <c r="L776" s="3105"/>
      <c r="M776" s="3105"/>
      <c r="N776" s="3105"/>
      <c r="O776" s="3105"/>
      <c r="P776" s="3105"/>
      <c r="Q776" s="3105"/>
      <c r="R776" s="3105"/>
      <c r="S776" s="3105"/>
      <c r="T776" s="3105"/>
      <c r="U776" s="3105"/>
      <c r="V776" s="3105"/>
      <c r="W776" s="3105"/>
      <c r="X776" s="3105"/>
      <c r="Y776" s="3105"/>
      <c r="Z776" s="3105"/>
      <c r="AA776" s="3105"/>
      <c r="AB776" s="3105"/>
      <c r="AC776" s="3105"/>
      <c r="AD776" s="3105"/>
      <c r="AE776" s="3105"/>
      <c r="AF776" s="3105"/>
      <c r="AG776" s="3105"/>
      <c r="AH776" s="3105"/>
      <c r="AI776" s="3105"/>
      <c r="AJ776" s="3105"/>
      <c r="AK776" s="3105"/>
      <c r="AL776" s="3105"/>
      <c r="AM776" s="3105"/>
      <c r="AN776" s="3105"/>
      <c r="AO776" s="3105"/>
      <c r="AP776" s="3105"/>
      <c r="AQ776" s="3105"/>
      <c r="AR776" s="3105"/>
      <c r="AS776" s="3105"/>
      <c r="AT776" s="3105"/>
    </row>
    <row r="777" spans="1:91" s="268" customFormat="1" ht="16.5" customHeight="1" x14ac:dyDescent="0.2">
      <c r="A777" s="268" t="e">
        <f>"Ovaj pokazatelj je "&amp;AJ769&amp;" u odnosu na prošlu godinu za "&amp;ROUND(AO769,1)&amp;"%"</f>
        <v>#DIV/0!</v>
      </c>
    </row>
    <row r="778" spans="1:91" s="268" customFormat="1" ht="16.5" customHeight="1" x14ac:dyDescent="0.2">
      <c r="A778" s="3105" t="s">
        <v>1254</v>
      </c>
      <c r="B778" s="3105"/>
      <c r="C778" s="3105"/>
      <c r="D778" s="3105"/>
      <c r="E778" s="3105"/>
      <c r="F778" s="3105"/>
      <c r="G778" s="3105"/>
      <c r="H778" s="3105"/>
      <c r="I778" s="3105"/>
      <c r="J778" s="3105"/>
      <c r="K778" s="3105"/>
      <c r="L778" s="3105"/>
      <c r="M778" s="3105"/>
      <c r="N778" s="3105"/>
      <c r="O778" s="3105"/>
      <c r="P778" s="3105"/>
      <c r="Q778" s="3105"/>
      <c r="R778" s="3105"/>
      <c r="S778" s="3105"/>
      <c r="T778" s="3105"/>
      <c r="U778" s="3105"/>
      <c r="V778" s="3105"/>
      <c r="W778" s="3105"/>
      <c r="X778" s="3105"/>
      <c r="Y778" s="3105"/>
      <c r="Z778" s="3105"/>
      <c r="AA778" s="3105"/>
      <c r="AB778" s="3105"/>
      <c r="AC778" s="3105"/>
      <c r="AD778" s="3105"/>
      <c r="AE778" s="3105"/>
      <c r="AF778" s="3105"/>
      <c r="AG778" s="3105"/>
      <c r="AH778" s="3105"/>
      <c r="AI778" s="3105"/>
      <c r="AJ778" s="3105"/>
      <c r="AK778" s="3105"/>
      <c r="AL778" s="3105"/>
      <c r="AM778" s="3105"/>
      <c r="AN778" s="3105"/>
      <c r="AO778" s="3105"/>
      <c r="AP778" s="3105"/>
      <c r="AQ778" s="3105"/>
      <c r="AR778" s="3105"/>
      <c r="AS778" s="3105"/>
      <c r="AT778" s="3105"/>
    </row>
    <row r="779" spans="1:91" s="268" customFormat="1" ht="16.5" customHeight="1" x14ac:dyDescent="0.2">
      <c r="A779" s="3105"/>
      <c r="B779" s="3105"/>
      <c r="C779" s="3105"/>
      <c r="D779" s="3105"/>
      <c r="E779" s="3105"/>
      <c r="F779" s="3105"/>
      <c r="G779" s="3105"/>
      <c r="H779" s="3105"/>
      <c r="I779" s="3105"/>
      <c r="J779" s="3105"/>
      <c r="K779" s="3105"/>
      <c r="L779" s="3105"/>
      <c r="M779" s="3105"/>
      <c r="N779" s="3105"/>
      <c r="O779" s="3105"/>
      <c r="P779" s="3105"/>
      <c r="Q779" s="3105"/>
      <c r="R779" s="3105"/>
      <c r="S779" s="3105"/>
      <c r="T779" s="3105"/>
      <c r="U779" s="3105"/>
      <c r="V779" s="3105"/>
      <c r="W779" s="3105"/>
      <c r="X779" s="3105"/>
      <c r="Y779" s="3105"/>
      <c r="Z779" s="3105"/>
      <c r="AA779" s="3105"/>
      <c r="AB779" s="3105"/>
      <c r="AC779" s="3105"/>
      <c r="AD779" s="3105"/>
      <c r="AE779" s="3105"/>
      <c r="AF779" s="3105"/>
      <c r="AG779" s="3105"/>
      <c r="AH779" s="3105"/>
      <c r="AI779" s="3105"/>
      <c r="AJ779" s="3105"/>
      <c r="AK779" s="3105"/>
      <c r="AL779" s="3105"/>
      <c r="AM779" s="3105"/>
      <c r="AN779" s="3105"/>
      <c r="AO779" s="3105"/>
      <c r="AP779" s="3105"/>
      <c r="AQ779" s="3105"/>
      <c r="AR779" s="3105"/>
      <c r="AS779" s="3105"/>
      <c r="AT779" s="3105"/>
    </row>
    <row r="780" spans="1:91" s="268" customFormat="1" ht="16.5" customHeight="1" x14ac:dyDescent="0.2">
      <c r="A780" s="422"/>
      <c r="B780" s="422"/>
      <c r="C780" s="422"/>
      <c r="D780" s="422"/>
      <c r="E780" s="422"/>
      <c r="F780" s="422"/>
      <c r="G780" s="422"/>
      <c r="H780" s="422"/>
      <c r="I780" s="422"/>
      <c r="J780" s="422"/>
      <c r="K780" s="422"/>
      <c r="L780" s="422"/>
      <c r="M780" s="422"/>
      <c r="N780" s="422"/>
      <c r="O780" s="422"/>
      <c r="P780" s="422"/>
      <c r="Q780" s="422"/>
      <c r="R780" s="422"/>
      <c r="S780" s="422"/>
      <c r="T780" s="422"/>
      <c r="U780" s="422"/>
      <c r="V780" s="422"/>
      <c r="W780" s="422"/>
      <c r="X780" s="422"/>
      <c r="Y780" s="422"/>
      <c r="Z780" s="422"/>
      <c r="AA780" s="422"/>
      <c r="AB780" s="422"/>
      <c r="AC780" s="422"/>
      <c r="AD780" s="422"/>
      <c r="AE780" s="422"/>
      <c r="AF780" s="422"/>
      <c r="AG780" s="422"/>
      <c r="AH780" s="422"/>
      <c r="AI780" s="422"/>
      <c r="AJ780" s="422"/>
      <c r="AK780" s="422"/>
      <c r="AL780" s="422"/>
      <c r="AM780" s="422"/>
      <c r="AN780" s="422"/>
      <c r="AO780" s="422"/>
      <c r="AP780" s="422"/>
      <c r="AQ780" s="422"/>
      <c r="AR780" s="422"/>
      <c r="AS780" s="422"/>
      <c r="AT780" s="422"/>
    </row>
    <row r="781" spans="1:91" s="13" customFormat="1" ht="16.5" customHeight="1" x14ac:dyDescent="0.2"/>
    <row r="782" spans="1:91" s="13" customFormat="1" ht="16.5" customHeight="1" x14ac:dyDescent="0.2"/>
    <row r="783" spans="1:91" s="13" customFormat="1" ht="16.5" customHeight="1" x14ac:dyDescent="0.2">
      <c r="A783" s="3106" t="s">
        <v>1255</v>
      </c>
      <c r="B783" s="3106"/>
      <c r="C783" s="3106"/>
      <c r="D783" s="3106"/>
      <c r="E783" s="3106"/>
      <c r="F783" s="3106"/>
      <c r="G783" s="3106"/>
      <c r="H783" s="3106"/>
      <c r="I783" s="3106"/>
      <c r="J783" s="3106"/>
      <c r="K783" s="3106"/>
      <c r="L783" s="3106"/>
      <c r="M783" s="3106"/>
      <c r="N783" s="3106"/>
      <c r="O783" s="3107" t="s">
        <v>1256</v>
      </c>
      <c r="P783" s="3108" t="s">
        <v>1257</v>
      </c>
      <c r="Q783" s="3108"/>
      <c r="R783" s="3108"/>
      <c r="S783" s="3108"/>
      <c r="T783" s="3108"/>
      <c r="U783" s="3108"/>
      <c r="V783" s="3108"/>
      <c r="W783" s="3108"/>
      <c r="X783" s="3108"/>
      <c r="Y783" s="3108"/>
      <c r="Z783" s="3108"/>
      <c r="AA783" s="3108"/>
      <c r="AB783" s="3108"/>
      <c r="AC783" s="3108"/>
      <c r="AD783" s="3108"/>
      <c r="AE783" s="3108"/>
      <c r="AF783" s="3100" t="s">
        <v>1213</v>
      </c>
      <c r="AG783" s="3100"/>
      <c r="AH783" s="3100"/>
      <c r="AI783" s="3100"/>
    </row>
    <row r="784" spans="1:91" s="13" customFormat="1" ht="16.5" customHeight="1" x14ac:dyDescent="0.2">
      <c r="A784" s="3106" t="s">
        <v>1258</v>
      </c>
      <c r="B784" s="3106"/>
      <c r="C784" s="3106"/>
      <c r="D784" s="3106"/>
      <c r="E784" s="3106"/>
      <c r="F784" s="3106"/>
      <c r="G784" s="3106"/>
      <c r="H784" s="3106"/>
      <c r="I784" s="3106"/>
      <c r="J784" s="3106"/>
      <c r="K784" s="3106"/>
      <c r="L784" s="3106"/>
      <c r="M784" s="3106"/>
      <c r="N784" s="3106"/>
      <c r="O784" s="3107"/>
      <c r="P784" s="3111" t="s">
        <v>1248</v>
      </c>
      <c r="Q784" s="3111"/>
      <c r="R784" s="3111"/>
      <c r="S784" s="3111"/>
      <c r="T784" s="3111"/>
      <c r="U784" s="3111"/>
      <c r="V784" s="3111"/>
      <c r="W784" s="3111"/>
      <c r="X784" s="3111"/>
      <c r="Y784" s="3111"/>
      <c r="Z784" s="3111"/>
      <c r="AA784" s="3111"/>
      <c r="AB784" s="3111"/>
      <c r="AC784" s="3111"/>
      <c r="AD784" s="3111"/>
      <c r="AE784" s="3111"/>
      <c r="AF784" s="3100"/>
      <c r="AG784" s="3100"/>
      <c r="AH784" s="3100"/>
      <c r="AI784" s="3100"/>
    </row>
    <row r="785" spans="1:91" s="13" customFormat="1" ht="16.5" customHeight="1" x14ac:dyDescent="0.2">
      <c r="A785" s="415"/>
      <c r="B785" s="415"/>
      <c r="C785" s="415"/>
      <c r="D785" s="415"/>
      <c r="E785" s="415"/>
      <c r="F785" s="415"/>
      <c r="G785" s="415"/>
      <c r="H785" s="415"/>
      <c r="I785" s="415"/>
      <c r="J785" s="415"/>
      <c r="K785" s="415"/>
      <c r="L785" s="415"/>
      <c r="M785" s="415"/>
      <c r="N785" s="415"/>
      <c r="O785" s="415"/>
      <c r="Z785" s="398"/>
      <c r="AA785" s="398"/>
      <c r="AB785" s="398"/>
      <c r="AC785" s="398"/>
      <c r="AD785" s="398"/>
      <c r="AE785" s="398"/>
      <c r="AF785" s="398"/>
      <c r="AG785" s="398"/>
      <c r="AJ785" s="400"/>
      <c r="AK785" s="400"/>
      <c r="AL785" s="400"/>
      <c r="AM785" s="400"/>
      <c r="AN785" s="400"/>
      <c r="AO785" s="400"/>
      <c r="AP785" s="400"/>
      <c r="AQ785" s="400"/>
      <c r="AR785" s="400"/>
      <c r="AS785" s="400"/>
      <c r="AT785" s="400"/>
      <c r="AU785" s="400"/>
    </row>
    <row r="786" spans="1:91" s="13" customFormat="1" ht="16.5" customHeight="1" x14ac:dyDescent="0.2">
      <c r="A786" s="415"/>
      <c r="B786" s="415"/>
      <c r="C786" s="415"/>
      <c r="D786" s="415"/>
      <c r="E786" s="415"/>
      <c r="F786" s="415"/>
      <c r="G786" s="415"/>
      <c r="H786" s="415"/>
      <c r="I786" s="415"/>
      <c r="J786" s="415"/>
      <c r="K786" s="415"/>
      <c r="L786" s="3100" t="str">
        <f ca="1">PoslGod&amp;" ="</f>
        <v>2018 =</v>
      </c>
      <c r="M786" s="3100"/>
      <c r="N786" s="3100"/>
      <c r="O786" s="3100"/>
      <c r="P786" s="3101">
        <f>B.Uspjeha!AT52-B.Uspjeha!AT53</f>
        <v>0</v>
      </c>
      <c r="Q786" s="3101"/>
      <c r="R786" s="3101"/>
      <c r="S786" s="3101"/>
      <c r="T786" s="3101"/>
      <c r="U786" s="3101"/>
      <c r="V786" s="3101"/>
      <c r="W786" s="3101"/>
      <c r="X786" s="3101"/>
      <c r="Y786" s="3101"/>
      <c r="Z786" s="3100" t="s">
        <v>1213</v>
      </c>
      <c r="AA786" s="3100"/>
      <c r="AB786" s="3100"/>
      <c r="AC786" s="3100"/>
      <c r="AD786" s="3102">
        <f>IFERROR(P786/P787,0)</f>
        <v>0</v>
      </c>
      <c r="AE786" s="3102"/>
      <c r="AF786" s="3102"/>
      <c r="AG786" s="3102"/>
      <c r="AH786" s="3102"/>
      <c r="AI786" s="3102"/>
      <c r="AJ786" s="401" t="str">
        <f>IF(AD786-AD789&gt;0,"POVEĆAN","SMANJEN")</f>
        <v>SMANJEN</v>
      </c>
      <c r="AK786" s="403"/>
      <c r="AL786" s="402"/>
      <c r="AM786" s="402"/>
      <c r="AN786" s="402"/>
      <c r="AO786" s="3103" t="e">
        <f>ROUND(IF(AD786/AD789&gt;1,AD786/AD789*100-100,100-(AD786/AD789*100)),1)</f>
        <v>#DIV/0!</v>
      </c>
      <c r="AP786" s="3103"/>
      <c r="AQ786" s="3103"/>
      <c r="AR786" s="3103"/>
      <c r="AS786" s="3103"/>
      <c r="AT786" s="403" t="s">
        <v>138</v>
      </c>
      <c r="AU786" s="403"/>
      <c r="CM786" s="404"/>
    </row>
    <row r="787" spans="1:91" s="13" customFormat="1" ht="16.5" customHeight="1" x14ac:dyDescent="0.2">
      <c r="A787" s="415"/>
      <c r="B787" s="415"/>
      <c r="C787" s="415"/>
      <c r="D787" s="415"/>
      <c r="E787" s="415"/>
      <c r="F787" s="415"/>
      <c r="G787" s="415"/>
      <c r="H787" s="415"/>
      <c r="I787" s="415"/>
      <c r="J787" s="415"/>
      <c r="K787" s="415"/>
      <c r="L787" s="3100"/>
      <c r="M787" s="3100"/>
      <c r="N787" s="3100"/>
      <c r="O787" s="3100"/>
      <c r="P787" s="3104">
        <f>B.Uspjeha!AT17</f>
        <v>0</v>
      </c>
      <c r="Q787" s="3104"/>
      <c r="R787" s="3104"/>
      <c r="S787" s="3104"/>
      <c r="T787" s="3104"/>
      <c r="U787" s="3104"/>
      <c r="V787" s="3104"/>
      <c r="W787" s="3104"/>
      <c r="X787" s="3104"/>
      <c r="Y787" s="3104"/>
      <c r="Z787" s="3100"/>
      <c r="AA787" s="3100"/>
      <c r="AB787" s="3100"/>
      <c r="AC787" s="3100"/>
      <c r="AD787" s="3102"/>
      <c r="AE787" s="3102"/>
      <c r="AF787" s="3102"/>
      <c r="AG787" s="3102"/>
      <c r="AH787" s="3102"/>
      <c r="AI787" s="3102"/>
      <c r="AJ787" s="400"/>
      <c r="AK787" s="400"/>
      <c r="AL787" s="400"/>
      <c r="AM787" s="400"/>
      <c r="AN787" s="400"/>
      <c r="AO787" s="411"/>
      <c r="AP787" s="411"/>
      <c r="AQ787" s="411"/>
      <c r="AR787" s="411"/>
      <c r="AS787" s="411"/>
      <c r="AT787" s="400"/>
      <c r="AU787" s="400"/>
    </row>
    <row r="788" spans="1:91" s="13" customFormat="1" ht="16.5" customHeight="1" x14ac:dyDescent="0.2">
      <c r="A788" s="415"/>
      <c r="B788" s="415"/>
      <c r="C788" s="415"/>
      <c r="D788" s="415"/>
      <c r="E788" s="415"/>
      <c r="F788" s="415"/>
      <c r="G788" s="415"/>
      <c r="H788" s="415"/>
      <c r="I788" s="415"/>
      <c r="J788" s="415"/>
      <c r="K788" s="415"/>
      <c r="L788" s="398"/>
      <c r="M788" s="398"/>
      <c r="N788" s="398"/>
      <c r="O788" s="398"/>
      <c r="Z788" s="398"/>
      <c r="AA788" s="398"/>
      <c r="AB788" s="398"/>
      <c r="AC788" s="398"/>
      <c r="AD788" s="398"/>
      <c r="AE788" s="398"/>
      <c r="AF788" s="398"/>
      <c r="AG788" s="398"/>
    </row>
    <row r="789" spans="1:91" s="13" customFormat="1" ht="16.5" customHeight="1" x14ac:dyDescent="0.2">
      <c r="A789" s="415"/>
      <c r="B789" s="415"/>
      <c r="C789" s="415"/>
      <c r="D789" s="415"/>
      <c r="E789" s="415"/>
      <c r="F789" s="415"/>
      <c r="G789" s="415"/>
      <c r="H789" s="415"/>
      <c r="I789" s="415"/>
      <c r="J789" s="415"/>
      <c r="K789" s="415"/>
      <c r="L789" s="3100" t="str">
        <f ca="1">PoslGod-1&amp;" ="</f>
        <v>2017 =</v>
      </c>
      <c r="M789" s="3100"/>
      <c r="N789" s="3100"/>
      <c r="O789" s="3100"/>
      <c r="P789" s="3101">
        <f>B.Uspjeha!BA52-B.Uspjeha!BA53</f>
        <v>0</v>
      </c>
      <c r="Q789" s="3101"/>
      <c r="R789" s="3101"/>
      <c r="S789" s="3101"/>
      <c r="T789" s="3101"/>
      <c r="U789" s="3101"/>
      <c r="V789" s="3101"/>
      <c r="W789" s="3101"/>
      <c r="X789" s="3101"/>
      <c r="Y789" s="3101"/>
      <c r="Z789" s="3100" t="s">
        <v>1213</v>
      </c>
      <c r="AA789" s="3100"/>
      <c r="AB789" s="3100"/>
      <c r="AC789" s="3100"/>
      <c r="AD789" s="3102">
        <f>IFERROR(P789/P790,0)</f>
        <v>0</v>
      </c>
      <c r="AE789" s="3102"/>
      <c r="AF789" s="3102"/>
      <c r="AG789" s="3102"/>
      <c r="AH789" s="3102"/>
      <c r="AI789" s="3102"/>
    </row>
    <row r="790" spans="1:91" s="13" customFormat="1" ht="16.5" customHeight="1" x14ac:dyDescent="0.2">
      <c r="A790" s="415"/>
      <c r="B790" s="415"/>
      <c r="C790" s="415"/>
      <c r="D790" s="415"/>
      <c r="E790" s="415"/>
      <c r="F790" s="415"/>
      <c r="G790" s="415"/>
      <c r="H790" s="415"/>
      <c r="I790" s="415"/>
      <c r="J790" s="415"/>
      <c r="K790" s="415"/>
      <c r="L790" s="3100"/>
      <c r="M790" s="3100"/>
      <c r="N790" s="3100"/>
      <c r="O790" s="3100"/>
      <c r="P790" s="3104">
        <f>B.Uspjeha!BA17</f>
        <v>0</v>
      </c>
      <c r="Q790" s="3104"/>
      <c r="R790" s="3104"/>
      <c r="S790" s="3104"/>
      <c r="T790" s="3104"/>
      <c r="U790" s="3104"/>
      <c r="V790" s="3104"/>
      <c r="W790" s="3104"/>
      <c r="X790" s="3104"/>
      <c r="Y790" s="3104"/>
      <c r="Z790" s="3100"/>
      <c r="AA790" s="3100"/>
      <c r="AB790" s="3100"/>
      <c r="AC790" s="3100"/>
      <c r="AD790" s="3102"/>
      <c r="AE790" s="3102"/>
      <c r="AF790" s="3102"/>
      <c r="AG790" s="3102"/>
      <c r="AH790" s="3102"/>
      <c r="AI790" s="3102"/>
    </row>
    <row r="791" spans="1:91" s="268" customFormat="1" ht="24" customHeight="1" x14ac:dyDescent="0.2">
      <c r="A791" s="2940" t="str">
        <f ca="1">"U "&amp;PoslGod&amp;". godini, za svakih 100 KM poslovnih prihoda, preduzeće je ostvarilo "&amp;ROUND(AD786*100,2)&amp;" KM dobiti (gubitka) od poslovne aktivnosti. U istom periodu prošle godine, za svakih 100 KM poslovnog prihoda ostvarilo je "&amp;ROUND(AD789*100,2)&amp;" KM bruto dobiti (gubitka) od poslovne aktivnosti."</f>
        <v>U 2018. godini, za svakih 100 KM poslovnih prihoda, preduzeće je ostvarilo 0 KM dobiti (gubitka) od poslovne aktivnosti. U istom periodu prošle godine, za svakih 100 KM poslovnog prihoda ostvarilo je 0 KM bruto dobiti (gubitka) od poslovne aktivnosti.</v>
      </c>
      <c r="B791" s="2940"/>
      <c r="C791" s="2940"/>
      <c r="D791" s="2940"/>
      <c r="E791" s="2940"/>
      <c r="F791" s="2940"/>
      <c r="G791" s="2940"/>
      <c r="H791" s="2940"/>
      <c r="I791" s="2940"/>
      <c r="J791" s="2940"/>
      <c r="K791" s="2940"/>
      <c r="L791" s="2940"/>
      <c r="M791" s="2940"/>
      <c r="N791" s="2940"/>
      <c r="O791" s="2940"/>
      <c r="P791" s="2940"/>
      <c r="Q791" s="2940"/>
      <c r="R791" s="2940"/>
      <c r="S791" s="2940"/>
      <c r="T791" s="2940"/>
      <c r="U791" s="2940"/>
      <c r="V791" s="2940"/>
      <c r="W791" s="2940"/>
      <c r="X791" s="2940"/>
      <c r="Y791" s="2940"/>
      <c r="Z791" s="2940"/>
      <c r="AA791" s="2940"/>
      <c r="AB791" s="2940"/>
      <c r="AC791" s="2940"/>
      <c r="AD791" s="2940"/>
      <c r="AE791" s="2940"/>
      <c r="AF791" s="2940"/>
      <c r="AG791" s="2940"/>
      <c r="AH791" s="2940"/>
      <c r="AI791" s="2940"/>
      <c r="AJ791" s="2940"/>
      <c r="AK791" s="2940"/>
      <c r="AL791" s="2940"/>
      <c r="AM791" s="2940"/>
      <c r="AN791" s="2940"/>
      <c r="AO791" s="2940"/>
      <c r="AP791" s="2940"/>
      <c r="AQ791" s="2940"/>
      <c r="AR791" s="2940"/>
      <c r="AS791" s="2940"/>
      <c r="AT791" s="2940"/>
    </row>
    <row r="792" spans="1:91" s="268" customFormat="1" ht="16.5" customHeight="1" x14ac:dyDescent="0.2">
      <c r="A792" s="2940"/>
      <c r="B792" s="2940"/>
      <c r="C792" s="2940"/>
      <c r="D792" s="2940"/>
      <c r="E792" s="2940"/>
      <c r="F792" s="2940"/>
      <c r="G792" s="2940"/>
      <c r="H792" s="2940"/>
      <c r="I792" s="2940"/>
      <c r="J792" s="2940"/>
      <c r="K792" s="2940"/>
      <c r="L792" s="2940"/>
      <c r="M792" s="2940"/>
      <c r="N792" s="2940"/>
      <c r="O792" s="2940"/>
      <c r="P792" s="2940"/>
      <c r="Q792" s="2940"/>
      <c r="R792" s="2940"/>
      <c r="S792" s="2940"/>
      <c r="T792" s="2940"/>
      <c r="U792" s="2940"/>
      <c r="V792" s="2940"/>
      <c r="W792" s="2940"/>
      <c r="X792" s="2940"/>
      <c r="Y792" s="2940"/>
      <c r="Z792" s="2940"/>
      <c r="AA792" s="2940"/>
      <c r="AB792" s="2940"/>
      <c r="AC792" s="2940"/>
      <c r="AD792" s="2940"/>
      <c r="AE792" s="2940"/>
      <c r="AF792" s="2940"/>
      <c r="AG792" s="2940"/>
      <c r="AH792" s="2940"/>
      <c r="AI792" s="2940"/>
      <c r="AJ792" s="2940"/>
      <c r="AK792" s="2940"/>
      <c r="AL792" s="2940"/>
      <c r="AM792" s="2940"/>
      <c r="AN792" s="2940"/>
      <c r="AO792" s="2940"/>
      <c r="AP792" s="2940"/>
      <c r="AQ792" s="2940"/>
      <c r="AR792" s="2940"/>
      <c r="AS792" s="2940"/>
      <c r="AT792" s="2940"/>
    </row>
    <row r="793" spans="1:91" s="268" customFormat="1" ht="16.5" customHeight="1" x14ac:dyDescent="0.2">
      <c r="A793" s="2940"/>
      <c r="B793" s="2940"/>
      <c r="C793" s="2940"/>
      <c r="D793" s="2940"/>
      <c r="E793" s="2940"/>
      <c r="F793" s="2940"/>
      <c r="G793" s="2940"/>
      <c r="H793" s="2940"/>
      <c r="I793" s="2940"/>
      <c r="J793" s="2940"/>
      <c r="K793" s="2940"/>
      <c r="L793" s="2940"/>
      <c r="M793" s="2940"/>
      <c r="N793" s="2940"/>
      <c r="O793" s="2940"/>
      <c r="P793" s="2940"/>
      <c r="Q793" s="2940"/>
      <c r="R793" s="2940"/>
      <c r="S793" s="2940"/>
      <c r="T793" s="2940"/>
      <c r="U793" s="2940"/>
      <c r="V793" s="2940"/>
      <c r="W793" s="2940"/>
      <c r="X793" s="2940"/>
      <c r="Y793" s="2940"/>
      <c r="Z793" s="2940"/>
      <c r="AA793" s="2940"/>
      <c r="AB793" s="2940"/>
      <c r="AC793" s="2940"/>
      <c r="AD793" s="2940"/>
      <c r="AE793" s="2940"/>
      <c r="AF793" s="2940"/>
      <c r="AG793" s="2940"/>
      <c r="AH793" s="2940"/>
      <c r="AI793" s="2940"/>
      <c r="AJ793" s="2940"/>
      <c r="AK793" s="2940"/>
      <c r="AL793" s="2940"/>
      <c r="AM793" s="2940"/>
      <c r="AN793" s="2940"/>
      <c r="AO793" s="2940"/>
      <c r="AP793" s="2940"/>
      <c r="AQ793" s="2940"/>
      <c r="AR793" s="2940"/>
      <c r="AS793" s="2940"/>
      <c r="AT793" s="2940"/>
    </row>
    <row r="794" spans="1:91" s="268" customFormat="1" ht="16.5" customHeight="1" x14ac:dyDescent="0.2">
      <c r="A794" s="268" t="e">
        <f>"Ovaj pokazatelj je "&amp;AJ786&amp;" u odnosu na prošlu godinu za "&amp;ROUND(AO786,1)&amp;"%"</f>
        <v>#DIV/0!</v>
      </c>
    </row>
    <row r="795" spans="1:91" s="268" customFormat="1" ht="16.5" customHeight="1" x14ac:dyDescent="0.2">
      <c r="A795" s="416" t="s">
        <v>1259</v>
      </c>
      <c r="B795" s="417"/>
      <c r="C795" s="417"/>
      <c r="D795" s="417"/>
      <c r="E795" s="417"/>
      <c r="F795" s="417"/>
      <c r="G795" s="417"/>
      <c r="H795" s="417"/>
      <c r="I795" s="417"/>
      <c r="J795" s="417"/>
      <c r="K795" s="417"/>
      <c r="L795" s="417"/>
      <c r="M795" s="417"/>
      <c r="N795" s="417"/>
      <c r="O795" s="417"/>
      <c r="P795" s="417"/>
      <c r="Q795" s="417"/>
      <c r="R795" s="417"/>
      <c r="S795" s="417"/>
      <c r="T795" s="417"/>
      <c r="U795" s="417"/>
      <c r="V795" s="417"/>
      <c r="W795" s="417"/>
      <c r="X795" s="417"/>
      <c r="Y795" s="417"/>
      <c r="Z795" s="417"/>
      <c r="AA795" s="417"/>
      <c r="AB795" s="417"/>
      <c r="AC795" s="417"/>
      <c r="AD795" s="417"/>
      <c r="AE795" s="417"/>
      <c r="AF795" s="417"/>
      <c r="AG795" s="417"/>
      <c r="AH795" s="417"/>
      <c r="AI795" s="417"/>
      <c r="AJ795" s="417"/>
      <c r="AK795" s="417"/>
      <c r="AL795" s="417"/>
      <c r="AM795" s="417"/>
      <c r="AN795" s="417"/>
      <c r="AO795" s="417"/>
      <c r="AP795" s="417"/>
      <c r="AQ795" s="417"/>
      <c r="AR795" s="417"/>
      <c r="AS795" s="417"/>
      <c r="AT795" s="417"/>
    </row>
    <row r="796" spans="1:91" s="268" customFormat="1" ht="16.5" customHeight="1" x14ac:dyDescent="0.2"/>
    <row r="797" spans="1:91" s="13" customFormat="1" ht="16.5" customHeight="1" x14ac:dyDescent="0.2"/>
  </sheetData>
  <mergeCells count="672">
    <mergeCell ref="L789:O790"/>
    <mergeCell ref="P789:Y789"/>
    <mergeCell ref="Z789:AC790"/>
    <mergeCell ref="AD789:AI790"/>
    <mergeCell ref="P790:Y790"/>
    <mergeCell ref="A791:AT793"/>
    <mergeCell ref="A774:AT776"/>
    <mergeCell ref="A778:AT779"/>
    <mergeCell ref="A783:N783"/>
    <mergeCell ref="O783:O784"/>
    <mergeCell ref="P783:AE783"/>
    <mergeCell ref="AF783:AI784"/>
    <mergeCell ref="A784:N784"/>
    <mergeCell ref="P784:AE784"/>
    <mergeCell ref="L786:O787"/>
    <mergeCell ref="P786:Y786"/>
    <mergeCell ref="Z786:AC787"/>
    <mergeCell ref="AD786:AI787"/>
    <mergeCell ref="AO786:AS786"/>
    <mergeCell ref="P787:Y787"/>
    <mergeCell ref="L769:O770"/>
    <mergeCell ref="P769:Y769"/>
    <mergeCell ref="Z769:AC770"/>
    <mergeCell ref="AD769:AI770"/>
    <mergeCell ref="AO769:AS769"/>
    <mergeCell ref="P770:Y770"/>
    <mergeCell ref="L772:O773"/>
    <mergeCell ref="P772:Y772"/>
    <mergeCell ref="Z772:AC773"/>
    <mergeCell ref="AD772:AI773"/>
    <mergeCell ref="P773:Y773"/>
    <mergeCell ref="L750:O751"/>
    <mergeCell ref="P750:Y750"/>
    <mergeCell ref="Z750:AC751"/>
    <mergeCell ref="AD750:AI751"/>
    <mergeCell ref="P751:Y751"/>
    <mergeCell ref="A752:AT754"/>
    <mergeCell ref="A756:AT759"/>
    <mergeCell ref="A766:O767"/>
    <mergeCell ref="P766:Y766"/>
    <mergeCell ref="Z766:AC767"/>
    <mergeCell ref="P767:Y767"/>
    <mergeCell ref="A732:AT733"/>
    <mergeCell ref="A735:AT737"/>
    <mergeCell ref="A744:O745"/>
    <mergeCell ref="P744:Y744"/>
    <mergeCell ref="Z744:AC745"/>
    <mergeCell ref="P745:Y745"/>
    <mergeCell ref="L747:O748"/>
    <mergeCell ref="P747:Y747"/>
    <mergeCell ref="Z747:AC748"/>
    <mergeCell ref="AD747:AI748"/>
    <mergeCell ref="AO747:AS747"/>
    <mergeCell ref="P748:Y748"/>
    <mergeCell ref="L727:O728"/>
    <mergeCell ref="P727:Y727"/>
    <mergeCell ref="Z727:AC728"/>
    <mergeCell ref="AD727:AI728"/>
    <mergeCell ref="AO727:AS727"/>
    <mergeCell ref="P728:Y728"/>
    <mergeCell ref="L730:O731"/>
    <mergeCell ref="P730:Y730"/>
    <mergeCell ref="Z730:AC731"/>
    <mergeCell ref="AD730:AI731"/>
    <mergeCell ref="P731:Y731"/>
    <mergeCell ref="L710:O711"/>
    <mergeCell ref="P710:Y710"/>
    <mergeCell ref="Z710:AC711"/>
    <mergeCell ref="AD710:AI711"/>
    <mergeCell ref="P711:Y711"/>
    <mergeCell ref="A712:AT714"/>
    <mergeCell ref="A716:AT718"/>
    <mergeCell ref="A724:O725"/>
    <mergeCell ref="Z724:AC725"/>
    <mergeCell ref="A694:AT696"/>
    <mergeCell ref="A698:AT700"/>
    <mergeCell ref="A704:M704"/>
    <mergeCell ref="N704:O705"/>
    <mergeCell ref="AG704:AJ705"/>
    <mergeCell ref="A705:M705"/>
    <mergeCell ref="P705:AE705"/>
    <mergeCell ref="L707:O708"/>
    <mergeCell ref="P707:Y707"/>
    <mergeCell ref="Z707:AC708"/>
    <mergeCell ref="AD707:AI708"/>
    <mergeCell ref="AO707:AS707"/>
    <mergeCell ref="P708:Y708"/>
    <mergeCell ref="L689:O690"/>
    <mergeCell ref="P689:Y689"/>
    <mergeCell ref="Z689:AC690"/>
    <mergeCell ref="AD689:AI690"/>
    <mergeCell ref="AO689:AS689"/>
    <mergeCell ref="P690:Y690"/>
    <mergeCell ref="L692:O693"/>
    <mergeCell ref="P692:Y692"/>
    <mergeCell ref="Z692:AC693"/>
    <mergeCell ref="AD692:AI693"/>
    <mergeCell ref="P693:Y693"/>
    <mergeCell ref="L669:O670"/>
    <mergeCell ref="P669:Y669"/>
    <mergeCell ref="Z669:AC670"/>
    <mergeCell ref="AD669:AI670"/>
    <mergeCell ref="P670:Y670"/>
    <mergeCell ref="A671:AT673"/>
    <mergeCell ref="A675:AT677"/>
    <mergeCell ref="A686:M686"/>
    <mergeCell ref="N686:O687"/>
    <mergeCell ref="P686:Y686"/>
    <mergeCell ref="Z686:AC687"/>
    <mergeCell ref="A687:M687"/>
    <mergeCell ref="P687:Y687"/>
    <mergeCell ref="A653:AT655"/>
    <mergeCell ref="A657:AT660"/>
    <mergeCell ref="A663:O664"/>
    <mergeCell ref="Z663:AC664"/>
    <mergeCell ref="L666:O667"/>
    <mergeCell ref="P666:Y666"/>
    <mergeCell ref="Z666:AC667"/>
    <mergeCell ref="AD666:AI667"/>
    <mergeCell ref="AO666:AS666"/>
    <mergeCell ref="P667:Y667"/>
    <mergeCell ref="L648:O649"/>
    <mergeCell ref="P648:Y648"/>
    <mergeCell ref="Z648:AC649"/>
    <mergeCell ref="AD648:AI649"/>
    <mergeCell ref="AO648:AS648"/>
    <mergeCell ref="P649:Y649"/>
    <mergeCell ref="L651:O652"/>
    <mergeCell ref="P651:Y651"/>
    <mergeCell ref="Z651:AC652"/>
    <mergeCell ref="AD651:AI652"/>
    <mergeCell ref="P652:Y652"/>
    <mergeCell ref="L632:O633"/>
    <mergeCell ref="P632:Y632"/>
    <mergeCell ref="Z632:AC633"/>
    <mergeCell ref="AD632:AI633"/>
    <mergeCell ref="P633:Y633"/>
    <mergeCell ref="A634:AT636"/>
    <mergeCell ref="A638:AT640"/>
    <mergeCell ref="A645:O646"/>
    <mergeCell ref="AB645:AE646"/>
    <mergeCell ref="A614:AT616"/>
    <mergeCell ref="A618:AT619"/>
    <mergeCell ref="A626:O627"/>
    <mergeCell ref="AD626:AG627"/>
    <mergeCell ref="L629:O630"/>
    <mergeCell ref="P629:Y629"/>
    <mergeCell ref="Z629:AC630"/>
    <mergeCell ref="AD629:AI630"/>
    <mergeCell ref="AO629:AS629"/>
    <mergeCell ref="P630:Y630"/>
    <mergeCell ref="L609:O610"/>
    <mergeCell ref="P609:Y609"/>
    <mergeCell ref="Z609:AC610"/>
    <mergeCell ref="AD609:AI610"/>
    <mergeCell ref="AO609:AS609"/>
    <mergeCell ref="P610:Y610"/>
    <mergeCell ref="L612:O613"/>
    <mergeCell ref="P612:Y612"/>
    <mergeCell ref="Z612:AC613"/>
    <mergeCell ref="AD612:AI613"/>
    <mergeCell ref="P613:Y613"/>
    <mergeCell ref="L593:O594"/>
    <mergeCell ref="P593:Y593"/>
    <mergeCell ref="Z593:AC594"/>
    <mergeCell ref="AD593:AI594"/>
    <mergeCell ref="P594:Y594"/>
    <mergeCell ref="A596:AT598"/>
    <mergeCell ref="A600:AT603"/>
    <mergeCell ref="A606:O607"/>
    <mergeCell ref="Z606:AC607"/>
    <mergeCell ref="A577:AT579"/>
    <mergeCell ref="A581:AT584"/>
    <mergeCell ref="A587:O588"/>
    <mergeCell ref="Z587:AC588"/>
    <mergeCell ref="L590:O591"/>
    <mergeCell ref="P590:Y590"/>
    <mergeCell ref="Z590:AC591"/>
    <mergeCell ref="AD590:AI591"/>
    <mergeCell ref="AO590:AS590"/>
    <mergeCell ref="P591:Y591"/>
    <mergeCell ref="A569:O570"/>
    <mergeCell ref="Z569:AC570"/>
    <mergeCell ref="L572:O573"/>
    <mergeCell ref="P572:Y572"/>
    <mergeCell ref="Z572:AC573"/>
    <mergeCell ref="AD572:AI573"/>
    <mergeCell ref="AO572:AS572"/>
    <mergeCell ref="P573:Y573"/>
    <mergeCell ref="L575:O576"/>
    <mergeCell ref="P575:Y575"/>
    <mergeCell ref="Z575:AC576"/>
    <mergeCell ref="AD575:AI576"/>
    <mergeCell ref="P576:Y576"/>
    <mergeCell ref="B402:AD402"/>
    <mergeCell ref="AE402:AL402"/>
    <mergeCell ref="AM402:AP402"/>
    <mergeCell ref="AQ402:AT402"/>
    <mergeCell ref="B403:AD403"/>
    <mergeCell ref="AE403:AL403"/>
    <mergeCell ref="AM403:AP403"/>
    <mergeCell ref="AQ403:AT403"/>
    <mergeCell ref="B404:AD404"/>
    <mergeCell ref="AE404:AL404"/>
    <mergeCell ref="AM404:AP404"/>
    <mergeCell ref="AQ404:AT404"/>
    <mergeCell ref="B399:AD399"/>
    <mergeCell ref="AE399:AL399"/>
    <mergeCell ref="AM399:AP399"/>
    <mergeCell ref="AQ399:AT399"/>
    <mergeCell ref="B400:AD400"/>
    <mergeCell ref="AE400:AL400"/>
    <mergeCell ref="AM400:AP400"/>
    <mergeCell ref="AQ400:AT400"/>
    <mergeCell ref="B401:AD401"/>
    <mergeCell ref="AE401:AL401"/>
    <mergeCell ref="AM401:AP401"/>
    <mergeCell ref="AQ401:AT401"/>
    <mergeCell ref="B396:AD396"/>
    <mergeCell ref="AE396:AL396"/>
    <mergeCell ref="AM396:AP396"/>
    <mergeCell ref="AQ396:AT396"/>
    <mergeCell ref="B397:AD397"/>
    <mergeCell ref="AE397:AL397"/>
    <mergeCell ref="AM397:AP397"/>
    <mergeCell ref="AQ397:AT397"/>
    <mergeCell ref="B398:AD398"/>
    <mergeCell ref="AE398:AL398"/>
    <mergeCell ref="AM398:AP398"/>
    <mergeCell ref="AQ398:AT398"/>
    <mergeCell ref="B393:AD393"/>
    <mergeCell ref="AE393:AL393"/>
    <mergeCell ref="AM393:AP393"/>
    <mergeCell ref="AQ393:AT393"/>
    <mergeCell ref="B394:AD394"/>
    <mergeCell ref="AE394:AL394"/>
    <mergeCell ref="AM394:AP394"/>
    <mergeCell ref="AQ394:AT394"/>
    <mergeCell ref="B395:AD395"/>
    <mergeCell ref="AE395:AL395"/>
    <mergeCell ref="AM395:AP395"/>
    <mergeCell ref="AQ395:AT395"/>
    <mergeCell ref="B390:AD390"/>
    <mergeCell ref="AE390:AL390"/>
    <mergeCell ref="AM390:AP390"/>
    <mergeCell ref="AQ390:AT390"/>
    <mergeCell ref="B391:AD391"/>
    <mergeCell ref="AE391:AL391"/>
    <mergeCell ref="AM391:AP391"/>
    <mergeCell ref="AQ391:AT391"/>
    <mergeCell ref="B392:AD392"/>
    <mergeCell ref="AE392:AL392"/>
    <mergeCell ref="AM392:AP392"/>
    <mergeCell ref="AQ392:AT392"/>
    <mergeCell ref="B387:AD388"/>
    <mergeCell ref="AE387:AT387"/>
    <mergeCell ref="AE388:AL388"/>
    <mergeCell ref="AM388:AP388"/>
    <mergeCell ref="AQ388:AT388"/>
    <mergeCell ref="B389:AD389"/>
    <mergeCell ref="AE389:AL389"/>
    <mergeCell ref="AM389:AP389"/>
    <mergeCell ref="AQ389:AT389"/>
    <mergeCell ref="B237:AG237"/>
    <mergeCell ref="AH237:AP237"/>
    <mergeCell ref="AQ237:AT237"/>
    <mergeCell ref="B238:AG238"/>
    <mergeCell ref="AH238:AP238"/>
    <mergeCell ref="AQ238:AT238"/>
    <mergeCell ref="B235:AG235"/>
    <mergeCell ref="AH235:AP235"/>
    <mergeCell ref="AQ235:AT235"/>
    <mergeCell ref="B236:AG236"/>
    <mergeCell ref="AH236:AP236"/>
    <mergeCell ref="AQ236:AT236"/>
    <mergeCell ref="B233:AG233"/>
    <mergeCell ref="AH233:AP233"/>
    <mergeCell ref="AQ233:AT233"/>
    <mergeCell ref="B234:AG234"/>
    <mergeCell ref="AH234:AP234"/>
    <mergeCell ref="AQ234:AT234"/>
    <mergeCell ref="B231:AG231"/>
    <mergeCell ref="AH231:AP231"/>
    <mergeCell ref="AQ231:AT231"/>
    <mergeCell ref="B232:AG232"/>
    <mergeCell ref="AH232:AP232"/>
    <mergeCell ref="AQ232:AT232"/>
    <mergeCell ref="B229:AG229"/>
    <mergeCell ref="AH229:AP229"/>
    <mergeCell ref="AQ229:AT229"/>
    <mergeCell ref="B230:AG230"/>
    <mergeCell ref="AH230:AP230"/>
    <mergeCell ref="AQ230:AT230"/>
    <mergeCell ref="B227:AG227"/>
    <mergeCell ref="AH227:AP227"/>
    <mergeCell ref="AQ227:AT227"/>
    <mergeCell ref="B228:AG228"/>
    <mergeCell ref="AH228:AP228"/>
    <mergeCell ref="AQ228:AT228"/>
    <mergeCell ref="B224:AG225"/>
    <mergeCell ref="AH224:AT224"/>
    <mergeCell ref="AH225:AP225"/>
    <mergeCell ref="AQ225:AT225"/>
    <mergeCell ref="B226:AG226"/>
    <mergeCell ref="AH226:AP226"/>
    <mergeCell ref="AQ226:AT226"/>
    <mergeCell ref="R200:Y200"/>
    <mergeCell ref="Z200:AC200"/>
    <mergeCell ref="AD200:AK200"/>
    <mergeCell ref="AL200:AO200"/>
    <mergeCell ref="AP200:AT200"/>
    <mergeCell ref="AL197:AO197"/>
    <mergeCell ref="AP197:AT197"/>
    <mergeCell ref="B196:Q196"/>
    <mergeCell ref="R196:Y196"/>
    <mergeCell ref="Z196:AC196"/>
    <mergeCell ref="AD196:AK196"/>
    <mergeCell ref="AL196:AO196"/>
    <mergeCell ref="AP198:AT198"/>
    <mergeCell ref="P199:Q199"/>
    <mergeCell ref="R199:Y199"/>
    <mergeCell ref="Z199:AC199"/>
    <mergeCell ref="AD199:AK199"/>
    <mergeCell ref="AL199:AO199"/>
    <mergeCell ref="AP199:AT199"/>
    <mergeCell ref="P198:Q198"/>
    <mergeCell ref="R198:Y198"/>
    <mergeCell ref="Z198:AC198"/>
    <mergeCell ref="AD198:AK198"/>
    <mergeCell ref="AL198:AO198"/>
    <mergeCell ref="A6:M6"/>
    <mergeCell ref="A4:P4"/>
    <mergeCell ref="A33:AT33"/>
    <mergeCell ref="A29:AT29"/>
    <mergeCell ref="A30:AT30"/>
    <mergeCell ref="A31:AT31"/>
    <mergeCell ref="A32:AT32"/>
    <mergeCell ref="B94:Q94"/>
    <mergeCell ref="R94:AC94"/>
    <mergeCell ref="AD94:AO94"/>
    <mergeCell ref="AP94:AT94"/>
    <mergeCell ref="A90:AT90"/>
    <mergeCell ref="A76:AT77"/>
    <mergeCell ref="B95:Q95"/>
    <mergeCell ref="R95:Y95"/>
    <mergeCell ref="Z95:AC95"/>
    <mergeCell ref="AD95:AK95"/>
    <mergeCell ref="AL95:AO95"/>
    <mergeCell ref="AP95:AT95"/>
    <mergeCell ref="AP96:AT96"/>
    <mergeCell ref="P97:Q97"/>
    <mergeCell ref="R97:Y97"/>
    <mergeCell ref="Z97:AC97"/>
    <mergeCell ref="AD97:AK97"/>
    <mergeCell ref="AL97:AO97"/>
    <mergeCell ref="AP97:AT97"/>
    <mergeCell ref="B96:Q96"/>
    <mergeCell ref="R96:Y96"/>
    <mergeCell ref="Z96:AC96"/>
    <mergeCell ref="AD96:AK96"/>
    <mergeCell ref="AL96:AO96"/>
    <mergeCell ref="AP98:AT98"/>
    <mergeCell ref="P99:Q99"/>
    <mergeCell ref="R99:Y99"/>
    <mergeCell ref="Z99:AC99"/>
    <mergeCell ref="AD99:AK99"/>
    <mergeCell ref="AL99:AO99"/>
    <mergeCell ref="AP99:AT99"/>
    <mergeCell ref="P98:Q98"/>
    <mergeCell ref="R98:Y98"/>
    <mergeCell ref="Z98:AC98"/>
    <mergeCell ref="AD98:AK98"/>
    <mergeCell ref="AL98:AO98"/>
    <mergeCell ref="R100:Y100"/>
    <mergeCell ref="Z100:AC100"/>
    <mergeCell ref="AD100:AK100"/>
    <mergeCell ref="AL100:AO100"/>
    <mergeCell ref="AP100:AT100"/>
    <mergeCell ref="B134:AG135"/>
    <mergeCell ref="AH134:AT134"/>
    <mergeCell ref="AH135:AP135"/>
    <mergeCell ref="AQ135:AT135"/>
    <mergeCell ref="R101:Y101"/>
    <mergeCell ref="AD101:AK101"/>
    <mergeCell ref="AP102:AT102"/>
    <mergeCell ref="AH142:AP142"/>
    <mergeCell ref="AQ142:AT142"/>
    <mergeCell ref="B136:AG136"/>
    <mergeCell ref="AH136:AP136"/>
    <mergeCell ref="AQ136:AT136"/>
    <mergeCell ref="B137:AG137"/>
    <mergeCell ref="AH137:AP137"/>
    <mergeCell ref="AQ137:AT137"/>
    <mergeCell ref="B138:AG138"/>
    <mergeCell ref="AH138:AP138"/>
    <mergeCell ref="AQ138:AT138"/>
    <mergeCell ref="B444:Z445"/>
    <mergeCell ref="AA444:AH444"/>
    <mergeCell ref="AI444:AL444"/>
    <mergeCell ref="AM444:AP444"/>
    <mergeCell ref="AQ444:AT444"/>
    <mergeCell ref="AA445:AH445"/>
    <mergeCell ref="AI445:AL445"/>
    <mergeCell ref="AM445:AP445"/>
    <mergeCell ref="AQ445:AT445"/>
    <mergeCell ref="B446:Z446"/>
    <mergeCell ref="AA446:AH446"/>
    <mergeCell ref="AI446:AL446"/>
    <mergeCell ref="AM446:AP446"/>
    <mergeCell ref="AQ446:AT446"/>
    <mergeCell ref="B447:Z447"/>
    <mergeCell ref="AA447:AH447"/>
    <mergeCell ref="AI447:AL447"/>
    <mergeCell ref="AM447:AP447"/>
    <mergeCell ref="AQ447:AT447"/>
    <mergeCell ref="B448:Z448"/>
    <mergeCell ref="AA448:AH448"/>
    <mergeCell ref="AI448:AL448"/>
    <mergeCell ref="AM448:AP448"/>
    <mergeCell ref="AQ448:AT448"/>
    <mergeCell ref="B449:Z449"/>
    <mergeCell ref="AA449:AH449"/>
    <mergeCell ref="AI449:AL449"/>
    <mergeCell ref="AM449:AP449"/>
    <mergeCell ref="AQ449:AT449"/>
    <mergeCell ref="B450:Z450"/>
    <mergeCell ref="AA450:AH450"/>
    <mergeCell ref="AI450:AL450"/>
    <mergeCell ref="AM450:AP450"/>
    <mergeCell ref="AQ450:AT450"/>
    <mergeCell ref="B451:Z451"/>
    <mergeCell ref="AA451:AH451"/>
    <mergeCell ref="AI451:AL451"/>
    <mergeCell ref="AM451:AP451"/>
    <mergeCell ref="AQ451:AT451"/>
    <mergeCell ref="B452:Z452"/>
    <mergeCell ref="AA452:AH452"/>
    <mergeCell ref="AI452:AL452"/>
    <mergeCell ref="AM452:AP452"/>
    <mergeCell ref="AQ452:AT452"/>
    <mergeCell ref="B453:Z453"/>
    <mergeCell ref="AA453:AH453"/>
    <mergeCell ref="AI453:AL453"/>
    <mergeCell ref="AM453:AP453"/>
    <mergeCell ref="AQ453:AT453"/>
    <mergeCell ref="B433:Z434"/>
    <mergeCell ref="AA433:AH433"/>
    <mergeCell ref="AI433:AL433"/>
    <mergeCell ref="AM433:AP433"/>
    <mergeCell ref="AQ433:AT433"/>
    <mergeCell ref="AA434:AH434"/>
    <mergeCell ref="AI434:AL434"/>
    <mergeCell ref="AM434:AP434"/>
    <mergeCell ref="AQ434:AT434"/>
    <mergeCell ref="AA435:AH435"/>
    <mergeCell ref="AI435:AL435"/>
    <mergeCell ref="AM435:AP435"/>
    <mergeCell ref="AQ435:AT435"/>
    <mergeCell ref="B436:Z436"/>
    <mergeCell ref="AA436:AH436"/>
    <mergeCell ref="AI436:AL436"/>
    <mergeCell ref="AM436:AP436"/>
    <mergeCell ref="AQ436:AT436"/>
    <mergeCell ref="B507:AD508"/>
    <mergeCell ref="AE507:AT507"/>
    <mergeCell ref="AE508:AL508"/>
    <mergeCell ref="AM508:AP508"/>
    <mergeCell ref="AQ508:AT508"/>
    <mergeCell ref="A474:AT475"/>
    <mergeCell ref="A476:AT477"/>
    <mergeCell ref="A478:AT478"/>
    <mergeCell ref="A479:AT480"/>
    <mergeCell ref="A481:AT481"/>
    <mergeCell ref="A482:AT483"/>
    <mergeCell ref="A484:AT484"/>
    <mergeCell ref="A487:AT488"/>
    <mergeCell ref="A489:AT490"/>
    <mergeCell ref="A491:AT491"/>
    <mergeCell ref="A492:AT493"/>
    <mergeCell ref="A494:AT494"/>
    <mergeCell ref="A495:AT496"/>
    <mergeCell ref="A497:AT497"/>
    <mergeCell ref="A498:AT499"/>
    <mergeCell ref="A500:AT500"/>
    <mergeCell ref="A501:AT502"/>
    <mergeCell ref="A503:AT503"/>
    <mergeCell ref="B509:AD509"/>
    <mergeCell ref="AE509:AL509"/>
    <mergeCell ref="AM509:AP509"/>
    <mergeCell ref="AQ509:AT509"/>
    <mergeCell ref="B510:AD510"/>
    <mergeCell ref="AE510:AL510"/>
    <mergeCell ref="AM510:AP510"/>
    <mergeCell ref="AQ510:AT510"/>
    <mergeCell ref="B511:AD511"/>
    <mergeCell ref="AE511:AL511"/>
    <mergeCell ref="AM511:AP511"/>
    <mergeCell ref="AQ511:AT511"/>
    <mergeCell ref="B512:AD512"/>
    <mergeCell ref="AE512:AL512"/>
    <mergeCell ref="AM512:AP512"/>
    <mergeCell ref="AQ512:AT512"/>
    <mergeCell ref="B513:AD513"/>
    <mergeCell ref="AE513:AL513"/>
    <mergeCell ref="AM513:AP513"/>
    <mergeCell ref="AQ513:AT513"/>
    <mergeCell ref="B514:AD514"/>
    <mergeCell ref="AE514:AL514"/>
    <mergeCell ref="AM514:AP514"/>
    <mergeCell ref="AQ514:AT514"/>
    <mergeCell ref="B515:AD515"/>
    <mergeCell ref="AE515:AL515"/>
    <mergeCell ref="AM515:AP515"/>
    <mergeCell ref="AQ515:AT515"/>
    <mergeCell ref="B516:AD516"/>
    <mergeCell ref="AE516:AL516"/>
    <mergeCell ref="AM516:AP516"/>
    <mergeCell ref="AQ516:AT516"/>
    <mergeCell ref="B517:AD517"/>
    <mergeCell ref="AE517:AL517"/>
    <mergeCell ref="AM517:AP517"/>
    <mergeCell ref="AQ517:AT517"/>
    <mergeCell ref="B518:AD518"/>
    <mergeCell ref="AE518:AL518"/>
    <mergeCell ref="AM518:AP518"/>
    <mergeCell ref="AQ518:AT518"/>
    <mergeCell ref="B519:AD519"/>
    <mergeCell ref="AE519:AL519"/>
    <mergeCell ref="AM519:AP519"/>
    <mergeCell ref="AQ519:AT519"/>
    <mergeCell ref="B520:AD520"/>
    <mergeCell ref="AE520:AL520"/>
    <mergeCell ref="AM520:AP520"/>
    <mergeCell ref="AQ520:AT520"/>
    <mergeCell ref="B524:AD524"/>
    <mergeCell ref="AE524:AL524"/>
    <mergeCell ref="AM524:AP524"/>
    <mergeCell ref="AQ524:AT524"/>
    <mergeCell ref="B521:AD521"/>
    <mergeCell ref="AE521:AL521"/>
    <mergeCell ref="AM521:AP521"/>
    <mergeCell ref="AQ521:AT521"/>
    <mergeCell ref="B522:AD522"/>
    <mergeCell ref="AE522:AL522"/>
    <mergeCell ref="AM522:AP522"/>
    <mergeCell ref="AQ522:AT522"/>
    <mergeCell ref="B523:AD523"/>
    <mergeCell ref="AE523:AL523"/>
    <mergeCell ref="AM523:AP523"/>
    <mergeCell ref="AQ523:AT523"/>
    <mergeCell ref="A168:AT169"/>
    <mergeCell ref="A170:AT171"/>
    <mergeCell ref="A74:AT75"/>
    <mergeCell ref="A78:AT78"/>
    <mergeCell ref="A79:AT80"/>
    <mergeCell ref="A81:AT81"/>
    <mergeCell ref="A82:AT83"/>
    <mergeCell ref="A84:AT84"/>
    <mergeCell ref="A85:AT86"/>
    <mergeCell ref="A87:AT87"/>
    <mergeCell ref="A88:AT89"/>
    <mergeCell ref="B139:AG139"/>
    <mergeCell ref="AH139:AP139"/>
    <mergeCell ref="AQ139:AT139"/>
    <mergeCell ref="B140:AG140"/>
    <mergeCell ref="AH140:AP140"/>
    <mergeCell ref="AQ140:AT140"/>
    <mergeCell ref="B143:AG143"/>
    <mergeCell ref="AH143:AP143"/>
    <mergeCell ref="AQ143:AT143"/>
    <mergeCell ref="B141:AG141"/>
    <mergeCell ref="AH141:AP141"/>
    <mergeCell ref="AQ141:AT141"/>
    <mergeCell ref="B142:AG142"/>
    <mergeCell ref="A172:AT172"/>
    <mergeCell ref="A173:AT174"/>
    <mergeCell ref="A175:AT175"/>
    <mergeCell ref="A176:AT177"/>
    <mergeCell ref="A178:AT178"/>
    <mergeCell ref="A179:AT180"/>
    <mergeCell ref="A181:AT181"/>
    <mergeCell ref="A182:AT183"/>
    <mergeCell ref="A184:AT184"/>
    <mergeCell ref="A185:AT186"/>
    <mergeCell ref="A187:AT187"/>
    <mergeCell ref="A188:AT189"/>
    <mergeCell ref="A190:AT190"/>
    <mergeCell ref="R201:Y201"/>
    <mergeCell ref="AD201:AK201"/>
    <mergeCell ref="A333:AT336"/>
    <mergeCell ref="A337:AT338"/>
    <mergeCell ref="B194:Q194"/>
    <mergeCell ref="R194:AC194"/>
    <mergeCell ref="AD194:AO194"/>
    <mergeCell ref="AP194:AT194"/>
    <mergeCell ref="B195:Q195"/>
    <mergeCell ref="R195:Y195"/>
    <mergeCell ref="Z195:AC195"/>
    <mergeCell ref="AD195:AK195"/>
    <mergeCell ref="AL195:AO195"/>
    <mergeCell ref="AP195:AT195"/>
    <mergeCell ref="AP196:AT196"/>
    <mergeCell ref="P197:Q197"/>
    <mergeCell ref="R197:Y197"/>
    <mergeCell ref="Z197:AC197"/>
    <mergeCell ref="AD197:AK197"/>
    <mergeCell ref="B263:Q263"/>
    <mergeCell ref="A339:AT339"/>
    <mergeCell ref="A342:AT344"/>
    <mergeCell ref="A345:AT346"/>
    <mergeCell ref="A347:AT347"/>
    <mergeCell ref="A348:AT350"/>
    <mergeCell ref="A351:AT351"/>
    <mergeCell ref="A352:AT354"/>
    <mergeCell ref="A355:AT355"/>
    <mergeCell ref="A358:AT360"/>
    <mergeCell ref="A361:AT362"/>
    <mergeCell ref="A363:AT363"/>
    <mergeCell ref="A365:AT367"/>
    <mergeCell ref="A368:AT369"/>
    <mergeCell ref="A370:AT370"/>
    <mergeCell ref="A371:AT372"/>
    <mergeCell ref="A373:AT373"/>
    <mergeCell ref="A375:AT377"/>
    <mergeCell ref="B439:Z439"/>
    <mergeCell ref="AA439:AH439"/>
    <mergeCell ref="AI439:AL439"/>
    <mergeCell ref="AM439:AP439"/>
    <mergeCell ref="AQ439:AT439"/>
    <mergeCell ref="B437:Z437"/>
    <mergeCell ref="AA437:AH437"/>
    <mergeCell ref="AI437:AL437"/>
    <mergeCell ref="AM437:AP437"/>
    <mergeCell ref="AQ437:AT437"/>
    <mergeCell ref="B438:Z438"/>
    <mergeCell ref="AA438:AH438"/>
    <mergeCell ref="AI438:AL438"/>
    <mergeCell ref="AM438:AP438"/>
    <mergeCell ref="AQ438:AT438"/>
    <mergeCell ref="B435:Z435"/>
    <mergeCell ref="R263:AC263"/>
    <mergeCell ref="AD263:AO263"/>
    <mergeCell ref="AP263:AT263"/>
    <mergeCell ref="B264:Q264"/>
    <mergeCell ref="R264:Y264"/>
    <mergeCell ref="Z264:AC264"/>
    <mergeCell ref="AD264:AK264"/>
    <mergeCell ref="AL264:AO264"/>
    <mergeCell ref="AP264:AT264"/>
    <mergeCell ref="B265:Q265"/>
    <mergeCell ref="R265:Y265"/>
    <mergeCell ref="Z265:AC265"/>
    <mergeCell ref="AD265:AK265"/>
    <mergeCell ref="AL265:AO265"/>
    <mergeCell ref="AP265:AT265"/>
    <mergeCell ref="P266:Q266"/>
    <mergeCell ref="R266:Y266"/>
    <mergeCell ref="Z266:AC266"/>
    <mergeCell ref="AD266:AK266"/>
    <mergeCell ref="AL266:AO266"/>
    <mergeCell ref="AP266:AT266"/>
    <mergeCell ref="R268:Y268"/>
    <mergeCell ref="Z268:AC268"/>
    <mergeCell ref="AD268:AK268"/>
    <mergeCell ref="AL268:AO268"/>
    <mergeCell ref="AP268:AT268"/>
    <mergeCell ref="P267:Q267"/>
    <mergeCell ref="R267:Y267"/>
    <mergeCell ref="Z267:AC267"/>
    <mergeCell ref="AD267:AK267"/>
    <mergeCell ref="AL267:AO267"/>
    <mergeCell ref="AP267:AT267"/>
  </mergeCells>
  <conditionalFormatting sqref="AH137:AP143">
    <cfRule type="dataBar" priority="33">
      <dataBar>
        <cfvo type="min"/>
        <cfvo type="max"/>
        <color rgb="FF638EC6"/>
      </dataBar>
    </cfRule>
  </conditionalFormatting>
  <conditionalFormatting sqref="R197:Y200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{725BBE80-A936-4D47-848F-3487C829D350}</x14:id>
        </ext>
      </extLst>
    </cfRule>
  </conditionalFormatting>
  <conditionalFormatting sqref="AD197:AK199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{5641C6B7-8453-4898-8DAE-41023066DD58}</x14:id>
        </ext>
      </extLst>
    </cfRule>
  </conditionalFormatting>
  <conditionalFormatting sqref="AD200:AK200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{BD61290A-F036-4F06-B771-0773DB18F44E}</x14:id>
        </ext>
      </extLst>
    </cfRule>
  </conditionalFormatting>
  <conditionalFormatting sqref="AH227:AP238">
    <cfRule type="dataBar" priority="29">
      <dataBar>
        <cfvo type="min"/>
        <cfvo type="max"/>
        <color rgb="FFFF555A"/>
      </dataBar>
    </cfRule>
  </conditionalFormatting>
  <conditionalFormatting sqref="AE390:AL396">
    <cfRule type="dataBar" priority="22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{12A1CF89-4B57-466D-A27C-1BBF1C4F7737}</x14:id>
        </ext>
      </extLst>
    </cfRule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{1966C5E1-8FA6-4AA5-A625-FB317740FD4F}</x14:id>
        </ext>
      </extLst>
    </cfRule>
  </conditionalFormatting>
  <conditionalFormatting sqref="AE397:AL403">
    <cfRule type="dataBar" priority="23">
      <dataBar>
        <cfvo type="min"/>
        <cfvo type="max"/>
        <color theme="7" tint="0.39997558519241921"/>
      </dataBar>
      <extLst>
        <ext xmlns:x14="http://schemas.microsoft.com/office/spreadsheetml/2009/9/main" uri="{B025F937-C7B1-47D3-B67F-A62EFF666E3E}">
          <x14:id>{8DA84CBC-39A5-4CF5-A7AA-BA77221BFEB6}</x14:id>
        </ext>
      </extLst>
    </cfRule>
    <cfRule type="dataBar" priority="2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{9FEF19A1-0ACE-4119-AA2C-A74BA09A7FD8}</x14:id>
        </ext>
      </extLst>
    </cfRule>
  </conditionalFormatting>
  <conditionalFormatting sqref="AE390:AL396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{ACEE45A8-6CCF-4BA9-AA37-5C512500301C}</x14:id>
        </ext>
      </extLst>
    </cfRule>
  </conditionalFormatting>
  <conditionalFormatting sqref="B403:AD403">
    <cfRule type="dataBar" priority="25">
      <dataBar>
        <cfvo type="min"/>
        <cfvo type="max"/>
        <color theme="7" tint="0.39997558519241921"/>
      </dataBar>
      <extLst>
        <ext xmlns:x14="http://schemas.microsoft.com/office/spreadsheetml/2009/9/main" uri="{B025F937-C7B1-47D3-B67F-A62EFF666E3E}">
          <x14:id>{4D4CA118-CB42-443B-BC27-2E28E5DDE8EC}</x14:id>
        </ext>
      </extLst>
    </cfRule>
  </conditionalFormatting>
  <conditionalFormatting sqref="AE397:AL403">
    <cfRule type="dataBar" priority="24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{EC3FFF0D-1A44-4DE5-BD67-B2160D6B3ABB}</x14:id>
        </ext>
      </extLst>
    </cfRule>
  </conditionalFormatting>
  <conditionalFormatting sqref="AA447:AH453">
    <cfRule type="dataBar" priority="16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{E092DEDB-7C8E-4381-A3DA-4A20577FCBB6}</x14:id>
        </ext>
      </extLst>
    </cfRule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{75090F5A-5BFF-4036-B8DF-60997F10DA94}</x14:id>
        </ext>
      </extLst>
    </cfRule>
  </conditionalFormatting>
  <conditionalFormatting sqref="AA447:AH45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{F5920AB7-850D-4CBC-8820-7C3FB9D23BE5}</x14:id>
        </ext>
      </extLst>
    </cfRule>
  </conditionalFormatting>
  <conditionalFormatting sqref="AA436:AH439">
    <cfRule type="dataBar" priority="19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{0DAC8E52-1E4B-4EA8-8D28-15552D9CDCC2}</x14:id>
        </ext>
      </extLst>
    </cfRule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{B5970354-B935-40CE-B551-4CCE0B978A23}</x14:id>
        </ext>
      </extLst>
    </cfRule>
  </conditionalFormatting>
  <conditionalFormatting sqref="AA436:AH439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{27A47903-A44B-41EB-8F4F-766BD3624C06}</x14:id>
        </ext>
      </extLst>
    </cfRule>
  </conditionalFormatting>
  <conditionalFormatting sqref="AE510:AL523">
    <cfRule type="dataBar" priority="15">
      <dataBar>
        <cfvo type="min"/>
        <cfvo type="max"/>
        <color rgb="FFFFB628"/>
      </dataBar>
    </cfRule>
  </conditionalFormatting>
  <conditionalFormatting sqref="AE510:AL516">
    <cfRule type="dataBar" priority="12">
      <dataBar>
        <cfvo type="min"/>
        <cfvo type="max"/>
        <color theme="6" tint="-0.249977111117893"/>
      </dataBar>
      <extLst>
        <ext xmlns:x14="http://schemas.microsoft.com/office/spreadsheetml/2009/9/main" uri="{B025F937-C7B1-47D3-B67F-A62EFF666E3E}">
          <x14:id>{E7F8697B-245A-44D0-A9A8-15A2F2795750}</x14:id>
        </ext>
      </extLst>
    </cfRule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{A2073082-898E-41BB-9393-6B98FCDF4208}</x14:id>
        </ext>
      </extLst>
    </cfRule>
  </conditionalFormatting>
  <conditionalFormatting sqref="AE517:AL523"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{3850E834-A776-44DB-8D3D-14CFDA2EE16A}</x14:id>
        </ext>
      </extLst>
    </cfRule>
    <cfRule type="dataBar" priority="10">
      <dataBar>
        <cfvo type="min"/>
        <cfvo type="max"/>
        <color theme="5" tint="0.39997558519241921"/>
      </dataBar>
      <extLst>
        <ext xmlns:x14="http://schemas.microsoft.com/office/spreadsheetml/2009/9/main" uri="{B025F937-C7B1-47D3-B67F-A62EFF666E3E}">
          <x14:id>{42B101C7-500D-4324-9EEB-7FC77ED09C53}</x14:id>
        </ext>
      </extLst>
    </cfRule>
    <cfRule type="dataBar" priority="11">
      <dataBar>
        <cfvo type="min"/>
        <cfvo type="max"/>
        <color theme="5" tint="0.59999389629810485"/>
      </dataBar>
      <extLst>
        <ext xmlns:x14="http://schemas.microsoft.com/office/spreadsheetml/2009/9/main" uri="{B025F937-C7B1-47D3-B67F-A62EFF666E3E}">
          <x14:id>{F06D9E49-F25B-4C7D-99A9-B41D3DA0825F}</x14:id>
        </ext>
      </extLst>
    </cfRule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{ACB283B5-ACDE-45C2-BA0F-1ED424E7BE03}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&amp;RStranica &amp;P od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5BBE80-A936-4D47-848F-3487C829D35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R197:Y200</xm:sqref>
        </x14:conditionalFormatting>
        <x14:conditionalFormatting xmlns:xm="http://schemas.microsoft.com/office/excel/2006/main">
          <x14:cfRule type="dataBar" id="{5641C6B7-8453-4898-8DAE-41023066DD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AD197:AK199</xm:sqref>
        </x14:conditionalFormatting>
        <x14:conditionalFormatting xmlns:xm="http://schemas.microsoft.com/office/excel/2006/main">
          <x14:cfRule type="dataBar" id="{BD61290A-F036-4F06-B771-0773DB18F44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AD200:AK200</xm:sqref>
        </x14:conditionalFormatting>
        <x14:conditionalFormatting xmlns:xm="http://schemas.microsoft.com/office/excel/2006/main">
          <x14:cfRule type="dataBar" id="{12A1CF89-4B57-466D-A27C-1BBF1C4F77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966C5E1-8FA6-4AA5-A625-FB317740FD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AE390:AL396</xm:sqref>
        </x14:conditionalFormatting>
        <x14:conditionalFormatting xmlns:xm="http://schemas.microsoft.com/office/excel/2006/main">
          <x14:cfRule type="dataBar" id="{8DA84CBC-39A5-4CF5-A7AA-BA77221BFE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FEF19A1-0ACE-4119-AA2C-A74BA09A7FD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AE397:AL403</xm:sqref>
        </x14:conditionalFormatting>
        <x14:conditionalFormatting xmlns:xm="http://schemas.microsoft.com/office/excel/2006/main">
          <x14:cfRule type="dataBar" id="{ACEE45A8-6CCF-4BA9-AA37-5C5125003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AE390:AL396</xm:sqref>
        </x14:conditionalFormatting>
        <x14:conditionalFormatting xmlns:xm="http://schemas.microsoft.com/office/excel/2006/main">
          <x14:cfRule type="dataBar" id="{4D4CA118-CB42-443B-BC27-2E28E5DDE8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B403:AD403</xm:sqref>
        </x14:conditionalFormatting>
        <x14:conditionalFormatting xmlns:xm="http://schemas.microsoft.com/office/excel/2006/main">
          <x14:cfRule type="dataBar" id="{EC3FFF0D-1A44-4DE5-BD67-B2160D6B3A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AE397:AL403</xm:sqref>
        </x14:conditionalFormatting>
        <x14:conditionalFormatting xmlns:xm="http://schemas.microsoft.com/office/excel/2006/main">
          <x14:cfRule type="dataBar" id="{E092DEDB-7C8E-4381-A3DA-4A20577FCB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5090F5A-5BFF-4036-B8DF-60997F10DA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AA447:AH453</xm:sqref>
        </x14:conditionalFormatting>
        <x14:conditionalFormatting xmlns:xm="http://schemas.microsoft.com/office/excel/2006/main">
          <x14:cfRule type="dataBar" id="{F5920AB7-850D-4CBC-8820-7C3FB9D23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AA447:AH453</xm:sqref>
        </x14:conditionalFormatting>
        <x14:conditionalFormatting xmlns:xm="http://schemas.microsoft.com/office/excel/2006/main">
          <x14:cfRule type="dataBar" id="{0DAC8E52-1E4B-4EA8-8D28-15552D9CDC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5970354-B935-40CE-B551-4CCE0B978A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AA436:AH439</xm:sqref>
        </x14:conditionalFormatting>
        <x14:conditionalFormatting xmlns:xm="http://schemas.microsoft.com/office/excel/2006/main">
          <x14:cfRule type="dataBar" id="{27A47903-A44B-41EB-8F4F-766BD3624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AA436:AH439</xm:sqref>
        </x14:conditionalFormatting>
        <x14:conditionalFormatting xmlns:xm="http://schemas.microsoft.com/office/excel/2006/main">
          <x14:cfRule type="dataBar" id="{E7F8697B-245A-44D0-A9A8-15A2F27957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2073082-898E-41BB-9393-6B98FCDF4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AE510:AL516</xm:sqref>
        </x14:conditionalFormatting>
        <x14:conditionalFormatting xmlns:xm="http://schemas.microsoft.com/office/excel/2006/main">
          <x14:cfRule type="dataBar" id="{3850E834-A776-44DB-8D3D-14CFDA2EE1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2B101C7-500D-4324-9EEB-7FC77ED09C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06D9E49-F25B-4C7D-99A9-B41D3DA082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CB283B5-ACDE-45C2-BA0F-1ED424E7BE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AE517:AL523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AQ78"/>
  <sheetViews>
    <sheetView showGridLines="0" workbookViewId="0">
      <selection activeCell="L3" sqref="L3"/>
    </sheetView>
  </sheetViews>
  <sheetFormatPr defaultColWidth="2.28515625" defaultRowHeight="15.75" x14ac:dyDescent="0.25"/>
  <cols>
    <col min="1" max="1" width="2.28515625" style="1474"/>
    <col min="2" max="42" width="2.28515625" style="1419"/>
    <col min="43" max="43" width="2" style="1419" customWidth="1"/>
    <col min="44" max="16384" width="2.28515625" style="1419"/>
  </cols>
  <sheetData>
    <row r="1" spans="1:43" ht="19.5" customHeight="1" x14ac:dyDescent="0.25">
      <c r="A1" s="3119" t="s">
        <v>2429</v>
      </c>
      <c r="B1" s="3120"/>
      <c r="C1" s="3120"/>
      <c r="D1" s="3120"/>
      <c r="E1" s="3120"/>
      <c r="F1" s="3120"/>
      <c r="G1" s="3120"/>
      <c r="H1" s="3120"/>
      <c r="I1" s="3120"/>
      <c r="J1" s="3120"/>
      <c r="K1" s="3120"/>
      <c r="L1" s="3120"/>
      <c r="M1" s="3120"/>
      <c r="N1" s="3120"/>
      <c r="O1" s="3120"/>
      <c r="P1" s="3120"/>
      <c r="Q1" s="3120"/>
      <c r="R1" s="3120"/>
      <c r="S1" s="3120"/>
      <c r="T1" s="3120"/>
      <c r="U1" s="3120"/>
      <c r="V1" s="3120"/>
      <c r="W1" s="3120"/>
      <c r="X1" s="3120"/>
      <c r="Y1" s="3120"/>
      <c r="Z1" s="3120"/>
      <c r="AA1" s="3120"/>
      <c r="AB1" s="3120"/>
      <c r="AC1" s="3120"/>
      <c r="AD1" s="3120"/>
      <c r="AE1" s="3120"/>
      <c r="AF1" s="3120"/>
      <c r="AG1" s="3120"/>
      <c r="AH1" s="3120"/>
      <c r="AI1" s="3120"/>
      <c r="AJ1" s="3120"/>
      <c r="AK1" s="3120"/>
      <c r="AL1" s="3120"/>
      <c r="AM1" s="3120"/>
      <c r="AN1" s="3120"/>
      <c r="AO1" s="3120"/>
      <c r="AP1" s="3120"/>
      <c r="AQ1" s="3121"/>
    </row>
    <row r="2" spans="1:43" ht="9" customHeight="1" x14ac:dyDescent="0.25">
      <c r="A2" s="1462"/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  <c r="N2" s="1420"/>
      <c r="O2" s="1420"/>
      <c r="P2" s="1420"/>
      <c r="Q2" s="1420"/>
      <c r="R2" s="1420"/>
      <c r="S2" s="1420"/>
      <c r="T2" s="1420"/>
      <c r="U2" s="1420"/>
      <c r="V2" s="1420"/>
      <c r="W2" s="1420"/>
      <c r="X2" s="1420"/>
      <c r="Y2" s="1420"/>
      <c r="Z2" s="1420"/>
      <c r="AA2" s="1420"/>
      <c r="AB2" s="1420"/>
      <c r="AC2" s="1420"/>
      <c r="AD2" s="1420"/>
      <c r="AE2" s="1420"/>
      <c r="AF2" s="1420"/>
      <c r="AG2" s="1420"/>
      <c r="AH2" s="1420"/>
      <c r="AI2" s="1420"/>
      <c r="AJ2" s="1420"/>
      <c r="AK2" s="1420"/>
      <c r="AL2" s="1420"/>
      <c r="AM2" s="1420"/>
      <c r="AN2" s="1420"/>
      <c r="AO2" s="1420"/>
      <c r="AP2" s="1420"/>
      <c r="AQ2" s="1421"/>
    </row>
    <row r="3" spans="1:43" ht="13.5" customHeight="1" x14ac:dyDescent="0.25">
      <c r="A3" s="1463" t="s">
        <v>2141</v>
      </c>
      <c r="B3" s="1422"/>
      <c r="C3" s="1422"/>
      <c r="D3" s="1422"/>
      <c r="E3" s="1422"/>
      <c r="F3" s="1422"/>
      <c r="G3" s="1422"/>
      <c r="H3" s="1422"/>
      <c r="I3" s="1422"/>
      <c r="J3" s="1422"/>
      <c r="K3" s="1422"/>
      <c r="L3" s="1422"/>
      <c r="M3" s="1422"/>
      <c r="N3" s="1422"/>
      <c r="O3" s="1422"/>
      <c r="P3" s="1422"/>
      <c r="Q3" s="1422"/>
      <c r="R3" s="1422"/>
      <c r="S3" s="1422"/>
      <c r="T3" s="1422"/>
      <c r="U3" s="1422"/>
      <c r="V3" s="1422"/>
      <c r="W3" s="1422"/>
      <c r="X3" s="1422"/>
      <c r="Y3" s="1422"/>
      <c r="Z3" s="1422"/>
      <c r="AA3" s="1422"/>
      <c r="AB3" s="1422"/>
      <c r="AC3" s="1422"/>
      <c r="AD3" s="1422"/>
      <c r="AE3" s="1422"/>
      <c r="AF3" s="1422"/>
      <c r="AG3" s="1422"/>
      <c r="AH3" s="1422"/>
      <c r="AI3" s="1422"/>
      <c r="AJ3" s="1422"/>
      <c r="AK3" s="1422"/>
      <c r="AL3" s="1422"/>
      <c r="AM3" s="1422"/>
      <c r="AN3" s="1422"/>
      <c r="AO3" s="1422"/>
      <c r="AP3" s="1422"/>
      <c r="AQ3" s="1423"/>
    </row>
    <row r="4" spans="1:43" ht="13.5" customHeight="1" x14ac:dyDescent="0.25">
      <c r="A4" s="1463" t="s">
        <v>2142</v>
      </c>
      <c r="B4" s="1422"/>
      <c r="C4" s="1422"/>
      <c r="D4" s="1422"/>
      <c r="E4" s="1422"/>
      <c r="F4" s="1422"/>
      <c r="G4" s="1422"/>
      <c r="H4" s="1422"/>
      <c r="I4" s="1422"/>
      <c r="J4" s="1422"/>
      <c r="K4" s="1422"/>
      <c r="L4" s="1422"/>
      <c r="M4" s="1422"/>
      <c r="N4" s="1422"/>
      <c r="O4" s="1422"/>
      <c r="P4" s="1422"/>
      <c r="Q4" s="1422"/>
      <c r="R4" s="1422"/>
      <c r="S4" s="1422"/>
      <c r="T4" s="1422"/>
      <c r="U4" s="1422"/>
      <c r="V4" s="1422"/>
      <c r="W4" s="1422"/>
      <c r="X4" s="1422"/>
      <c r="Y4" s="1422"/>
      <c r="Z4" s="1422"/>
      <c r="AA4" s="1422"/>
      <c r="AB4" s="1422"/>
      <c r="AC4" s="1422"/>
      <c r="AD4" s="1422"/>
      <c r="AE4" s="1422"/>
      <c r="AF4" s="1422"/>
      <c r="AG4" s="1422"/>
      <c r="AH4" s="1422"/>
      <c r="AI4" s="1422"/>
      <c r="AJ4" s="1422"/>
      <c r="AK4" s="1422"/>
      <c r="AL4" s="1422"/>
      <c r="AM4" s="1422"/>
      <c r="AN4" s="1422"/>
      <c r="AO4" s="1422"/>
      <c r="AP4" s="1422"/>
      <c r="AQ4" s="1423"/>
    </row>
    <row r="5" spans="1:43" ht="13.5" customHeight="1" x14ac:dyDescent="0.25">
      <c r="A5" s="1463" t="s">
        <v>2430</v>
      </c>
      <c r="B5" s="1422"/>
      <c r="C5" s="1422"/>
      <c r="D5" s="1422"/>
      <c r="E5" s="1422"/>
      <c r="F5" s="1422"/>
      <c r="G5" s="1422"/>
      <c r="H5" s="1422"/>
      <c r="I5" s="1422"/>
      <c r="J5" s="1422"/>
      <c r="K5" s="1422"/>
      <c r="L5" s="1422"/>
      <c r="M5" s="1422"/>
      <c r="N5" s="1422"/>
      <c r="O5" s="1422"/>
      <c r="P5" s="1422"/>
      <c r="Q5" s="1422"/>
      <c r="R5" s="1422"/>
      <c r="S5" s="1424" t="s">
        <v>2432</v>
      </c>
      <c r="T5" s="1425"/>
      <c r="U5" s="1422"/>
      <c r="V5" s="1422"/>
      <c r="W5" s="1422"/>
      <c r="X5" s="1422"/>
      <c r="Y5" s="1422"/>
      <c r="Z5" s="1422"/>
      <c r="AA5" s="1422"/>
      <c r="AB5" s="1422"/>
      <c r="AC5" s="1422"/>
      <c r="AD5" s="1422"/>
      <c r="AE5" s="1422"/>
      <c r="AF5" s="1422"/>
      <c r="AG5" s="1422"/>
      <c r="AH5" s="1422"/>
      <c r="AI5" s="1422"/>
      <c r="AJ5" s="1422"/>
      <c r="AK5" s="1422"/>
      <c r="AL5" s="1422"/>
      <c r="AM5" s="1422"/>
      <c r="AN5" s="1426"/>
      <c r="AO5" s="1426"/>
      <c r="AP5" s="1426"/>
      <c r="AQ5" s="1423"/>
    </row>
    <row r="6" spans="1:43" ht="13.5" customHeight="1" x14ac:dyDescent="0.25">
      <c r="A6" s="1463" t="s">
        <v>2431</v>
      </c>
      <c r="B6" s="1422"/>
      <c r="C6" s="1422"/>
      <c r="D6" s="1422"/>
      <c r="E6" s="1422"/>
      <c r="F6" s="1422"/>
      <c r="G6" s="1422"/>
      <c r="H6" s="1427"/>
      <c r="I6" s="1427"/>
      <c r="J6" s="1427"/>
      <c r="K6" s="1427"/>
      <c r="L6" s="1427"/>
      <c r="M6" s="1427"/>
      <c r="N6" s="1427"/>
      <c r="O6" s="1427"/>
      <c r="P6" s="1427"/>
      <c r="Q6" s="1422"/>
      <c r="R6" s="1422"/>
      <c r="S6" s="1422"/>
      <c r="T6" s="1422"/>
      <c r="U6" s="1422"/>
      <c r="V6" s="1422"/>
      <c r="W6" s="1422"/>
      <c r="X6" s="1422"/>
      <c r="Y6" s="1422"/>
      <c r="Z6" s="1422"/>
      <c r="AA6" s="1422"/>
      <c r="AB6" s="1422"/>
      <c r="AC6" s="1422"/>
      <c r="AD6" s="1422"/>
      <c r="AE6" s="1422"/>
      <c r="AF6" s="1422"/>
      <c r="AG6" s="1422"/>
      <c r="AH6" s="1422"/>
      <c r="AI6" s="1422"/>
      <c r="AJ6" s="1422"/>
      <c r="AK6" s="1422"/>
      <c r="AL6" s="1422"/>
      <c r="AM6" s="1422"/>
      <c r="AN6" s="1422"/>
      <c r="AO6" s="1422"/>
      <c r="AP6" s="1422"/>
      <c r="AQ6" s="1423"/>
    </row>
    <row r="7" spans="1:43" ht="9.75" customHeight="1" x14ac:dyDescent="0.25">
      <c r="A7" s="1464"/>
      <c r="B7" s="1422"/>
      <c r="C7" s="1422"/>
      <c r="D7" s="1422"/>
      <c r="E7" s="1422"/>
      <c r="F7" s="1422"/>
      <c r="G7" s="1422"/>
      <c r="H7" s="1422"/>
      <c r="I7" s="1422"/>
      <c r="J7" s="1422"/>
      <c r="K7" s="1422"/>
      <c r="L7" s="1422"/>
      <c r="M7" s="1422"/>
      <c r="N7" s="1422"/>
      <c r="O7" s="1422"/>
      <c r="P7" s="1422"/>
      <c r="Q7" s="1422"/>
      <c r="R7" s="1422"/>
      <c r="S7" s="1422"/>
      <c r="T7" s="1422"/>
      <c r="U7" s="1422"/>
      <c r="V7" s="1422"/>
      <c r="W7" s="1422"/>
      <c r="X7" s="1422"/>
      <c r="Y7" s="1422"/>
      <c r="Z7" s="1422"/>
      <c r="AA7" s="1422"/>
      <c r="AB7" s="1422"/>
      <c r="AC7" s="1422"/>
      <c r="AD7" s="1422"/>
      <c r="AE7" s="1422"/>
      <c r="AF7" s="1422"/>
      <c r="AG7" s="1422"/>
      <c r="AH7" s="1422"/>
      <c r="AI7" s="1422"/>
      <c r="AJ7" s="1422"/>
      <c r="AK7" s="1422"/>
      <c r="AL7" s="1422"/>
      <c r="AM7" s="1422"/>
      <c r="AN7" s="1422"/>
      <c r="AO7" s="1422"/>
      <c r="AP7" s="1422"/>
      <c r="AQ7" s="1423"/>
    </row>
    <row r="8" spans="1:43" ht="18.75" x14ac:dyDescent="0.3">
      <c r="A8" s="3122" t="s">
        <v>2433</v>
      </c>
      <c r="B8" s="3123"/>
      <c r="C8" s="3123"/>
      <c r="D8" s="3123"/>
      <c r="E8" s="3123"/>
      <c r="F8" s="3123"/>
      <c r="G8" s="3123"/>
      <c r="H8" s="3123"/>
      <c r="I8" s="3123"/>
      <c r="J8" s="3123"/>
      <c r="K8" s="3123"/>
      <c r="L8" s="3123"/>
      <c r="M8" s="3123"/>
      <c r="N8" s="3123"/>
      <c r="O8" s="3123"/>
      <c r="P8" s="3123"/>
      <c r="Q8" s="3123"/>
      <c r="R8" s="3123"/>
      <c r="S8" s="3123"/>
      <c r="T8" s="3123"/>
      <c r="U8" s="3123"/>
      <c r="V8" s="3123"/>
      <c r="W8" s="3123"/>
      <c r="X8" s="3123"/>
      <c r="Y8" s="3123"/>
      <c r="Z8" s="3123"/>
      <c r="AA8" s="3123"/>
      <c r="AB8" s="3123"/>
      <c r="AC8" s="3123"/>
      <c r="AD8" s="3123"/>
      <c r="AE8" s="3123"/>
      <c r="AF8" s="3123"/>
      <c r="AG8" s="3123"/>
      <c r="AH8" s="3123"/>
      <c r="AI8" s="3123"/>
      <c r="AJ8" s="3123"/>
      <c r="AK8" s="3123"/>
      <c r="AL8" s="3123"/>
      <c r="AM8" s="3123"/>
      <c r="AN8" s="3123"/>
      <c r="AO8" s="3123"/>
      <c r="AP8" s="3123"/>
      <c r="AQ8" s="3124"/>
    </row>
    <row r="9" spans="1:43" ht="12" customHeight="1" x14ac:dyDescent="0.25">
      <c r="A9" s="1465"/>
      <c r="B9" s="1429"/>
      <c r="C9" s="1429"/>
      <c r="D9" s="1429"/>
      <c r="E9" s="1429"/>
      <c r="F9" s="1429"/>
      <c r="G9" s="1429"/>
      <c r="H9" s="1429"/>
      <c r="I9" s="1429"/>
      <c r="J9" s="1429"/>
      <c r="K9" s="1429"/>
      <c r="L9" s="1429"/>
      <c r="M9" s="1429"/>
      <c r="N9" s="1429"/>
      <c r="O9" s="1429"/>
      <c r="P9" s="1429"/>
      <c r="Q9" s="1429"/>
      <c r="R9" s="1429"/>
      <c r="S9" s="1429"/>
      <c r="T9" s="1429"/>
      <c r="U9" s="1429"/>
      <c r="V9" s="1429"/>
      <c r="W9" s="1429"/>
      <c r="X9" s="1429"/>
      <c r="Y9" s="1429"/>
      <c r="Z9" s="1429"/>
      <c r="AA9" s="1429"/>
      <c r="AB9" s="1429"/>
      <c r="AC9" s="1429"/>
      <c r="AD9" s="1429"/>
      <c r="AE9" s="1429"/>
      <c r="AF9" s="1429"/>
      <c r="AG9" s="1429"/>
      <c r="AH9" s="1429"/>
      <c r="AI9" s="1429"/>
      <c r="AJ9" s="1429"/>
      <c r="AK9" s="1429"/>
      <c r="AL9" s="1429"/>
      <c r="AM9" s="1429"/>
      <c r="AN9" s="1429"/>
      <c r="AO9" s="1429"/>
      <c r="AP9" s="1429"/>
      <c r="AQ9" s="1430"/>
    </row>
    <row r="10" spans="1:43" ht="6" customHeight="1" x14ac:dyDescent="0.25">
      <c r="A10" s="1462"/>
      <c r="B10" s="1420"/>
      <c r="C10" s="1420"/>
      <c r="D10" s="1420"/>
      <c r="E10" s="1420"/>
      <c r="F10" s="1420"/>
      <c r="G10" s="1420"/>
      <c r="H10" s="1420"/>
      <c r="I10" s="1420"/>
      <c r="J10" s="1420"/>
      <c r="K10" s="1420"/>
      <c r="L10" s="1420"/>
      <c r="M10" s="1420"/>
      <c r="N10" s="1420"/>
      <c r="O10" s="1420"/>
      <c r="P10" s="1420"/>
      <c r="Q10" s="1420"/>
      <c r="R10" s="1420"/>
      <c r="S10" s="1420"/>
      <c r="T10" s="1420"/>
      <c r="U10" s="1420"/>
      <c r="V10" s="1420"/>
      <c r="W10" s="1420"/>
      <c r="X10" s="1420"/>
      <c r="Y10" s="1420"/>
      <c r="Z10" s="1420"/>
      <c r="AA10" s="1420"/>
      <c r="AB10" s="1420"/>
      <c r="AC10" s="1420"/>
      <c r="AD10" s="1420"/>
      <c r="AE10" s="1420"/>
      <c r="AF10" s="1420"/>
      <c r="AG10" s="1420"/>
      <c r="AH10" s="1420"/>
      <c r="AI10" s="1420"/>
      <c r="AJ10" s="1420"/>
      <c r="AK10" s="1420"/>
      <c r="AL10" s="1420"/>
      <c r="AM10" s="1420"/>
      <c r="AN10" s="1420"/>
      <c r="AO10" s="1420"/>
      <c r="AP10" s="1420"/>
      <c r="AQ10" s="1421"/>
    </row>
    <row r="11" spans="1:43" ht="14.25" customHeight="1" x14ac:dyDescent="0.25">
      <c r="A11" s="1466" t="s">
        <v>2434</v>
      </c>
      <c r="B11" s="1422"/>
      <c r="C11" s="1422"/>
      <c r="D11" s="1422"/>
      <c r="E11" s="1422"/>
      <c r="F11" s="1422"/>
      <c r="G11" s="1422"/>
      <c r="H11" s="1424" t="s">
        <v>2436</v>
      </c>
      <c r="I11" s="1431"/>
      <c r="J11" s="1431"/>
      <c r="K11" s="1422"/>
      <c r="L11" s="1422"/>
      <c r="M11" s="1422"/>
      <c r="N11" s="1422"/>
      <c r="O11" s="1422"/>
      <c r="P11" s="1426"/>
      <c r="Q11" s="1422"/>
      <c r="R11" s="1422"/>
      <c r="S11" s="1422"/>
      <c r="T11" s="1422"/>
      <c r="U11" s="1422"/>
      <c r="V11" s="1422"/>
      <c r="W11" s="1422"/>
      <c r="X11" s="1422"/>
      <c r="Y11" s="1422"/>
      <c r="Z11" s="1422"/>
      <c r="AA11" s="1422"/>
      <c r="AB11" s="1422"/>
      <c r="AC11" s="1422"/>
      <c r="AD11" s="1422"/>
      <c r="AE11" s="1422"/>
      <c r="AF11" s="1422"/>
      <c r="AG11" s="1422"/>
      <c r="AH11" s="1422"/>
      <c r="AI11" s="1422"/>
      <c r="AJ11" s="1422"/>
      <c r="AK11" s="1422"/>
      <c r="AL11" s="1422"/>
      <c r="AM11" s="1422"/>
      <c r="AN11" s="1422"/>
      <c r="AO11" s="1422"/>
      <c r="AP11" s="1422"/>
      <c r="AQ11" s="1423"/>
    </row>
    <row r="12" spans="1:43" ht="14.25" customHeight="1" x14ac:dyDescent="0.25">
      <c r="A12" s="1464"/>
      <c r="B12" s="1422"/>
      <c r="C12" s="1422"/>
      <c r="D12" s="1422"/>
      <c r="E12" s="1422"/>
      <c r="F12" s="1422"/>
      <c r="G12" s="1422"/>
      <c r="H12" s="1424" t="s">
        <v>2437</v>
      </c>
      <c r="I12" s="1431"/>
      <c r="J12" s="1431"/>
      <c r="K12" s="1422"/>
      <c r="L12" s="1422"/>
      <c r="M12" s="1422"/>
      <c r="N12" s="1422"/>
      <c r="O12" s="1422"/>
      <c r="P12" s="1426"/>
      <c r="Q12" s="1422"/>
      <c r="R12" s="1422"/>
      <c r="S12" s="1422"/>
      <c r="T12" s="1422"/>
      <c r="U12" s="1425" t="s">
        <v>2435</v>
      </c>
      <c r="V12" s="1422"/>
      <c r="W12" s="1422"/>
      <c r="X12" s="1422"/>
      <c r="Y12" s="1422"/>
      <c r="Z12" s="1422"/>
      <c r="AA12" s="1422"/>
      <c r="AB12" s="1422"/>
      <c r="AC12" s="1422"/>
      <c r="AD12" s="1422"/>
      <c r="AE12" s="1422"/>
      <c r="AF12" s="1422"/>
      <c r="AG12" s="1426"/>
      <c r="AH12" s="1426"/>
      <c r="AI12" s="1426"/>
      <c r="AJ12" s="1426"/>
      <c r="AK12" s="1426"/>
      <c r="AL12" s="1426"/>
      <c r="AM12" s="1426"/>
      <c r="AN12" s="1426"/>
      <c r="AO12" s="1426"/>
      <c r="AP12" s="1426"/>
      <c r="AQ12" s="1423"/>
    </row>
    <row r="13" spans="1:43" ht="6.75" customHeight="1" x14ac:dyDescent="0.25">
      <c r="A13" s="1465"/>
      <c r="B13" s="1429"/>
      <c r="C13" s="1429"/>
      <c r="D13" s="1429"/>
      <c r="E13" s="1429"/>
      <c r="F13" s="1429"/>
      <c r="G13" s="1429"/>
      <c r="H13" s="1429"/>
      <c r="I13" s="1429"/>
      <c r="J13" s="1429"/>
      <c r="K13" s="1429"/>
      <c r="L13" s="1429"/>
      <c r="M13" s="1429"/>
      <c r="N13" s="1429"/>
      <c r="O13" s="1429"/>
      <c r="P13" s="1429"/>
      <c r="Q13" s="1429"/>
      <c r="R13" s="1429"/>
      <c r="S13" s="1429"/>
      <c r="T13" s="1429"/>
      <c r="U13" s="1429"/>
      <c r="V13" s="1429"/>
      <c r="W13" s="1429"/>
      <c r="X13" s="1429"/>
      <c r="Y13" s="1429"/>
      <c r="Z13" s="1429"/>
      <c r="AA13" s="1429"/>
      <c r="AB13" s="1429"/>
      <c r="AC13" s="1429"/>
      <c r="AD13" s="1429"/>
      <c r="AE13" s="1429"/>
      <c r="AF13" s="1429"/>
      <c r="AG13" s="1429"/>
      <c r="AH13" s="1429"/>
      <c r="AI13" s="1429"/>
      <c r="AJ13" s="1429"/>
      <c r="AK13" s="1429"/>
      <c r="AL13" s="1429"/>
      <c r="AM13" s="1429"/>
      <c r="AN13" s="1429"/>
      <c r="AO13" s="1429"/>
      <c r="AP13" s="1429"/>
      <c r="AQ13" s="1430"/>
    </row>
    <row r="14" spans="1:43" ht="6" customHeight="1" x14ac:dyDescent="0.25">
      <c r="A14" s="1464"/>
      <c r="B14" s="1422"/>
      <c r="C14" s="1422"/>
      <c r="D14" s="1422"/>
      <c r="E14" s="1422"/>
      <c r="F14" s="1422"/>
      <c r="G14" s="1422"/>
      <c r="H14" s="1422"/>
      <c r="I14" s="1422"/>
      <c r="J14" s="1422"/>
      <c r="K14" s="1422"/>
      <c r="L14" s="1422"/>
      <c r="M14" s="1422"/>
      <c r="N14" s="1422"/>
      <c r="O14" s="1422"/>
      <c r="P14" s="1422"/>
      <c r="Q14" s="1422"/>
      <c r="R14" s="1422"/>
      <c r="S14" s="1422"/>
      <c r="T14" s="1422"/>
      <c r="U14" s="1422"/>
      <c r="V14" s="1422"/>
      <c r="W14" s="1422"/>
      <c r="X14" s="1422"/>
      <c r="Y14" s="1422"/>
      <c r="Z14" s="1422"/>
      <c r="AA14" s="1422"/>
      <c r="AB14" s="1422"/>
      <c r="AC14" s="1422"/>
      <c r="AD14" s="1422"/>
      <c r="AE14" s="1422"/>
      <c r="AF14" s="1422"/>
      <c r="AG14" s="1422"/>
      <c r="AH14" s="1422"/>
      <c r="AI14" s="1422"/>
      <c r="AJ14" s="1422"/>
      <c r="AK14" s="1422"/>
      <c r="AL14" s="1422"/>
      <c r="AM14" s="1422"/>
      <c r="AN14" s="1422"/>
      <c r="AO14" s="1422"/>
      <c r="AP14" s="1422"/>
      <c r="AQ14" s="1423"/>
    </row>
    <row r="15" spans="1:43" ht="15" customHeight="1" x14ac:dyDescent="0.25">
      <c r="A15" s="1466" t="s">
        <v>2444</v>
      </c>
      <c r="B15" s="1422"/>
      <c r="C15" s="1422"/>
      <c r="D15" s="1422"/>
      <c r="E15" s="1422"/>
      <c r="F15" s="1422"/>
      <c r="G15" s="1422"/>
      <c r="H15" s="1424" t="s">
        <v>2439</v>
      </c>
      <c r="I15" s="1422"/>
      <c r="J15" s="1422"/>
      <c r="K15" s="1422"/>
      <c r="L15" s="1422"/>
      <c r="M15" s="1422"/>
      <c r="N15" s="1422"/>
      <c r="O15" s="1422"/>
      <c r="P15" s="1426"/>
      <c r="Q15" s="1422"/>
      <c r="R15" s="1422"/>
      <c r="S15" s="1422"/>
      <c r="T15" s="1422"/>
      <c r="U15" s="1422"/>
      <c r="V15" s="1422"/>
      <c r="W15" s="1422"/>
      <c r="X15" s="1422"/>
      <c r="Y15" s="1422"/>
      <c r="Z15" s="1424" t="s">
        <v>2441</v>
      </c>
      <c r="AA15" s="1422"/>
      <c r="AB15" s="1422"/>
      <c r="AC15" s="1422"/>
      <c r="AD15" s="1422"/>
      <c r="AE15" s="1422"/>
      <c r="AF15" s="1422"/>
      <c r="AG15" s="1422"/>
      <c r="AH15" s="1422"/>
      <c r="AI15" s="1422"/>
      <c r="AJ15" s="1422"/>
      <c r="AK15" s="1422"/>
      <c r="AL15" s="1422"/>
      <c r="AM15" s="1422"/>
      <c r="AN15" s="1422"/>
      <c r="AO15" s="1422"/>
      <c r="AP15" s="1426"/>
      <c r="AQ15" s="1423"/>
    </row>
    <row r="16" spans="1:43" ht="15" customHeight="1" x14ac:dyDescent="0.25">
      <c r="A16" s="1464"/>
      <c r="B16" s="1422"/>
      <c r="C16" s="1422"/>
      <c r="D16" s="1422"/>
      <c r="E16" s="1422"/>
      <c r="F16" s="1422"/>
      <c r="G16" s="1422"/>
      <c r="H16" s="1425" t="s">
        <v>2438</v>
      </c>
      <c r="I16" s="1422"/>
      <c r="J16" s="1422"/>
      <c r="K16" s="1422"/>
      <c r="L16" s="1422"/>
      <c r="M16" s="1422"/>
      <c r="N16" s="1422"/>
      <c r="O16" s="1422"/>
      <c r="P16" s="1426"/>
      <c r="Q16" s="1422"/>
      <c r="R16" s="1422"/>
      <c r="S16" s="1422"/>
      <c r="T16" s="1422"/>
      <c r="U16" s="1422"/>
      <c r="V16" s="1422"/>
      <c r="W16" s="1422"/>
      <c r="X16" s="1422"/>
      <c r="Y16" s="1422"/>
      <c r="Z16" s="1424" t="s">
        <v>2440</v>
      </c>
      <c r="AA16" s="1422"/>
      <c r="AB16" s="1422"/>
      <c r="AC16" s="1422"/>
      <c r="AD16" s="1422"/>
      <c r="AE16" s="1422"/>
      <c r="AF16" s="1422"/>
      <c r="AG16" s="1422"/>
      <c r="AH16" s="1422"/>
      <c r="AI16" s="1422"/>
      <c r="AJ16" s="1422"/>
      <c r="AK16" s="1422"/>
      <c r="AL16" s="1422"/>
      <c r="AM16" s="1422"/>
      <c r="AN16" s="1422"/>
      <c r="AO16" s="1422"/>
      <c r="AP16" s="1426"/>
      <c r="AQ16" s="1423"/>
    </row>
    <row r="17" spans="1:43" ht="6.75" customHeight="1" x14ac:dyDescent="0.25">
      <c r="A17" s="1464"/>
      <c r="B17" s="1422"/>
      <c r="C17" s="1422"/>
      <c r="D17" s="1422"/>
      <c r="E17" s="1422"/>
      <c r="F17" s="1422"/>
      <c r="G17" s="1422"/>
      <c r="H17" s="1422"/>
      <c r="I17" s="1422"/>
      <c r="J17" s="1422"/>
      <c r="K17" s="1422"/>
      <c r="L17" s="1422"/>
      <c r="M17" s="1422"/>
      <c r="N17" s="1422"/>
      <c r="O17" s="1422"/>
      <c r="P17" s="1422"/>
      <c r="Q17" s="1422"/>
      <c r="R17" s="1422"/>
      <c r="S17" s="1422"/>
      <c r="T17" s="1422"/>
      <c r="U17" s="1422"/>
      <c r="V17" s="1422"/>
      <c r="W17" s="1422"/>
      <c r="X17" s="1422"/>
      <c r="Y17" s="1422"/>
      <c r="Z17" s="1422"/>
      <c r="AA17" s="1422"/>
      <c r="AB17" s="1422"/>
      <c r="AC17" s="1422"/>
      <c r="AD17" s="1422"/>
      <c r="AE17" s="1422"/>
      <c r="AF17" s="1422"/>
      <c r="AG17" s="1422"/>
      <c r="AH17" s="1422"/>
      <c r="AI17" s="1422"/>
      <c r="AJ17" s="1422"/>
      <c r="AK17" s="1422"/>
      <c r="AL17" s="1422"/>
      <c r="AM17" s="1422"/>
      <c r="AN17" s="1422"/>
      <c r="AO17" s="1422"/>
      <c r="AP17" s="1422"/>
      <c r="AQ17" s="1423"/>
    </row>
    <row r="18" spans="1:43" x14ac:dyDescent="0.25">
      <c r="A18" s="1467" t="s">
        <v>2442</v>
      </c>
      <c r="B18" s="1420"/>
      <c r="C18" s="1420"/>
      <c r="D18" s="1420"/>
      <c r="E18" s="1420"/>
      <c r="F18" s="1420"/>
      <c r="G18" s="1420"/>
      <c r="H18" s="1420"/>
      <c r="I18" s="1420"/>
      <c r="J18" s="1420"/>
      <c r="K18" s="1420"/>
      <c r="L18" s="1420"/>
      <c r="M18" s="1420"/>
      <c r="N18" s="1420"/>
      <c r="O18" s="1420"/>
      <c r="P18" s="1420"/>
      <c r="Q18" s="1420"/>
      <c r="R18" s="1420"/>
      <c r="S18" s="1420"/>
      <c r="T18" s="1420"/>
      <c r="U18" s="1420"/>
      <c r="V18" s="1420"/>
      <c r="W18" s="1420"/>
      <c r="X18" s="1420"/>
      <c r="Y18" s="1420"/>
      <c r="Z18" s="1420"/>
      <c r="AA18" s="1420"/>
      <c r="AB18" s="1420"/>
      <c r="AC18" s="1420"/>
      <c r="AD18" s="1420"/>
      <c r="AE18" s="1420"/>
      <c r="AF18" s="1420"/>
      <c r="AG18" s="1420"/>
      <c r="AH18" s="1420"/>
      <c r="AI18" s="1420"/>
      <c r="AJ18" s="1420"/>
      <c r="AK18" s="1420"/>
      <c r="AL18" s="1420"/>
      <c r="AM18" s="1420"/>
      <c r="AN18" s="1420"/>
      <c r="AO18" s="1420"/>
      <c r="AP18" s="1420"/>
      <c r="AQ18" s="1421"/>
    </row>
    <row r="19" spans="1:43" x14ac:dyDescent="0.25">
      <c r="A19" s="1468" t="s">
        <v>2443</v>
      </c>
      <c r="B19" s="1422"/>
      <c r="C19" s="1422"/>
      <c r="D19" s="1422"/>
      <c r="E19" s="1422"/>
      <c r="F19" s="1422"/>
      <c r="G19" s="1422"/>
      <c r="H19" s="1422"/>
      <c r="I19" s="1422"/>
      <c r="J19" s="1422"/>
      <c r="K19" s="1422"/>
      <c r="L19" s="1422"/>
      <c r="M19" s="1422"/>
      <c r="N19" s="1422"/>
      <c r="O19" s="1422"/>
      <c r="P19" s="1422"/>
      <c r="Q19" s="1422"/>
      <c r="R19" s="1422"/>
      <c r="S19" s="1422"/>
      <c r="T19" s="1422"/>
      <c r="U19" s="1422"/>
      <c r="V19" s="1422"/>
      <c r="W19" s="1422"/>
      <c r="X19" s="1422"/>
      <c r="Y19" s="1422"/>
      <c r="Z19" s="1422"/>
      <c r="AA19" s="1422"/>
      <c r="AB19" s="1422"/>
      <c r="AC19" s="1422"/>
      <c r="AD19" s="1418">
        <f>UnosPod!AC8</f>
        <v>4</v>
      </c>
      <c r="AE19" s="1418">
        <f>UnosPod!AD8</f>
        <v>4</v>
      </c>
      <c r="AF19" s="1418">
        <f>UnosPod!AE8</f>
        <v>0</v>
      </c>
      <c r="AG19" s="1418">
        <f>UnosPod!AF8</f>
        <v>0</v>
      </c>
      <c r="AH19" s="1418">
        <f>UnosPod!AG8</f>
        <v>0</v>
      </c>
      <c r="AI19" s="1418">
        <f>UnosPod!AH8</f>
        <v>0</v>
      </c>
      <c r="AJ19" s="1418">
        <f>UnosPod!AI8</f>
        <v>0</v>
      </c>
      <c r="AK19" s="1418">
        <f>UnosPod!AJ8</f>
        <v>0</v>
      </c>
      <c r="AL19" s="1418">
        <f>UnosPod!AK8</f>
        <v>0</v>
      </c>
      <c r="AM19" s="1418">
        <f>UnosPod!AL8</f>
        <v>0</v>
      </c>
      <c r="AN19" s="1418">
        <f>UnosPod!AM8</f>
        <v>0</v>
      </c>
      <c r="AO19" s="1418">
        <f>UnosPod!AN8</f>
        <v>0</v>
      </c>
      <c r="AP19" s="1418">
        <f>UnosPod!AO8</f>
        <v>9</v>
      </c>
      <c r="AQ19" s="1423"/>
    </row>
    <row r="20" spans="1:43" ht="10.5" customHeight="1" x14ac:dyDescent="0.25">
      <c r="A20" s="1464"/>
      <c r="B20" s="1422"/>
      <c r="C20" s="1422"/>
      <c r="D20" s="1422"/>
      <c r="E20" s="1422"/>
      <c r="F20" s="1422"/>
      <c r="G20" s="1422"/>
      <c r="H20" s="1422"/>
      <c r="I20" s="1422"/>
      <c r="J20" s="1422"/>
      <c r="K20" s="1422"/>
      <c r="L20" s="1422"/>
      <c r="M20" s="1422"/>
      <c r="N20" s="1422"/>
      <c r="O20" s="1422"/>
      <c r="P20" s="1422"/>
      <c r="Q20" s="1422"/>
      <c r="R20" s="1422"/>
      <c r="S20" s="1422"/>
      <c r="T20" s="1422"/>
      <c r="U20" s="1422"/>
      <c r="V20" s="1422"/>
      <c r="W20" s="1422"/>
      <c r="X20" s="1422"/>
      <c r="Y20" s="1422"/>
      <c r="Z20" s="1422"/>
      <c r="AA20" s="1422"/>
      <c r="AB20" s="1422"/>
      <c r="AC20" s="1422"/>
      <c r="AD20" s="1422"/>
      <c r="AE20" s="1422"/>
      <c r="AF20" s="1422"/>
      <c r="AG20" s="1422"/>
      <c r="AH20" s="1422"/>
      <c r="AI20" s="1422"/>
      <c r="AJ20" s="1422"/>
      <c r="AK20" s="1422"/>
      <c r="AL20" s="1422"/>
      <c r="AM20" s="1422"/>
      <c r="AN20" s="1422"/>
      <c r="AO20" s="1422"/>
      <c r="AP20" s="1422"/>
      <c r="AQ20" s="1423"/>
    </row>
    <row r="21" spans="1:43" x14ac:dyDescent="0.25">
      <c r="A21" s="1468" t="s">
        <v>2446</v>
      </c>
      <c r="B21" s="1422"/>
      <c r="C21" s="1422"/>
      <c r="D21" s="1422"/>
      <c r="E21" s="1422"/>
      <c r="F21" s="1422"/>
      <c r="G21" s="1422"/>
      <c r="H21" s="1422"/>
      <c r="I21" s="1422"/>
      <c r="J21" s="1422"/>
      <c r="K21" s="1422"/>
      <c r="L21" s="1422"/>
      <c r="M21" s="1422"/>
      <c r="N21" s="1422"/>
      <c r="O21" s="1422"/>
      <c r="P21" s="1434" t="str">
        <f>Firma</f>
        <v>PREDUZEĆE d.o.o.</v>
      </c>
      <c r="Q21" s="1427"/>
      <c r="R21" s="1427"/>
      <c r="S21" s="1427"/>
      <c r="T21" s="1427"/>
      <c r="U21" s="1427"/>
      <c r="V21" s="1427"/>
      <c r="W21" s="1427"/>
      <c r="X21" s="1427"/>
      <c r="Y21" s="1427"/>
      <c r="Z21" s="1427"/>
      <c r="AA21" s="1427"/>
      <c r="AB21" s="1427"/>
      <c r="AC21" s="1427"/>
      <c r="AD21" s="1427"/>
      <c r="AE21" s="1427"/>
      <c r="AF21" s="1427"/>
      <c r="AG21" s="1427"/>
      <c r="AH21" s="1427"/>
      <c r="AI21" s="1427"/>
      <c r="AJ21" s="1427"/>
      <c r="AK21" s="1427"/>
      <c r="AL21" s="1422"/>
      <c r="AM21" s="1422"/>
      <c r="AN21" s="1422"/>
      <c r="AO21" s="1422"/>
      <c r="AP21" s="1422"/>
      <c r="AQ21" s="1423"/>
    </row>
    <row r="22" spans="1:43" x14ac:dyDescent="0.25">
      <c r="A22" s="1468" t="s">
        <v>2445</v>
      </c>
      <c r="B22" s="1422"/>
      <c r="C22" s="1422"/>
      <c r="D22" s="1422"/>
      <c r="E22" s="1422"/>
      <c r="F22" s="1422"/>
      <c r="G22" s="1422"/>
      <c r="H22" s="1422"/>
      <c r="I22" s="1422"/>
      <c r="J22" s="1422"/>
      <c r="K22" s="1422"/>
      <c r="L22" s="1422"/>
      <c r="M22" s="1422"/>
      <c r="N22" s="1422"/>
      <c r="O22" s="1422"/>
      <c r="P22" s="1422"/>
      <c r="Q22" s="1422"/>
      <c r="R22" s="1422"/>
      <c r="S22" s="1422"/>
      <c r="T22" s="1422"/>
      <c r="U22" s="1422"/>
      <c r="V22" s="1422"/>
      <c r="W22" s="1422"/>
      <c r="X22" s="1422"/>
      <c r="Y22" s="1422"/>
      <c r="Z22" s="1422"/>
      <c r="AA22" s="1422"/>
      <c r="AB22" s="1422"/>
      <c r="AC22" s="1422"/>
      <c r="AD22" s="1422"/>
      <c r="AE22" s="1422"/>
      <c r="AF22" s="1422"/>
      <c r="AG22" s="1422"/>
      <c r="AH22" s="1422"/>
      <c r="AI22" s="1422"/>
      <c r="AJ22" s="1422"/>
      <c r="AK22" s="1422"/>
      <c r="AL22" s="1422"/>
      <c r="AM22" s="1418">
        <f>UnosPod!AC12</f>
        <v>0</v>
      </c>
      <c r="AN22" s="1418">
        <f>UnosPod!AD12</f>
        <v>0</v>
      </c>
      <c r="AO22" s="1418">
        <f>UnosPod!AE12</f>
        <v>0</v>
      </c>
      <c r="AP22" s="1418">
        <f>UnosPod!AF12</f>
        <v>0</v>
      </c>
      <c r="AQ22" s="1423"/>
    </row>
    <row r="23" spans="1:43" ht="18" customHeight="1" x14ac:dyDescent="0.25">
      <c r="A23" s="1468" t="s">
        <v>2447</v>
      </c>
      <c r="B23" s="1422"/>
      <c r="C23" s="1422"/>
      <c r="D23" s="1422"/>
      <c r="E23" s="1422"/>
      <c r="F23" s="1422"/>
      <c r="G23" s="1422"/>
      <c r="H23" s="1422"/>
      <c r="I23" s="1422"/>
      <c r="J23" s="1422"/>
      <c r="K23" s="1422"/>
      <c r="L23" s="1422"/>
      <c r="M23" s="1422"/>
      <c r="N23" s="1422"/>
      <c r="O23" s="1422"/>
      <c r="P23" s="1433" t="str">
        <f>Adresa</f>
        <v>Banja Luka, Mala Lisa bb</v>
      </c>
      <c r="Q23" s="1427"/>
      <c r="R23" s="1427"/>
      <c r="S23" s="1427"/>
      <c r="T23" s="1427"/>
      <c r="U23" s="1427"/>
      <c r="V23" s="1427"/>
      <c r="W23" s="1427"/>
      <c r="X23" s="1427"/>
      <c r="Y23" s="1427"/>
      <c r="Z23" s="1427"/>
      <c r="AA23" s="1427"/>
      <c r="AB23" s="1427"/>
      <c r="AC23" s="1427"/>
      <c r="AD23" s="1427"/>
      <c r="AE23" s="1427"/>
      <c r="AF23" s="1427"/>
      <c r="AG23" s="1427"/>
      <c r="AH23" s="1427"/>
      <c r="AI23" s="1427"/>
      <c r="AJ23" s="1427"/>
      <c r="AK23" s="1427"/>
      <c r="AL23" s="1422"/>
      <c r="AM23" s="1422"/>
      <c r="AN23" s="1422"/>
      <c r="AO23" s="1422"/>
      <c r="AP23" s="1422"/>
      <c r="AQ23" s="1423"/>
    </row>
    <row r="24" spans="1:43" x14ac:dyDescent="0.25">
      <c r="A24" s="1464"/>
      <c r="B24" s="1422"/>
      <c r="C24" s="1422"/>
      <c r="D24" s="1422"/>
      <c r="E24" s="1422"/>
      <c r="F24" s="1422"/>
      <c r="G24" s="1422"/>
      <c r="H24" s="1422"/>
      <c r="I24" s="1422"/>
      <c r="J24" s="1422"/>
      <c r="K24" s="1422"/>
      <c r="L24" s="1422"/>
      <c r="M24" s="1422"/>
      <c r="N24" s="1422"/>
      <c r="O24" s="1422"/>
      <c r="P24" s="201"/>
      <c r="Q24" s="1438" t="s">
        <v>2448</v>
      </c>
      <c r="R24" s="1435" t="str">
        <f>UnosPod!F12</f>
        <v>preduzece@gmail.com</v>
      </c>
      <c r="S24" s="1427"/>
      <c r="T24" s="1427"/>
      <c r="U24" s="1427"/>
      <c r="V24" s="1427"/>
      <c r="W24" s="1427"/>
      <c r="X24" s="1427"/>
      <c r="Y24" s="1427"/>
      <c r="Z24" s="1427"/>
      <c r="AA24" s="1427"/>
      <c r="AB24" s="1427"/>
      <c r="AC24" s="1427"/>
      <c r="AD24" s="3125" t="s">
        <v>2449</v>
      </c>
      <c r="AE24" s="3125"/>
      <c r="AF24" s="1437" t="str">
        <f>UnosPod!F11</f>
        <v>051 / 000-000</v>
      </c>
      <c r="AG24" s="1436"/>
      <c r="AH24" s="1436"/>
      <c r="AI24" s="1436"/>
      <c r="AJ24" s="1436"/>
      <c r="AK24" s="1436"/>
      <c r="AL24" s="1422"/>
      <c r="AM24" s="1422"/>
      <c r="AN24" s="1422"/>
      <c r="AO24" s="1422"/>
      <c r="AP24" s="1422"/>
      <c r="AQ24" s="1423"/>
    </row>
    <row r="25" spans="1:43" x14ac:dyDescent="0.25">
      <c r="A25" s="1465"/>
      <c r="B25" s="1429"/>
      <c r="C25" s="1429"/>
      <c r="D25" s="1429"/>
      <c r="E25" s="1429"/>
      <c r="F25" s="1429"/>
      <c r="G25" s="1429"/>
      <c r="H25" s="1429"/>
      <c r="I25" s="1429"/>
      <c r="J25" s="1429"/>
      <c r="K25" s="1429"/>
      <c r="L25" s="1429"/>
      <c r="M25" s="1429"/>
      <c r="N25" s="1429"/>
      <c r="O25" s="1429"/>
      <c r="P25" s="1429"/>
      <c r="Q25" s="1429"/>
      <c r="R25" s="1429"/>
      <c r="S25" s="1429"/>
      <c r="T25" s="1429"/>
      <c r="U25" s="1429"/>
      <c r="V25" s="1429"/>
      <c r="W25" s="1429"/>
      <c r="X25" s="1429"/>
      <c r="Y25" s="1429"/>
      <c r="Z25" s="1429"/>
      <c r="AA25" s="1429"/>
      <c r="AB25" s="1429"/>
      <c r="AC25" s="1429"/>
      <c r="AD25" s="1429"/>
      <c r="AE25" s="1429"/>
      <c r="AF25" s="1429"/>
      <c r="AG25" s="1429"/>
      <c r="AH25" s="1429"/>
      <c r="AI25" s="1429"/>
      <c r="AJ25" s="1429"/>
      <c r="AK25" s="1429"/>
      <c r="AL25" s="1429"/>
      <c r="AM25" s="1429"/>
      <c r="AN25" s="1429"/>
      <c r="AO25" s="1429"/>
      <c r="AP25" s="1429"/>
      <c r="AQ25" s="1430"/>
    </row>
    <row r="26" spans="1:43" ht="12.75" customHeight="1" x14ac:dyDescent="0.25">
      <c r="A26" s="1462"/>
      <c r="B26" s="1420"/>
      <c r="C26" s="1420"/>
      <c r="D26" s="1420"/>
      <c r="E26" s="1420"/>
      <c r="F26" s="1420"/>
      <c r="G26" s="1420"/>
      <c r="H26" s="1420"/>
      <c r="I26" s="1420"/>
      <c r="J26" s="1420"/>
      <c r="K26" s="1420"/>
      <c r="L26" s="1420"/>
      <c r="M26" s="1420"/>
      <c r="N26" s="1420"/>
      <c r="O26" s="1420"/>
      <c r="P26" s="1420"/>
      <c r="Q26" s="1420"/>
      <c r="R26" s="1420"/>
      <c r="S26" s="1420"/>
      <c r="T26" s="1420"/>
      <c r="U26" s="1420"/>
      <c r="V26" s="1420"/>
      <c r="W26" s="1420"/>
      <c r="X26" s="1420"/>
      <c r="Y26" s="1420"/>
      <c r="Z26" s="1420"/>
      <c r="AA26" s="1420"/>
      <c r="AB26" s="1420"/>
      <c r="AC26" s="1420"/>
      <c r="AD26" s="1420"/>
      <c r="AE26" s="1420"/>
      <c r="AF26" s="1420"/>
      <c r="AG26" s="1420"/>
      <c r="AH26" s="1420"/>
      <c r="AI26" s="1420"/>
      <c r="AJ26" s="1420"/>
      <c r="AK26" s="1420"/>
      <c r="AL26" s="1420"/>
      <c r="AM26" s="1420"/>
      <c r="AN26" s="1420"/>
      <c r="AO26" s="1420"/>
      <c r="AP26" s="1420"/>
      <c r="AQ26" s="1421"/>
    </row>
    <row r="27" spans="1:43" x14ac:dyDescent="0.25">
      <c r="A27" s="1469" t="s">
        <v>2450</v>
      </c>
      <c r="B27" s="1422"/>
      <c r="C27" s="1422"/>
      <c r="D27" s="1422"/>
      <c r="E27" s="1422"/>
      <c r="F27" s="1422"/>
      <c r="G27" s="1422"/>
      <c r="H27" s="1422"/>
      <c r="I27" s="1422"/>
      <c r="J27" s="1422"/>
      <c r="K27" s="1422"/>
      <c r="L27" s="1422"/>
      <c r="M27" s="1422"/>
      <c r="N27" s="1422"/>
      <c r="O27" s="1422"/>
      <c r="P27" s="1422"/>
      <c r="Q27" s="1422"/>
      <c r="R27" s="1422"/>
      <c r="S27" s="1422"/>
      <c r="T27" s="1422"/>
      <c r="U27" s="1422"/>
      <c r="V27" s="1422"/>
      <c r="W27" s="1422"/>
      <c r="X27" s="1422"/>
      <c r="Y27" s="1422"/>
      <c r="Z27" s="1422"/>
      <c r="AA27" s="1422"/>
      <c r="AB27" s="3126" t="s">
        <v>1990</v>
      </c>
      <c r="AC27" s="3127"/>
      <c r="AD27" s="1418"/>
      <c r="AE27" s="1418"/>
      <c r="AF27" s="1418"/>
      <c r="AG27" s="1418"/>
      <c r="AH27" s="1422"/>
      <c r="AI27" s="1418"/>
      <c r="AJ27" s="1418"/>
      <c r="AK27" s="1418"/>
      <c r="AL27" s="1418"/>
      <c r="AM27" s="1422"/>
      <c r="AN27" s="1418"/>
      <c r="AO27" s="1418"/>
      <c r="AP27" s="3113" t="s">
        <v>2453</v>
      </c>
      <c r="AQ27" s="3114"/>
    </row>
    <row r="28" spans="1:43" x14ac:dyDescent="0.25">
      <c r="A28" s="1465"/>
      <c r="B28" s="1429"/>
      <c r="C28" s="1429"/>
      <c r="D28" s="1429"/>
      <c r="E28" s="1429"/>
      <c r="F28" s="1429"/>
      <c r="G28" s="1429"/>
      <c r="H28" s="1429"/>
      <c r="I28" s="1429"/>
      <c r="J28" s="1429"/>
      <c r="K28" s="1429"/>
      <c r="L28" s="1429"/>
      <c r="M28" s="1429"/>
      <c r="N28" s="1429"/>
      <c r="O28" s="1429"/>
      <c r="P28" s="1429"/>
      <c r="Q28" s="1429"/>
      <c r="R28" s="1429"/>
      <c r="S28" s="1429"/>
      <c r="T28" s="1429"/>
      <c r="U28" s="1429"/>
      <c r="V28" s="1429"/>
      <c r="W28" s="1429"/>
      <c r="X28" s="1429"/>
      <c r="Y28" s="1429"/>
      <c r="Z28" s="1429"/>
      <c r="AA28" s="1429"/>
      <c r="AB28" s="1429"/>
      <c r="AC28" s="1429"/>
      <c r="AD28" s="3128" t="s">
        <v>2451</v>
      </c>
      <c r="AE28" s="3128"/>
      <c r="AF28" s="3128" t="s">
        <v>2452</v>
      </c>
      <c r="AG28" s="3128"/>
      <c r="AH28" s="1477"/>
      <c r="AI28" s="3128" t="s">
        <v>2451</v>
      </c>
      <c r="AJ28" s="3128"/>
      <c r="AK28" s="3128" t="s">
        <v>2452</v>
      </c>
      <c r="AL28" s="3128"/>
      <c r="AM28" s="1439"/>
      <c r="AN28" s="1429"/>
      <c r="AO28" s="1429"/>
      <c r="AP28" s="1429"/>
      <c r="AQ28" s="1430"/>
    </row>
    <row r="29" spans="1:43" x14ac:dyDescent="0.25">
      <c r="A29" s="1470" t="s">
        <v>2454</v>
      </c>
      <c r="B29" s="1420"/>
      <c r="C29" s="1420"/>
      <c r="D29" s="1420"/>
      <c r="E29" s="1420"/>
      <c r="F29" s="1420"/>
      <c r="G29" s="1420"/>
      <c r="H29" s="1420"/>
      <c r="I29" s="1420"/>
      <c r="J29" s="1420"/>
      <c r="K29" s="1420"/>
      <c r="L29" s="1420"/>
      <c r="M29" s="1420"/>
      <c r="N29" s="1420"/>
      <c r="O29" s="1420"/>
      <c r="P29" s="1420"/>
      <c r="Q29" s="1420"/>
      <c r="R29" s="1420"/>
      <c r="S29" s="1420"/>
      <c r="T29" s="1420"/>
      <c r="U29" s="1420"/>
      <c r="V29" s="1420"/>
      <c r="W29" s="1420"/>
      <c r="X29" s="1420"/>
      <c r="Y29" s="1420"/>
      <c r="Z29" s="1420"/>
      <c r="AA29" s="1420"/>
      <c r="AB29" s="1420"/>
      <c r="AC29" s="1420"/>
      <c r="AD29" s="1420"/>
      <c r="AE29" s="1420"/>
      <c r="AF29" s="1420"/>
      <c r="AG29" s="1420"/>
      <c r="AH29" s="1420"/>
      <c r="AI29" s="1420"/>
      <c r="AJ29" s="1420"/>
      <c r="AK29" s="1420"/>
      <c r="AL29" s="1420"/>
      <c r="AM29" s="1420"/>
      <c r="AN29" s="1420"/>
      <c r="AO29" s="1420"/>
      <c r="AP29" s="1420"/>
      <c r="AQ29" s="1421"/>
    </row>
    <row r="30" spans="1:43" x14ac:dyDescent="0.25">
      <c r="A30" s="1471"/>
      <c r="B30" s="1422"/>
      <c r="C30" s="1422"/>
      <c r="D30" s="1422"/>
      <c r="E30" s="1422"/>
      <c r="F30" s="1422"/>
      <c r="G30" s="1422"/>
      <c r="H30" s="1422"/>
      <c r="I30" s="1422"/>
      <c r="J30" s="1422"/>
      <c r="K30" s="1422"/>
      <c r="L30" s="1422"/>
      <c r="M30" s="1422"/>
      <c r="N30" s="1422"/>
      <c r="O30" s="1422"/>
      <c r="P30" s="1422"/>
      <c r="Q30" s="1422"/>
      <c r="R30" s="1422"/>
      <c r="S30" s="1422"/>
      <c r="T30" s="1422"/>
      <c r="U30" s="1422"/>
      <c r="V30" s="1422"/>
      <c r="W30" s="1422"/>
      <c r="X30" s="1422"/>
      <c r="Y30" s="1422"/>
      <c r="Z30" s="1422"/>
      <c r="AA30" s="1422"/>
      <c r="AB30" s="1422"/>
      <c r="AC30" s="1422"/>
      <c r="AD30" s="1422"/>
      <c r="AE30" s="1422"/>
      <c r="AF30" s="1422"/>
      <c r="AG30" s="1422"/>
      <c r="AH30" s="1422"/>
      <c r="AI30" s="1422"/>
      <c r="AJ30" s="1422"/>
      <c r="AK30" s="1422"/>
      <c r="AL30" s="1422"/>
      <c r="AM30" s="1422"/>
      <c r="AN30" s="1422"/>
      <c r="AO30" s="1422"/>
      <c r="AP30" s="1422"/>
      <c r="AQ30" s="1423"/>
    </row>
    <row r="31" spans="1:43" x14ac:dyDescent="0.25">
      <c r="A31" s="1468" t="s">
        <v>2460</v>
      </c>
      <c r="B31" s="1422"/>
      <c r="C31" s="1422"/>
      <c r="D31" s="1422"/>
      <c r="E31" s="1422"/>
      <c r="F31" s="1422"/>
      <c r="G31" s="1422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2"/>
      <c r="AA31" s="1422"/>
      <c r="AB31" s="1422"/>
      <c r="AC31" s="1422"/>
      <c r="AD31" s="1422"/>
      <c r="AE31" s="1422"/>
      <c r="AF31" s="1422"/>
      <c r="AG31" s="1422"/>
      <c r="AH31" s="1422"/>
      <c r="AI31" s="1422"/>
      <c r="AJ31" s="1422"/>
      <c r="AK31" s="1422"/>
      <c r="AL31" s="1422"/>
      <c r="AM31" s="1422"/>
      <c r="AN31" s="1422"/>
      <c r="AO31" s="1422"/>
      <c r="AP31" s="1422"/>
      <c r="AQ31" s="1423"/>
    </row>
    <row r="32" spans="1:43" x14ac:dyDescent="0.25">
      <c r="A32" s="1468"/>
      <c r="B32" s="1425" t="s">
        <v>2461</v>
      </c>
      <c r="C32" s="1422"/>
      <c r="D32" s="1422"/>
      <c r="E32" s="1422"/>
      <c r="F32" s="1422"/>
      <c r="G32" s="1422"/>
      <c r="H32" s="3112">
        <f>B.Uspjeha!AT17</f>
        <v>0</v>
      </c>
      <c r="I32" s="3112"/>
      <c r="J32" s="3112"/>
      <c r="K32" s="3112"/>
      <c r="L32" s="3112"/>
      <c r="M32" s="3112"/>
      <c r="N32" s="1444" t="s">
        <v>2462</v>
      </c>
      <c r="O32" s="3116">
        <v>6.9999999999999999E-4</v>
      </c>
      <c r="P32" s="3116"/>
      <c r="Q32" s="3116"/>
      <c r="R32" s="1445"/>
      <c r="S32" s="3118">
        <f>H32*O32</f>
        <v>0</v>
      </c>
      <c r="T32" s="3118"/>
      <c r="U32" s="3118"/>
      <c r="V32" s="3118"/>
      <c r="W32" s="3118"/>
      <c r="X32" s="3118"/>
      <c r="Y32" s="3118"/>
      <c r="Z32" s="1445"/>
      <c r="AA32" s="3129"/>
      <c r="AB32" s="3129"/>
      <c r="AC32" s="3129"/>
      <c r="AD32" s="3129"/>
      <c r="AE32" s="3129"/>
      <c r="AF32" s="3129"/>
      <c r="AG32" s="3129"/>
      <c r="AH32" s="3129"/>
      <c r="AI32" s="3129"/>
      <c r="AJ32" s="3129"/>
      <c r="AK32" s="3118"/>
      <c r="AL32" s="3118"/>
      <c r="AM32" s="3118"/>
      <c r="AN32" s="3118"/>
      <c r="AO32" s="3118"/>
      <c r="AP32" s="3118"/>
      <c r="AQ32" s="1423"/>
    </row>
    <row r="33" spans="1:43" x14ac:dyDescent="0.25">
      <c r="A33" s="1472"/>
      <c r="B33" s="1442"/>
      <c r="C33" s="1442"/>
      <c r="D33" s="1442"/>
      <c r="E33" s="1442"/>
      <c r="F33" s="1442"/>
      <c r="G33" s="1442"/>
      <c r="H33" s="1442"/>
      <c r="I33" s="3115" t="s">
        <v>2459</v>
      </c>
      <c r="J33" s="3115"/>
      <c r="K33" s="3115"/>
      <c r="L33" s="3115"/>
      <c r="M33" s="3115"/>
      <c r="N33" s="1442"/>
      <c r="O33" s="3117" t="s">
        <v>2458</v>
      </c>
      <c r="P33" s="3117"/>
      <c r="Q33" s="3117"/>
      <c r="R33" s="1422"/>
      <c r="S33" s="1442"/>
      <c r="T33" s="1442"/>
      <c r="U33" s="1442"/>
      <c r="V33" s="1442"/>
      <c r="W33" s="1442"/>
      <c r="X33" s="1442"/>
      <c r="Y33" s="1443" t="s">
        <v>2457</v>
      </c>
      <c r="Z33" s="1442"/>
      <c r="AA33" s="3139" t="s">
        <v>2456</v>
      </c>
      <c r="AB33" s="3139"/>
      <c r="AC33" s="3139"/>
      <c r="AD33" s="3139"/>
      <c r="AE33" s="3139"/>
      <c r="AF33" s="3139"/>
      <c r="AG33" s="3139"/>
      <c r="AH33" s="3139"/>
      <c r="AI33" s="3139"/>
      <c r="AJ33" s="3139"/>
      <c r="AK33" s="1422"/>
      <c r="AL33" s="3115" t="s">
        <v>2455</v>
      </c>
      <c r="AM33" s="3115"/>
      <c r="AN33" s="3115"/>
      <c r="AO33" s="3115"/>
      <c r="AP33" s="3115"/>
      <c r="AQ33" s="1423"/>
    </row>
    <row r="34" spans="1:43" x14ac:dyDescent="0.25">
      <c r="A34" s="1468" t="s">
        <v>2463</v>
      </c>
      <c r="B34" s="1422"/>
      <c r="C34" s="1422"/>
      <c r="D34" s="1422"/>
      <c r="E34" s="1422"/>
      <c r="F34" s="1422"/>
      <c r="G34" s="1422"/>
      <c r="H34" s="1422"/>
      <c r="I34" s="1422"/>
      <c r="J34" s="1422"/>
      <c r="K34" s="1422"/>
      <c r="L34" s="1422"/>
      <c r="M34" s="1422"/>
      <c r="N34" s="1422"/>
      <c r="O34" s="1422"/>
      <c r="P34" s="1422"/>
      <c r="Q34" s="1422"/>
      <c r="R34" s="1422"/>
      <c r="S34" s="1422"/>
      <c r="T34" s="1422"/>
      <c r="U34" s="1422"/>
      <c r="V34" s="1422"/>
      <c r="W34" s="1422"/>
      <c r="X34" s="1422"/>
      <c r="Y34" s="1422"/>
      <c r="Z34" s="1422"/>
      <c r="AA34" s="1422"/>
      <c r="AB34" s="1422"/>
      <c r="AC34" s="1422"/>
      <c r="AD34" s="1422"/>
      <c r="AE34" s="1422"/>
      <c r="AF34" s="1422"/>
      <c r="AG34" s="1422"/>
      <c r="AH34" s="1422"/>
      <c r="AI34" s="1422"/>
      <c r="AJ34" s="1422"/>
      <c r="AK34" s="1422"/>
      <c r="AL34" s="1422"/>
      <c r="AM34" s="1422"/>
      <c r="AN34" s="1422"/>
      <c r="AO34" s="1422"/>
      <c r="AP34" s="1422"/>
      <c r="AQ34" s="1423"/>
    </row>
    <row r="35" spans="1:43" ht="13.5" customHeight="1" x14ac:dyDescent="0.25">
      <c r="A35" s="1468"/>
      <c r="B35" s="1425" t="s">
        <v>2464</v>
      </c>
      <c r="C35" s="1422"/>
      <c r="D35" s="1422"/>
      <c r="E35" s="1422"/>
      <c r="F35" s="1422"/>
      <c r="G35" s="1422"/>
      <c r="H35" s="1422"/>
      <c r="I35" s="1422"/>
      <c r="J35" s="1422"/>
      <c r="K35" s="1422"/>
      <c r="L35" s="1422"/>
      <c r="M35" s="1422"/>
      <c r="N35" s="1422"/>
      <c r="O35" s="1422"/>
      <c r="P35" s="1422"/>
      <c r="Q35" s="1422"/>
      <c r="R35" s="1422"/>
      <c r="S35" s="3112">
        <v>0</v>
      </c>
      <c r="T35" s="3112"/>
      <c r="U35" s="3112"/>
      <c r="V35" s="3112"/>
      <c r="W35" s="3112"/>
      <c r="X35" s="3112"/>
      <c r="Y35" s="3112"/>
      <c r="Z35" s="1444" t="s">
        <v>2462</v>
      </c>
      <c r="AA35" s="3135">
        <v>0.1</v>
      </c>
      <c r="AB35" s="3135"/>
      <c r="AC35" s="3135"/>
      <c r="AD35" s="3135"/>
      <c r="AE35" s="3135"/>
      <c r="AF35" s="3135"/>
      <c r="AG35" s="3135"/>
      <c r="AH35" s="1422"/>
      <c r="AI35" s="3112">
        <f>S35*AA35</f>
        <v>0</v>
      </c>
      <c r="AJ35" s="3112"/>
      <c r="AK35" s="3112"/>
      <c r="AL35" s="3112"/>
      <c r="AM35" s="3112"/>
      <c r="AN35" s="3112"/>
      <c r="AO35" s="3112"/>
      <c r="AP35" s="1422"/>
      <c r="AQ35" s="1423"/>
    </row>
    <row r="36" spans="1:43" ht="18" customHeight="1" x14ac:dyDescent="0.25">
      <c r="A36" s="1468" t="s">
        <v>2465</v>
      </c>
      <c r="B36" s="1422"/>
      <c r="C36" s="1422"/>
      <c r="D36" s="1422"/>
      <c r="E36" s="1422"/>
      <c r="F36" s="1422"/>
      <c r="G36" s="1422"/>
      <c r="H36" s="1422"/>
      <c r="I36" s="1422"/>
      <c r="J36" s="1422"/>
      <c r="K36" s="1422"/>
      <c r="L36" s="1422"/>
      <c r="M36" s="1422"/>
      <c r="N36" s="1422"/>
      <c r="O36" s="1422"/>
      <c r="P36" s="1422"/>
      <c r="Q36" s="1422"/>
      <c r="R36" s="1422"/>
      <c r="S36" s="3115" t="s">
        <v>2459</v>
      </c>
      <c r="T36" s="3115"/>
      <c r="U36" s="3115"/>
      <c r="V36" s="3115"/>
      <c r="W36" s="3115"/>
      <c r="X36" s="3115"/>
      <c r="Y36" s="3115"/>
      <c r="Z36" s="1422"/>
      <c r="AA36" s="3117" t="s">
        <v>2458</v>
      </c>
      <c r="AB36" s="3117"/>
      <c r="AC36" s="3117"/>
      <c r="AD36" s="3117"/>
      <c r="AE36" s="3117"/>
      <c r="AF36" s="3117"/>
      <c r="AG36" s="3117"/>
      <c r="AH36" s="1422"/>
      <c r="AI36" s="3115" t="s">
        <v>2455</v>
      </c>
      <c r="AJ36" s="3115"/>
      <c r="AK36" s="3115"/>
      <c r="AL36" s="3115"/>
      <c r="AM36" s="3115"/>
      <c r="AN36" s="3115"/>
      <c r="AO36" s="3115"/>
      <c r="AP36" s="1422"/>
      <c r="AQ36" s="1423"/>
    </row>
    <row r="37" spans="1:43" ht="13.5" customHeight="1" x14ac:dyDescent="0.25">
      <c r="A37" s="1468"/>
      <c r="B37" s="1425" t="s">
        <v>2466</v>
      </c>
      <c r="C37" s="1422"/>
      <c r="D37" s="1422"/>
      <c r="E37" s="1422"/>
      <c r="F37" s="1422"/>
      <c r="G37" s="1422"/>
      <c r="H37" s="1422"/>
      <c r="I37" s="1422"/>
      <c r="J37" s="1422"/>
      <c r="K37" s="1422"/>
      <c r="L37" s="1422"/>
      <c r="M37" s="1422"/>
      <c r="N37" s="1422"/>
      <c r="O37" s="1422"/>
      <c r="P37" s="1422"/>
      <c r="Q37" s="1422"/>
      <c r="R37" s="1422"/>
      <c r="S37" s="3112">
        <v>0</v>
      </c>
      <c r="T37" s="3112"/>
      <c r="U37" s="3112"/>
      <c r="V37" s="3112"/>
      <c r="W37" s="3112"/>
      <c r="X37" s="3112"/>
      <c r="Y37" s="3112"/>
      <c r="Z37" s="1444" t="s">
        <v>2462</v>
      </c>
      <c r="AA37" s="3135"/>
      <c r="AB37" s="3135"/>
      <c r="AC37" s="3135"/>
      <c r="AD37" s="3135"/>
      <c r="AE37" s="3135"/>
      <c r="AF37" s="3135"/>
      <c r="AG37" s="3135"/>
      <c r="AH37" s="1422"/>
      <c r="AI37" s="3112">
        <f>S37*AA37</f>
        <v>0</v>
      </c>
      <c r="AJ37" s="3112"/>
      <c r="AK37" s="3112"/>
      <c r="AL37" s="3112"/>
      <c r="AM37" s="3112"/>
      <c r="AN37" s="3112"/>
      <c r="AO37" s="3112"/>
      <c r="AP37" s="1422"/>
      <c r="AQ37" s="1423"/>
    </row>
    <row r="38" spans="1:43" x14ac:dyDescent="0.25">
      <c r="A38" s="1464"/>
      <c r="B38" s="1422"/>
      <c r="C38" s="1422"/>
      <c r="D38" s="1422"/>
      <c r="E38" s="1422"/>
      <c r="F38" s="1422"/>
      <c r="G38" s="1422"/>
      <c r="H38" s="1422"/>
      <c r="I38" s="1422"/>
      <c r="J38" s="1422"/>
      <c r="K38" s="1422"/>
      <c r="L38" s="1422"/>
      <c r="M38" s="1422"/>
      <c r="N38" s="1422"/>
      <c r="O38" s="1422"/>
      <c r="P38" s="1422"/>
      <c r="Q38" s="1422"/>
      <c r="R38" s="1422"/>
      <c r="S38" s="3115" t="s">
        <v>2459</v>
      </c>
      <c r="T38" s="3115"/>
      <c r="U38" s="3115"/>
      <c r="V38" s="3115"/>
      <c r="W38" s="3115"/>
      <c r="X38" s="3115"/>
      <c r="Y38" s="3115"/>
      <c r="Z38" s="1422"/>
      <c r="AA38" s="3117" t="s">
        <v>2458</v>
      </c>
      <c r="AB38" s="3117"/>
      <c r="AC38" s="3117"/>
      <c r="AD38" s="3117"/>
      <c r="AE38" s="3117"/>
      <c r="AF38" s="3117"/>
      <c r="AG38" s="3117"/>
      <c r="AH38" s="1422"/>
      <c r="AI38" s="3115" t="s">
        <v>2455</v>
      </c>
      <c r="AJ38" s="3115"/>
      <c r="AK38" s="3115"/>
      <c r="AL38" s="3115"/>
      <c r="AM38" s="3115"/>
      <c r="AN38" s="3115"/>
      <c r="AO38" s="3115"/>
      <c r="AP38" s="1422"/>
      <c r="AQ38" s="1423"/>
    </row>
    <row r="39" spans="1:43" x14ac:dyDescent="0.25">
      <c r="A39" s="1470" t="s">
        <v>2467</v>
      </c>
      <c r="B39" s="1420"/>
      <c r="C39" s="1420"/>
      <c r="D39" s="1420"/>
      <c r="E39" s="1420"/>
      <c r="F39" s="1420"/>
      <c r="G39" s="1420"/>
      <c r="H39" s="1420"/>
      <c r="I39" s="1420"/>
      <c r="J39" s="1420"/>
      <c r="K39" s="1420"/>
      <c r="L39" s="1420"/>
      <c r="M39" s="1420"/>
      <c r="N39" s="1420"/>
      <c r="O39" s="1420"/>
      <c r="P39" s="1420"/>
      <c r="Q39" s="1420"/>
      <c r="R39" s="1420"/>
      <c r="S39" s="1420"/>
      <c r="T39" s="1420"/>
      <c r="U39" s="1420"/>
      <c r="V39" s="1420"/>
      <c r="W39" s="1420"/>
      <c r="X39" s="1420"/>
      <c r="Y39" s="1420"/>
      <c r="Z39" s="1420"/>
      <c r="AA39" s="1420"/>
      <c r="AB39" s="1420"/>
      <c r="AC39" s="1420"/>
      <c r="AD39" s="1420"/>
      <c r="AE39" s="1420"/>
      <c r="AF39" s="1420"/>
      <c r="AG39" s="1420"/>
      <c r="AH39" s="1420"/>
      <c r="AI39" s="1420"/>
      <c r="AJ39" s="1420"/>
      <c r="AK39" s="1420"/>
      <c r="AL39" s="1420"/>
      <c r="AM39" s="1420"/>
      <c r="AN39" s="1420"/>
      <c r="AO39" s="1420"/>
      <c r="AP39" s="1420"/>
      <c r="AQ39" s="1421"/>
    </row>
    <row r="40" spans="1:43" ht="14.25" customHeight="1" x14ac:dyDescent="0.25">
      <c r="A40" s="1468" t="s">
        <v>2468</v>
      </c>
      <c r="B40" s="1422"/>
      <c r="C40" s="1422"/>
      <c r="D40" s="1422"/>
      <c r="E40" s="1422"/>
      <c r="F40" s="1422"/>
      <c r="G40" s="1422"/>
      <c r="H40" s="1422"/>
      <c r="I40" s="1422"/>
      <c r="J40" s="1422"/>
      <c r="K40" s="1422"/>
      <c r="L40" s="1422"/>
      <c r="M40" s="1422"/>
      <c r="N40" s="1422"/>
      <c r="O40" s="1422"/>
      <c r="P40" s="1422"/>
      <c r="Q40" s="1422"/>
      <c r="R40" s="1422"/>
      <c r="S40" s="1422"/>
      <c r="T40" s="1422"/>
      <c r="U40" s="1422"/>
      <c r="V40" s="1422"/>
      <c r="W40" s="1422"/>
      <c r="X40" s="1422"/>
      <c r="Y40" s="1422"/>
      <c r="Z40" s="1422"/>
      <c r="AA40" s="1422"/>
      <c r="AB40" s="1422"/>
      <c r="AC40" s="1422"/>
      <c r="AD40" s="1422"/>
      <c r="AE40" s="1422"/>
      <c r="AF40" s="1422"/>
      <c r="AG40" s="1422"/>
      <c r="AH40" s="1422"/>
      <c r="AI40" s="1422"/>
      <c r="AJ40" s="1422"/>
      <c r="AK40" s="1422"/>
      <c r="AL40" s="1422"/>
      <c r="AM40" s="1422"/>
      <c r="AN40" s="1422"/>
      <c r="AO40" s="1422"/>
      <c r="AP40" s="1422"/>
      <c r="AQ40" s="1423"/>
    </row>
    <row r="41" spans="1:43" x14ac:dyDescent="0.25">
      <c r="A41" s="1468"/>
      <c r="B41" s="1425" t="s">
        <v>2469</v>
      </c>
      <c r="C41" s="1422"/>
      <c r="D41" s="1422"/>
      <c r="E41" s="1422"/>
      <c r="F41" s="1422"/>
      <c r="G41" s="1422"/>
      <c r="H41" s="1422"/>
      <c r="I41" s="1422"/>
      <c r="J41" s="1422"/>
      <c r="K41" s="1422"/>
      <c r="L41" s="1422"/>
      <c r="M41" s="1422"/>
      <c r="N41" s="1422"/>
      <c r="O41" s="1422"/>
      <c r="P41" s="1422"/>
      <c r="Q41" s="1422"/>
      <c r="R41" s="1422"/>
      <c r="S41" s="3112">
        <v>0</v>
      </c>
      <c r="T41" s="3112"/>
      <c r="U41" s="3112"/>
      <c r="V41" s="3112"/>
      <c r="W41" s="3112"/>
      <c r="X41" s="3112"/>
      <c r="Y41" s="3112"/>
      <c r="Z41" s="1444" t="s">
        <v>2462</v>
      </c>
      <c r="AA41" s="3135"/>
      <c r="AB41" s="3135"/>
      <c r="AC41" s="3135"/>
      <c r="AD41" s="3135"/>
      <c r="AE41" s="3135"/>
      <c r="AF41" s="3135"/>
      <c r="AG41" s="3135"/>
      <c r="AH41" s="1422"/>
      <c r="AI41" s="3112">
        <f>S41*AA41</f>
        <v>0</v>
      </c>
      <c r="AJ41" s="3112"/>
      <c r="AK41" s="3112"/>
      <c r="AL41" s="3112"/>
      <c r="AM41" s="3112"/>
      <c r="AN41" s="3112"/>
      <c r="AO41" s="3112"/>
      <c r="AP41" s="1422"/>
      <c r="AQ41" s="1423"/>
    </row>
    <row r="42" spans="1:43" x14ac:dyDescent="0.25">
      <c r="A42" s="1468"/>
      <c r="B42" s="1422"/>
      <c r="C42" s="1422"/>
      <c r="D42" s="1422"/>
      <c r="E42" s="1422"/>
      <c r="F42" s="1422"/>
      <c r="G42" s="1422"/>
      <c r="H42" s="1422"/>
      <c r="I42" s="1422"/>
      <c r="J42" s="1422"/>
      <c r="K42" s="1422"/>
      <c r="L42" s="1422"/>
      <c r="M42" s="1422"/>
      <c r="N42" s="1422"/>
      <c r="O42" s="1422"/>
      <c r="P42" s="1422"/>
      <c r="Q42" s="1422"/>
      <c r="R42" s="1422"/>
      <c r="S42" s="3115" t="s">
        <v>2459</v>
      </c>
      <c r="T42" s="3115"/>
      <c r="U42" s="3115"/>
      <c r="V42" s="3115"/>
      <c r="W42" s="3115"/>
      <c r="X42" s="3115"/>
      <c r="Y42" s="3115"/>
      <c r="Z42" s="1422"/>
      <c r="AA42" s="3139" t="s">
        <v>2471</v>
      </c>
      <c r="AB42" s="3139"/>
      <c r="AC42" s="3139"/>
      <c r="AD42" s="3139"/>
      <c r="AE42" s="3139"/>
      <c r="AF42" s="3139"/>
      <c r="AG42" s="3139"/>
      <c r="AH42" s="1422"/>
      <c r="AI42" s="3115" t="s">
        <v>2455</v>
      </c>
      <c r="AJ42" s="3115"/>
      <c r="AK42" s="3115"/>
      <c r="AL42" s="3115"/>
      <c r="AM42" s="3115"/>
      <c r="AN42" s="3115"/>
      <c r="AO42" s="3115"/>
      <c r="AP42" s="1422"/>
      <c r="AQ42" s="1423"/>
    </row>
    <row r="43" spans="1:43" x14ac:dyDescent="0.25">
      <c r="A43" s="1468" t="s">
        <v>2470</v>
      </c>
      <c r="B43" s="1422"/>
      <c r="C43" s="1422"/>
      <c r="D43" s="1422"/>
      <c r="E43" s="1422"/>
      <c r="F43" s="1422"/>
      <c r="G43" s="1422"/>
      <c r="H43" s="1422"/>
      <c r="I43" s="1422"/>
      <c r="J43" s="1422"/>
      <c r="K43" s="1422"/>
      <c r="L43" s="1422"/>
      <c r="M43" s="1422"/>
      <c r="N43" s="1422"/>
      <c r="O43" s="1422"/>
      <c r="P43" s="1422"/>
      <c r="Q43" s="1422"/>
      <c r="R43" s="1422"/>
      <c r="S43" s="3112">
        <v>0</v>
      </c>
      <c r="T43" s="3112"/>
      <c r="U43" s="3112"/>
      <c r="V43" s="3112"/>
      <c r="W43" s="3112"/>
      <c r="X43" s="3112"/>
      <c r="Y43" s="3112"/>
      <c r="Z43" s="1444" t="s">
        <v>2462</v>
      </c>
      <c r="AA43" s="3135"/>
      <c r="AB43" s="3135"/>
      <c r="AC43" s="3135"/>
      <c r="AD43" s="3135"/>
      <c r="AE43" s="3135"/>
      <c r="AF43" s="3135"/>
      <c r="AG43" s="3135"/>
      <c r="AH43" s="1425" t="s">
        <v>138</v>
      </c>
      <c r="AI43" s="3112">
        <f>S43*AA43</f>
        <v>0</v>
      </c>
      <c r="AJ43" s="3112"/>
      <c r="AK43" s="3112"/>
      <c r="AL43" s="3112"/>
      <c r="AM43" s="3112"/>
      <c r="AN43" s="3112"/>
      <c r="AO43" s="3112"/>
      <c r="AP43" s="1422"/>
      <c r="AQ43" s="1423"/>
    </row>
    <row r="44" spans="1:43" x14ac:dyDescent="0.25">
      <c r="A44" s="1464"/>
      <c r="B44" s="1422"/>
      <c r="C44" s="1422"/>
      <c r="D44" s="1422"/>
      <c r="E44" s="1422"/>
      <c r="F44" s="1422"/>
      <c r="G44" s="1422"/>
      <c r="H44" s="1422"/>
      <c r="I44" s="1422"/>
      <c r="J44" s="1422"/>
      <c r="K44" s="1422"/>
      <c r="L44" s="1422"/>
      <c r="M44" s="1422"/>
      <c r="N44" s="1422"/>
      <c r="O44" s="1422"/>
      <c r="P44" s="1422"/>
      <c r="Q44" s="1422"/>
      <c r="R44" s="1422"/>
      <c r="S44" s="3115" t="s">
        <v>2459</v>
      </c>
      <c r="T44" s="3115"/>
      <c r="U44" s="3115"/>
      <c r="V44" s="3115"/>
      <c r="W44" s="3115"/>
      <c r="X44" s="3115"/>
      <c r="Y44" s="3115"/>
      <c r="Z44" s="1422"/>
      <c r="AA44" s="3117" t="s">
        <v>2458</v>
      </c>
      <c r="AB44" s="3117"/>
      <c r="AC44" s="3117"/>
      <c r="AD44" s="3117"/>
      <c r="AE44" s="3117"/>
      <c r="AF44" s="3117"/>
      <c r="AG44" s="3117"/>
      <c r="AH44" s="1422"/>
      <c r="AI44" s="3115" t="s">
        <v>2455</v>
      </c>
      <c r="AJ44" s="3115"/>
      <c r="AK44" s="3115"/>
      <c r="AL44" s="3115"/>
      <c r="AM44" s="3115"/>
      <c r="AN44" s="3115"/>
      <c r="AO44" s="3115"/>
      <c r="AP44" s="1422"/>
      <c r="AQ44" s="1423"/>
    </row>
    <row r="45" spans="1:43" x14ac:dyDescent="0.25">
      <c r="A45" s="1470" t="s">
        <v>2472</v>
      </c>
      <c r="B45" s="1420"/>
      <c r="C45" s="1420"/>
      <c r="D45" s="1420"/>
      <c r="E45" s="1420"/>
      <c r="F45" s="1420"/>
      <c r="G45" s="1420"/>
      <c r="H45" s="1420"/>
      <c r="I45" s="1420"/>
      <c r="J45" s="1420"/>
      <c r="K45" s="1420"/>
      <c r="L45" s="1420"/>
      <c r="M45" s="1420"/>
      <c r="N45" s="1420"/>
      <c r="O45" s="1420"/>
      <c r="P45" s="1420"/>
      <c r="Q45" s="1420"/>
      <c r="R45" s="1420"/>
      <c r="S45" s="1420"/>
      <c r="T45" s="1420"/>
      <c r="U45" s="1420"/>
      <c r="V45" s="1420"/>
      <c r="W45" s="1420"/>
      <c r="X45" s="1420"/>
      <c r="Y45" s="1420"/>
      <c r="Z45" s="1420"/>
      <c r="AA45" s="1420"/>
      <c r="AB45" s="1420"/>
      <c r="AC45" s="1420"/>
      <c r="AD45" s="1420"/>
      <c r="AE45" s="1420"/>
      <c r="AF45" s="1420"/>
      <c r="AG45" s="1420"/>
      <c r="AH45" s="1420"/>
      <c r="AI45" s="1420"/>
      <c r="AJ45" s="1420"/>
      <c r="AK45" s="1420"/>
      <c r="AL45" s="1420"/>
      <c r="AM45" s="1420"/>
      <c r="AN45" s="1420"/>
      <c r="AO45" s="1420"/>
      <c r="AP45" s="1420"/>
      <c r="AQ45" s="1421"/>
    </row>
    <row r="46" spans="1:43" ht="17.25" customHeight="1" x14ac:dyDescent="0.25">
      <c r="A46" s="1468" t="s">
        <v>2473</v>
      </c>
      <c r="B46" s="1422"/>
      <c r="C46" s="1422"/>
      <c r="D46" s="1422"/>
      <c r="E46" s="1422"/>
      <c r="F46" s="1422"/>
      <c r="G46" s="1422"/>
      <c r="H46" s="1422"/>
      <c r="I46" s="1422"/>
      <c r="J46" s="1422"/>
      <c r="K46" s="1422"/>
      <c r="L46" s="1422"/>
      <c r="M46" s="1422"/>
      <c r="N46" s="1422"/>
      <c r="O46" s="1422"/>
      <c r="P46" s="1422"/>
      <c r="Q46" s="1422"/>
      <c r="R46" s="1422"/>
      <c r="S46" s="3134">
        <v>0</v>
      </c>
      <c r="T46" s="3134"/>
      <c r="U46" s="3134"/>
      <c r="V46" s="3134"/>
      <c r="W46" s="3134"/>
      <c r="X46" s="3134"/>
      <c r="Y46" s="3134"/>
      <c r="Z46" s="1444" t="s">
        <v>2462</v>
      </c>
      <c r="AA46" s="3132">
        <v>5.0000000000000001E-3</v>
      </c>
      <c r="AB46" s="3132"/>
      <c r="AC46" s="3132"/>
      <c r="AD46" s="3132"/>
      <c r="AE46" s="3132"/>
      <c r="AF46" s="3132"/>
      <c r="AG46" s="1446" t="s">
        <v>1903</v>
      </c>
      <c r="AH46" s="1422"/>
      <c r="AI46" s="3112">
        <f>S46*AA46</f>
        <v>0</v>
      </c>
      <c r="AJ46" s="3112"/>
      <c r="AK46" s="3112"/>
      <c r="AL46" s="3112"/>
      <c r="AM46" s="3112"/>
      <c r="AN46" s="3112"/>
      <c r="AO46" s="3112"/>
      <c r="AP46" s="1422"/>
      <c r="AQ46" s="1423"/>
    </row>
    <row r="47" spans="1:43" ht="17.25" customHeight="1" x14ac:dyDescent="0.25">
      <c r="A47" s="1468"/>
      <c r="B47" s="1422"/>
      <c r="C47" s="1422"/>
      <c r="D47" s="1422"/>
      <c r="E47" s="1422"/>
      <c r="F47" s="1422"/>
      <c r="G47" s="1422"/>
      <c r="H47" s="1422"/>
      <c r="I47" s="1422"/>
      <c r="J47" s="1422"/>
      <c r="K47" s="1422"/>
      <c r="L47" s="1422"/>
      <c r="M47" s="1422"/>
      <c r="N47" s="1422"/>
      <c r="O47" s="1422"/>
      <c r="P47" s="1422"/>
      <c r="Q47" s="1422"/>
      <c r="R47" s="1422"/>
      <c r="S47" s="3133" t="s">
        <v>2475</v>
      </c>
      <c r="T47" s="3133"/>
      <c r="U47" s="3133"/>
      <c r="V47" s="3133"/>
      <c r="W47" s="3133"/>
      <c r="X47" s="3133"/>
      <c r="Y47" s="3133"/>
      <c r="Z47" s="1422"/>
      <c r="AA47" s="1447"/>
      <c r="AB47" s="1447"/>
      <c r="AC47" s="1447"/>
      <c r="AD47" s="1447"/>
      <c r="AE47" s="1447"/>
      <c r="AF47" s="1447"/>
      <c r="AG47" s="1447"/>
      <c r="AH47" s="1422"/>
      <c r="AI47" s="3115" t="s">
        <v>2455</v>
      </c>
      <c r="AJ47" s="3115"/>
      <c r="AK47" s="3115"/>
      <c r="AL47" s="3115"/>
      <c r="AM47" s="3115"/>
      <c r="AN47" s="3115"/>
      <c r="AO47" s="3115"/>
      <c r="AP47" s="1422"/>
      <c r="AQ47" s="1423"/>
    </row>
    <row r="48" spans="1:43" x14ac:dyDescent="0.25">
      <c r="A48" s="1468" t="s">
        <v>2474</v>
      </c>
      <c r="B48" s="1422"/>
      <c r="C48" s="1422"/>
      <c r="D48" s="1422"/>
      <c r="E48" s="1422"/>
      <c r="F48" s="1422"/>
      <c r="G48" s="1422"/>
      <c r="H48" s="1422"/>
      <c r="I48" s="1422"/>
      <c r="J48" s="1422"/>
      <c r="K48" s="1422"/>
      <c r="L48" s="1422"/>
      <c r="M48" s="1422"/>
      <c r="N48" s="1422"/>
      <c r="O48" s="1422"/>
      <c r="P48" s="1422"/>
      <c r="Q48" s="1422"/>
      <c r="R48" s="1422"/>
      <c r="S48" s="3134">
        <v>0</v>
      </c>
      <c r="T48" s="3134"/>
      <c r="U48" s="3134"/>
      <c r="V48" s="3134"/>
      <c r="W48" s="3134"/>
      <c r="X48" s="3134"/>
      <c r="Y48" s="3134"/>
      <c r="Z48" s="1444" t="s">
        <v>2462</v>
      </c>
      <c r="AA48" s="3132">
        <v>3.0000000000000001E-3</v>
      </c>
      <c r="AB48" s="3132"/>
      <c r="AC48" s="3132"/>
      <c r="AD48" s="3132"/>
      <c r="AE48" s="3132"/>
      <c r="AF48" s="3132"/>
      <c r="AG48" s="1446" t="s">
        <v>1903</v>
      </c>
      <c r="AH48" s="1425"/>
      <c r="AI48" s="3112">
        <f>S48*AA48</f>
        <v>0</v>
      </c>
      <c r="AJ48" s="3112"/>
      <c r="AK48" s="3112"/>
      <c r="AL48" s="3112"/>
      <c r="AM48" s="3112"/>
      <c r="AN48" s="3112"/>
      <c r="AO48" s="3112"/>
      <c r="AP48" s="1422"/>
      <c r="AQ48" s="1423"/>
    </row>
    <row r="49" spans="1:43" x14ac:dyDescent="0.25">
      <c r="A49" s="1465"/>
      <c r="B49" s="1429"/>
      <c r="C49" s="1429"/>
      <c r="D49" s="1429"/>
      <c r="E49" s="1429"/>
      <c r="F49" s="1429"/>
      <c r="G49" s="1429"/>
      <c r="H49" s="1429"/>
      <c r="I49" s="1429"/>
      <c r="J49" s="1429"/>
      <c r="K49" s="1429"/>
      <c r="L49" s="1429"/>
      <c r="M49" s="1429"/>
      <c r="N49" s="1429"/>
      <c r="O49" s="1429"/>
      <c r="P49" s="1429"/>
      <c r="Q49" s="1429"/>
      <c r="R49" s="1429"/>
      <c r="S49" s="3130" t="s">
        <v>2475</v>
      </c>
      <c r="T49" s="3130"/>
      <c r="U49" s="3130"/>
      <c r="V49" s="3130"/>
      <c r="W49" s="3130"/>
      <c r="X49" s="3130"/>
      <c r="Y49" s="3130"/>
      <c r="Z49" s="1429"/>
      <c r="AA49" s="1448"/>
      <c r="AB49" s="1448"/>
      <c r="AC49" s="1448"/>
      <c r="AD49" s="1448"/>
      <c r="AE49" s="1448"/>
      <c r="AF49" s="1448"/>
      <c r="AG49" s="1448"/>
      <c r="AH49" s="1429"/>
      <c r="AI49" s="3131" t="s">
        <v>2455</v>
      </c>
      <c r="AJ49" s="3131"/>
      <c r="AK49" s="3131"/>
      <c r="AL49" s="3131"/>
      <c r="AM49" s="3131"/>
      <c r="AN49" s="3131"/>
      <c r="AO49" s="3131"/>
      <c r="AP49" s="1429"/>
      <c r="AQ49" s="1430"/>
    </row>
    <row r="50" spans="1:43" x14ac:dyDescent="0.25">
      <c r="A50" s="1470" t="s">
        <v>2478</v>
      </c>
      <c r="B50" s="1420"/>
      <c r="C50" s="1420"/>
      <c r="D50" s="1420"/>
      <c r="E50" s="1420"/>
      <c r="F50" s="1420"/>
      <c r="G50" s="1420"/>
      <c r="H50" s="1420"/>
      <c r="I50" s="1420"/>
      <c r="J50" s="1420"/>
      <c r="K50" s="1420"/>
      <c r="L50" s="1420"/>
      <c r="M50" s="1420"/>
      <c r="N50" s="1420"/>
      <c r="O50" s="1420"/>
      <c r="P50" s="1420"/>
      <c r="Q50" s="1420"/>
      <c r="R50" s="1420"/>
      <c r="S50" s="1420"/>
      <c r="T50" s="1420"/>
      <c r="U50" s="1420"/>
      <c r="V50" s="1420"/>
      <c r="W50" s="1420"/>
      <c r="X50" s="1420"/>
      <c r="Y50" s="1420"/>
      <c r="Z50" s="1420"/>
      <c r="AA50" s="1420"/>
      <c r="AB50" s="1420"/>
      <c r="AC50" s="1420"/>
      <c r="AD50" s="1420"/>
      <c r="AE50" s="1420"/>
      <c r="AF50" s="1420"/>
      <c r="AG50" s="1420"/>
      <c r="AH50" s="1420"/>
      <c r="AI50" s="1420"/>
      <c r="AJ50" s="1420"/>
      <c r="AK50" s="1420"/>
      <c r="AL50" s="1420"/>
      <c r="AM50" s="1420"/>
      <c r="AN50" s="1420"/>
      <c r="AO50" s="1420"/>
      <c r="AP50" s="1420"/>
      <c r="AQ50" s="1421"/>
    </row>
    <row r="51" spans="1:43" x14ac:dyDescent="0.25">
      <c r="A51" s="1468" t="s">
        <v>2476</v>
      </c>
      <c r="B51" s="1422"/>
      <c r="C51" s="1422"/>
      <c r="D51" s="1422"/>
      <c r="E51" s="1422"/>
      <c r="F51" s="1422"/>
      <c r="G51" s="3112">
        <f>B.Uspjeha!AT145</f>
        <v>0</v>
      </c>
      <c r="H51" s="3112"/>
      <c r="I51" s="3112"/>
      <c r="J51" s="3112"/>
      <c r="K51" s="3112"/>
      <c r="L51" s="3112"/>
      <c r="M51" s="1444" t="s">
        <v>2462</v>
      </c>
      <c r="N51" s="3116">
        <v>4.0000000000000002E-4</v>
      </c>
      <c r="O51" s="3116"/>
      <c r="P51" s="3116"/>
      <c r="Q51" s="1445"/>
      <c r="R51" s="3118">
        <f>G51*N51</f>
        <v>0</v>
      </c>
      <c r="S51" s="3118"/>
      <c r="T51" s="3118"/>
      <c r="U51" s="3118"/>
      <c r="V51" s="3118"/>
      <c r="W51" s="3118"/>
      <c r="X51" s="3118"/>
      <c r="Y51" s="1445"/>
      <c r="Z51" s="3129"/>
      <c r="AA51" s="3129"/>
      <c r="AB51" s="3129"/>
      <c r="AC51" s="3129"/>
      <c r="AD51" s="3129"/>
      <c r="AE51" s="3129"/>
      <c r="AF51" s="3129"/>
      <c r="AG51" s="3129"/>
      <c r="AH51" s="3129"/>
      <c r="AI51" s="3129"/>
      <c r="AK51" s="3118"/>
      <c r="AL51" s="3118"/>
      <c r="AM51" s="3118"/>
      <c r="AN51" s="3118"/>
      <c r="AO51" s="3118"/>
      <c r="AP51" s="3118"/>
      <c r="AQ51" s="1423"/>
    </row>
    <row r="52" spans="1:43" ht="17.25" customHeight="1" x14ac:dyDescent="0.25">
      <c r="A52" s="1465"/>
      <c r="B52" s="1440" t="s">
        <v>2477</v>
      </c>
      <c r="C52" s="1429"/>
      <c r="D52" s="1429"/>
      <c r="E52" s="1429"/>
      <c r="F52" s="1429"/>
      <c r="G52" s="1449"/>
      <c r="H52" s="3131" t="s">
        <v>2459</v>
      </c>
      <c r="I52" s="3131"/>
      <c r="J52" s="3131"/>
      <c r="K52" s="3131"/>
      <c r="L52" s="3131"/>
      <c r="M52" s="1449"/>
      <c r="N52" s="3137" t="s">
        <v>2458</v>
      </c>
      <c r="O52" s="3137"/>
      <c r="P52" s="3137"/>
      <c r="Q52" s="1429"/>
      <c r="R52" s="3131" t="s">
        <v>2457</v>
      </c>
      <c r="S52" s="3131"/>
      <c r="T52" s="3131"/>
      <c r="U52" s="3131"/>
      <c r="V52" s="3131"/>
      <c r="W52" s="3131"/>
      <c r="X52" s="3131"/>
      <c r="Y52" s="1449"/>
      <c r="Z52" s="3138" t="s">
        <v>2456</v>
      </c>
      <c r="AA52" s="3138"/>
      <c r="AB52" s="3138"/>
      <c r="AC52" s="3138"/>
      <c r="AD52" s="3138"/>
      <c r="AE52" s="3138"/>
      <c r="AF52" s="3138"/>
      <c r="AG52" s="3138"/>
      <c r="AH52" s="3138"/>
      <c r="AI52" s="3138"/>
      <c r="AK52" s="1429"/>
      <c r="AL52" s="3131" t="s">
        <v>2455</v>
      </c>
      <c r="AM52" s="3131"/>
      <c r="AN52" s="3131"/>
      <c r="AO52" s="3131"/>
      <c r="AP52" s="3131"/>
      <c r="AQ52" s="1430"/>
    </row>
    <row r="53" spans="1:43" x14ac:dyDescent="0.25">
      <c r="A53" s="1470" t="s">
        <v>2479</v>
      </c>
      <c r="B53" s="1420"/>
      <c r="C53" s="1420"/>
      <c r="D53" s="1420"/>
      <c r="E53" s="1420"/>
      <c r="F53" s="1420"/>
      <c r="G53" s="1420"/>
      <c r="H53" s="1420"/>
      <c r="I53" s="1420"/>
      <c r="J53" s="1420"/>
      <c r="K53" s="1420"/>
      <c r="L53" s="1420"/>
      <c r="M53" s="1420"/>
      <c r="N53" s="1420"/>
      <c r="O53" s="1420"/>
      <c r="P53" s="1420"/>
      <c r="Q53" s="1420"/>
      <c r="R53" s="1420"/>
      <c r="S53" s="1420"/>
      <c r="T53" s="1420"/>
      <c r="U53" s="1420"/>
      <c r="V53" s="1420"/>
      <c r="W53" s="1420"/>
      <c r="X53" s="1420"/>
      <c r="Y53" s="1420"/>
      <c r="Z53" s="1420"/>
      <c r="AA53" s="1420"/>
      <c r="AB53" s="1420"/>
      <c r="AC53" s="1420"/>
      <c r="AD53" s="1420"/>
      <c r="AE53" s="1420"/>
      <c r="AF53" s="1420"/>
      <c r="AG53" s="1420"/>
      <c r="AH53" s="1420"/>
      <c r="AI53" s="1420"/>
      <c r="AJ53" s="1420"/>
      <c r="AK53" s="1420"/>
      <c r="AL53" s="1420"/>
      <c r="AM53" s="1420"/>
      <c r="AN53" s="1420"/>
      <c r="AO53" s="1420"/>
      <c r="AP53" s="1420"/>
      <c r="AQ53" s="1421"/>
    </row>
    <row r="54" spans="1:43" ht="14.25" customHeight="1" x14ac:dyDescent="0.25">
      <c r="A54" s="1468" t="s">
        <v>2480</v>
      </c>
      <c r="B54" s="1422"/>
      <c r="C54" s="1422"/>
      <c r="D54" s="1422"/>
      <c r="E54" s="1422"/>
      <c r="F54" s="1422"/>
      <c r="G54" s="1422"/>
      <c r="H54" s="1422"/>
      <c r="I54" s="1422"/>
      <c r="J54" s="1422"/>
      <c r="K54" s="1422"/>
      <c r="L54" s="1422"/>
      <c r="M54" s="1422"/>
      <c r="N54" s="1422"/>
      <c r="O54" s="1422"/>
      <c r="P54" s="1422"/>
      <c r="Q54" s="1422"/>
      <c r="R54" s="1422"/>
      <c r="S54" s="3112"/>
      <c r="T54" s="3112"/>
      <c r="U54" s="3112"/>
      <c r="V54" s="3112"/>
      <c r="W54" s="3112"/>
      <c r="X54" s="3112"/>
      <c r="Y54" s="3112"/>
      <c r="Z54" s="1444" t="s">
        <v>2462</v>
      </c>
      <c r="AA54" s="3136">
        <v>2.5000000000000001E-3</v>
      </c>
      <c r="AB54" s="3136"/>
      <c r="AC54" s="3136"/>
      <c r="AD54" s="3136"/>
      <c r="AE54" s="3136"/>
      <c r="AF54" s="3136"/>
      <c r="AG54" s="3136"/>
      <c r="AH54" s="1422"/>
      <c r="AI54" s="3112">
        <f>S54*AA54</f>
        <v>0</v>
      </c>
      <c r="AJ54" s="3112"/>
      <c r="AK54" s="3112"/>
      <c r="AL54" s="3112"/>
      <c r="AM54" s="3112"/>
      <c r="AN54" s="3112"/>
      <c r="AO54" s="3112"/>
      <c r="AP54" s="1422"/>
      <c r="AQ54" s="1423"/>
    </row>
    <row r="55" spans="1:43" x14ac:dyDescent="0.25">
      <c r="A55" s="1468"/>
      <c r="B55" s="1441" t="s">
        <v>2481</v>
      </c>
      <c r="C55" s="1422"/>
      <c r="D55" s="1422"/>
      <c r="E55" s="1422"/>
      <c r="F55" s="1422"/>
      <c r="G55" s="1422"/>
      <c r="H55" s="1422"/>
      <c r="I55" s="1422"/>
      <c r="J55" s="1422"/>
      <c r="K55" s="1422"/>
      <c r="L55" s="1422"/>
      <c r="M55" s="1422"/>
      <c r="N55" s="1422"/>
      <c r="O55" s="1422"/>
      <c r="P55" s="1422"/>
      <c r="Q55" s="1422"/>
      <c r="R55" s="1422"/>
      <c r="S55" s="3115" t="s">
        <v>2459</v>
      </c>
      <c r="T55" s="3115"/>
      <c r="U55" s="3115"/>
      <c r="V55" s="3115"/>
      <c r="W55" s="3115"/>
      <c r="X55" s="3115"/>
      <c r="Y55" s="3115"/>
      <c r="Z55" s="1422"/>
      <c r="AA55" s="3117" t="s">
        <v>2458</v>
      </c>
      <c r="AB55" s="3117"/>
      <c r="AC55" s="3117"/>
      <c r="AD55" s="3117"/>
      <c r="AE55" s="3117"/>
      <c r="AF55" s="3117"/>
      <c r="AG55" s="3117"/>
      <c r="AH55" s="1422"/>
      <c r="AI55" s="3115" t="s">
        <v>2455</v>
      </c>
      <c r="AJ55" s="3115"/>
      <c r="AK55" s="3115"/>
      <c r="AL55" s="3115"/>
      <c r="AM55" s="3115"/>
      <c r="AN55" s="3115"/>
      <c r="AO55" s="3115"/>
      <c r="AP55" s="1422"/>
      <c r="AQ55" s="1423"/>
    </row>
    <row r="56" spans="1:43" x14ac:dyDescent="0.25">
      <c r="A56" s="1468" t="s">
        <v>2482</v>
      </c>
      <c r="B56" s="1422"/>
      <c r="C56" s="1422"/>
      <c r="D56" s="1422"/>
      <c r="E56" s="1422"/>
      <c r="F56" s="1422"/>
      <c r="G56" s="1422"/>
      <c r="H56" s="1422"/>
      <c r="I56" s="1422"/>
      <c r="J56" s="1422"/>
      <c r="K56" s="1422"/>
      <c r="L56" s="1422"/>
      <c r="M56" s="1422"/>
      <c r="N56" s="1422"/>
      <c r="O56" s="1422"/>
      <c r="P56" s="1422"/>
      <c r="Q56" s="1422"/>
      <c r="R56" s="1422"/>
      <c r="S56" s="3112"/>
      <c r="T56" s="3112"/>
      <c r="U56" s="3112"/>
      <c r="V56" s="3112"/>
      <c r="W56" s="3112"/>
      <c r="X56" s="3112"/>
      <c r="Y56" s="3112"/>
      <c r="Z56" s="1444" t="s">
        <v>2462</v>
      </c>
      <c r="AA56" s="3132">
        <v>5.0000000000000001E-3</v>
      </c>
      <c r="AB56" s="3132"/>
      <c r="AC56" s="3132"/>
      <c r="AD56" s="3132"/>
      <c r="AE56" s="3132"/>
      <c r="AF56" s="3132"/>
      <c r="AG56" s="1446" t="s">
        <v>1903</v>
      </c>
      <c r="AH56" s="1425"/>
      <c r="AI56" s="3112">
        <f>S56*AA56</f>
        <v>0</v>
      </c>
      <c r="AJ56" s="3112"/>
      <c r="AK56" s="3112"/>
      <c r="AL56" s="3112"/>
      <c r="AM56" s="3112"/>
      <c r="AN56" s="3112"/>
      <c r="AO56" s="3112"/>
      <c r="AP56" s="1422"/>
      <c r="AQ56" s="1423"/>
    </row>
    <row r="57" spans="1:43" ht="18" customHeight="1" thickBot="1" x14ac:dyDescent="0.3">
      <c r="A57" s="1473"/>
      <c r="B57" s="1450"/>
      <c r="C57" s="1450"/>
      <c r="D57" s="1450"/>
      <c r="E57" s="1450"/>
      <c r="F57" s="1450"/>
      <c r="G57" s="1450"/>
      <c r="H57" s="1450"/>
      <c r="I57" s="1450"/>
      <c r="J57" s="1450"/>
      <c r="K57" s="1450"/>
      <c r="L57" s="1450"/>
      <c r="M57" s="1450"/>
      <c r="N57" s="1450"/>
      <c r="O57" s="1450"/>
      <c r="P57" s="1450"/>
      <c r="Q57" s="1450"/>
      <c r="R57" s="1450"/>
      <c r="S57" s="3142"/>
      <c r="T57" s="3142"/>
      <c r="U57" s="3142"/>
      <c r="V57" s="3142"/>
      <c r="W57" s="3142"/>
      <c r="X57" s="3142"/>
      <c r="Y57" s="3142"/>
      <c r="Z57" s="1450"/>
      <c r="AA57" s="3145"/>
      <c r="AB57" s="3145"/>
      <c r="AC57" s="3145"/>
      <c r="AD57" s="3145"/>
      <c r="AE57" s="3145"/>
      <c r="AF57" s="3145"/>
      <c r="AG57" s="3145"/>
      <c r="AH57" s="1450"/>
      <c r="AI57" s="3142" t="s">
        <v>2455</v>
      </c>
      <c r="AJ57" s="3142"/>
      <c r="AK57" s="3142"/>
      <c r="AL57" s="3142"/>
      <c r="AM57" s="3142"/>
      <c r="AN57" s="3142"/>
      <c r="AO57" s="3142"/>
      <c r="AP57" s="1450"/>
      <c r="AQ57" s="1451"/>
    </row>
    <row r="61" spans="1:43" ht="16.5" thickBot="1" x14ac:dyDescent="0.3"/>
    <row r="62" spans="1:43" ht="21.75" customHeight="1" x14ac:dyDescent="0.25">
      <c r="A62" s="1475" t="s">
        <v>2483</v>
      </c>
      <c r="B62" s="1453"/>
      <c r="C62" s="3150"/>
      <c r="D62" s="3150"/>
      <c r="E62" s="3150"/>
      <c r="F62" s="3150"/>
      <c r="G62" s="3150"/>
      <c r="H62" s="3150"/>
      <c r="I62" s="3150"/>
      <c r="J62" s="3150"/>
      <c r="K62" s="3150"/>
      <c r="L62" s="3150"/>
      <c r="M62" s="3150"/>
      <c r="N62" s="3150"/>
      <c r="O62" s="3150"/>
      <c r="P62" s="3150"/>
      <c r="Q62" s="3150"/>
      <c r="R62" s="1454"/>
      <c r="S62" s="3143"/>
      <c r="T62" s="3143"/>
      <c r="U62" s="3143"/>
      <c r="V62" s="3143"/>
      <c r="W62" s="3143"/>
      <c r="X62" s="3143"/>
      <c r="Y62" s="3143"/>
      <c r="Z62" s="1455" t="s">
        <v>2462</v>
      </c>
      <c r="AA62" s="3144"/>
      <c r="AB62" s="3144"/>
      <c r="AC62" s="3144"/>
      <c r="AD62" s="3144"/>
      <c r="AE62" s="3144"/>
      <c r="AF62" s="3144"/>
      <c r="AG62" s="3144"/>
      <c r="AH62" s="1454"/>
      <c r="AI62" s="3143">
        <f>S62*AA62</f>
        <v>0</v>
      </c>
      <c r="AJ62" s="3143"/>
      <c r="AK62" s="3143"/>
      <c r="AL62" s="3143"/>
      <c r="AM62" s="3143"/>
      <c r="AN62" s="3143"/>
      <c r="AO62" s="3143"/>
      <c r="AP62" s="1454"/>
      <c r="AQ62" s="1456"/>
    </row>
    <row r="63" spans="1:43" x14ac:dyDescent="0.25">
      <c r="A63" s="1464"/>
      <c r="B63" s="1422"/>
      <c r="C63" s="3115" t="s">
        <v>2484</v>
      </c>
      <c r="D63" s="3115"/>
      <c r="E63" s="3115"/>
      <c r="F63" s="3115"/>
      <c r="G63" s="3115"/>
      <c r="H63" s="3115"/>
      <c r="I63" s="3115"/>
      <c r="J63" s="3115"/>
      <c r="K63" s="3115"/>
      <c r="L63" s="3115"/>
      <c r="M63" s="3115"/>
      <c r="N63" s="3115"/>
      <c r="O63" s="3115"/>
      <c r="P63" s="3115"/>
      <c r="Q63" s="3115"/>
      <c r="R63" s="1422"/>
      <c r="S63" s="3115" t="s">
        <v>2459</v>
      </c>
      <c r="T63" s="3115"/>
      <c r="U63" s="3115"/>
      <c r="V63" s="3115"/>
      <c r="W63" s="3115"/>
      <c r="X63" s="3115"/>
      <c r="Y63" s="3115"/>
      <c r="Z63" s="1422"/>
      <c r="AA63" s="3139"/>
      <c r="AB63" s="3139"/>
      <c r="AC63" s="3139"/>
      <c r="AD63" s="3139"/>
      <c r="AE63" s="3139"/>
      <c r="AF63" s="3139"/>
      <c r="AG63" s="3139"/>
      <c r="AH63" s="1422"/>
      <c r="AI63" s="3115" t="s">
        <v>2455</v>
      </c>
      <c r="AJ63" s="3115"/>
      <c r="AK63" s="3115"/>
      <c r="AL63" s="3115"/>
      <c r="AM63" s="3115"/>
      <c r="AN63" s="3115"/>
      <c r="AO63" s="3115"/>
      <c r="AP63" s="1422"/>
      <c r="AQ63" s="1423"/>
    </row>
    <row r="64" spans="1:43" ht="9" customHeight="1" thickBot="1" x14ac:dyDescent="0.3">
      <c r="A64" s="1464"/>
      <c r="B64" s="1422"/>
      <c r="C64" s="1422"/>
      <c r="D64" s="1422"/>
      <c r="E64" s="1422"/>
      <c r="F64" s="1422"/>
      <c r="G64" s="1422"/>
      <c r="H64" s="1422"/>
      <c r="I64" s="1422"/>
      <c r="J64" s="1422"/>
      <c r="K64" s="1422"/>
      <c r="L64" s="1422"/>
      <c r="M64" s="1422"/>
      <c r="N64" s="1422"/>
      <c r="O64" s="1422"/>
      <c r="P64" s="1422"/>
      <c r="Q64" s="1422"/>
      <c r="R64" s="1422"/>
      <c r="S64" s="1422"/>
      <c r="T64" s="1422"/>
      <c r="U64" s="1422"/>
      <c r="V64" s="1422"/>
      <c r="W64" s="1422"/>
      <c r="X64" s="1422"/>
      <c r="Y64" s="1422"/>
      <c r="Z64" s="1422"/>
      <c r="AA64" s="1422"/>
      <c r="AB64" s="1422"/>
      <c r="AC64" s="1422"/>
      <c r="AD64" s="1422"/>
      <c r="AE64" s="1422"/>
      <c r="AF64" s="1422"/>
      <c r="AG64" s="1422"/>
      <c r="AH64" s="1422"/>
      <c r="AI64" s="1422"/>
      <c r="AJ64" s="1422"/>
      <c r="AK64" s="1422"/>
      <c r="AL64" s="1422"/>
      <c r="AM64" s="1422"/>
      <c r="AN64" s="1422"/>
      <c r="AO64" s="1422"/>
      <c r="AP64" s="1422"/>
      <c r="AQ64" s="1423"/>
    </row>
    <row r="65" spans="1:43" x14ac:dyDescent="0.25">
      <c r="A65" s="1475" t="s">
        <v>2485</v>
      </c>
      <c r="B65" s="1454"/>
      <c r="C65" s="1454"/>
      <c r="D65" s="1454"/>
      <c r="E65" s="1454"/>
      <c r="F65" s="1454"/>
      <c r="G65" s="1454"/>
      <c r="H65" s="1454"/>
      <c r="I65" s="1454"/>
      <c r="J65" s="1454"/>
      <c r="K65" s="1454"/>
      <c r="L65" s="1454"/>
      <c r="M65" s="1454"/>
      <c r="N65" s="1454"/>
      <c r="O65" s="1454"/>
      <c r="P65" s="1454"/>
      <c r="Q65" s="1454"/>
      <c r="R65" s="1454"/>
      <c r="S65" s="1454"/>
      <c r="T65" s="1454"/>
      <c r="U65" s="1454"/>
      <c r="V65" s="1452" t="s">
        <v>2486</v>
      </c>
      <c r="W65" s="1454"/>
      <c r="X65" s="1454"/>
      <c r="Y65" s="1454"/>
      <c r="Z65" s="1454"/>
      <c r="AA65" s="1454"/>
      <c r="AB65" s="1454"/>
      <c r="AC65" s="1454"/>
      <c r="AD65" s="1454"/>
      <c r="AE65" s="1454"/>
      <c r="AF65" s="1454"/>
      <c r="AG65" s="1454"/>
      <c r="AH65" s="1454"/>
      <c r="AI65" s="1454"/>
      <c r="AJ65" s="1454"/>
      <c r="AK65" s="1454"/>
      <c r="AL65" s="1454"/>
      <c r="AM65" s="1454"/>
      <c r="AN65" s="1454"/>
      <c r="AO65" s="1454"/>
      <c r="AP65" s="1454"/>
      <c r="AQ65" s="1456"/>
    </row>
    <row r="66" spans="1:43" x14ac:dyDescent="0.25">
      <c r="A66" s="1464"/>
      <c r="B66" s="1422"/>
      <c r="C66" s="1422"/>
      <c r="D66" s="1422"/>
      <c r="E66" s="1422"/>
      <c r="F66" s="3140" t="s">
        <v>2451</v>
      </c>
      <c r="G66" s="3140"/>
      <c r="H66" s="3140" t="s">
        <v>2452</v>
      </c>
      <c r="I66" s="3140"/>
      <c r="J66" s="3140" t="s">
        <v>2494</v>
      </c>
      <c r="K66" s="3140"/>
      <c r="L66" s="3140"/>
      <c r="M66" s="3140"/>
      <c r="N66" s="1422"/>
      <c r="O66" s="1422"/>
      <c r="P66" s="1422"/>
      <c r="Q66" s="1422"/>
      <c r="R66" s="1422"/>
      <c r="S66" s="1422"/>
      <c r="T66" s="1422"/>
      <c r="U66" s="1422"/>
      <c r="V66" s="1428"/>
      <c r="W66" s="1422"/>
      <c r="X66" s="1422"/>
      <c r="Y66" s="1422"/>
      <c r="Z66" s="1422"/>
      <c r="AA66" s="1422"/>
      <c r="AB66" s="3141" t="s">
        <v>2451</v>
      </c>
      <c r="AC66" s="3141"/>
      <c r="AD66" s="3141" t="s">
        <v>2452</v>
      </c>
      <c r="AE66" s="3141"/>
      <c r="AF66" s="3141" t="s">
        <v>2494</v>
      </c>
      <c r="AG66" s="3141"/>
      <c r="AH66" s="3141"/>
      <c r="AI66" s="3141"/>
      <c r="AJ66" s="1422"/>
      <c r="AK66" s="1422"/>
      <c r="AL66" s="1422"/>
      <c r="AM66" s="1422"/>
      <c r="AN66" s="1422"/>
      <c r="AO66" s="1422"/>
      <c r="AP66" s="1422"/>
      <c r="AQ66" s="1423"/>
    </row>
    <row r="67" spans="1:43" x14ac:dyDescent="0.25">
      <c r="A67" s="1464"/>
      <c r="B67" s="1422"/>
      <c r="C67" s="1422"/>
      <c r="D67" s="1422"/>
      <c r="E67" s="1422"/>
      <c r="F67" s="1426"/>
      <c r="G67" s="1457"/>
      <c r="H67" s="1458"/>
      <c r="I67" s="1457"/>
      <c r="J67" s="1458"/>
      <c r="K67" s="1426"/>
      <c r="L67" s="1426"/>
      <c r="M67" s="1426"/>
      <c r="N67" s="1422"/>
      <c r="O67" s="1422"/>
      <c r="P67" s="1422"/>
      <c r="Q67" s="1422"/>
      <c r="R67" s="1422"/>
      <c r="S67" s="1422"/>
      <c r="T67" s="1422"/>
      <c r="U67" s="1422"/>
      <c r="V67" s="1428"/>
      <c r="W67" s="1422"/>
      <c r="X67" s="1422"/>
      <c r="Y67" s="1422"/>
      <c r="Z67" s="1422"/>
      <c r="AA67" s="1422"/>
      <c r="AB67" s="1426"/>
      <c r="AC67" s="1457"/>
      <c r="AD67" s="1458"/>
      <c r="AE67" s="1457"/>
      <c r="AF67" s="1458"/>
      <c r="AG67" s="1426"/>
      <c r="AH67" s="1426"/>
      <c r="AI67" s="1426"/>
      <c r="AJ67" s="1422"/>
      <c r="AK67" s="1422"/>
      <c r="AL67" s="1422"/>
      <c r="AM67" s="1422"/>
      <c r="AN67" s="1422"/>
      <c r="AO67" s="1422"/>
      <c r="AP67" s="1422"/>
      <c r="AQ67" s="1423"/>
    </row>
    <row r="68" spans="1:43" ht="21.75" customHeight="1" x14ac:dyDescent="0.25">
      <c r="A68" s="1464"/>
      <c r="B68" s="1422"/>
      <c r="C68" s="3126"/>
      <c r="D68" s="3126"/>
      <c r="E68" s="3126"/>
      <c r="F68" s="3126"/>
      <c r="G68" s="3126"/>
      <c r="H68" s="3126"/>
      <c r="I68" s="3126"/>
      <c r="J68" s="3126"/>
      <c r="K68" s="3126"/>
      <c r="L68" s="3126"/>
      <c r="M68" s="3126"/>
      <c r="N68" s="3126"/>
      <c r="O68" s="3126"/>
      <c r="P68" s="3126"/>
      <c r="Q68" s="3126"/>
      <c r="R68" s="1422"/>
      <c r="S68" s="1422"/>
      <c r="T68" s="1422"/>
      <c r="U68" s="1422"/>
      <c r="V68" s="1428"/>
      <c r="W68" s="1422"/>
      <c r="X68" s="1422"/>
      <c r="Y68" s="1422"/>
      <c r="Z68" s="1422"/>
      <c r="AA68" s="1422"/>
      <c r="AB68" s="3115" t="s">
        <v>2490</v>
      </c>
      <c r="AC68" s="3115"/>
      <c r="AD68" s="3115"/>
      <c r="AE68" s="3115"/>
      <c r="AF68" s="3115"/>
      <c r="AG68" s="3115"/>
      <c r="AH68" s="3115"/>
      <c r="AI68" s="3115"/>
      <c r="AJ68" s="1422"/>
      <c r="AK68" s="1422"/>
      <c r="AL68" s="1422"/>
      <c r="AM68" s="1422"/>
      <c r="AN68" s="1422"/>
      <c r="AO68" s="1422"/>
      <c r="AP68" s="1422"/>
      <c r="AQ68" s="1423"/>
    </row>
    <row r="69" spans="1:43" x14ac:dyDescent="0.25">
      <c r="A69" s="1468"/>
      <c r="B69" s="1425"/>
      <c r="C69" s="3147" t="s">
        <v>2487</v>
      </c>
      <c r="D69" s="3147"/>
      <c r="E69" s="3147"/>
      <c r="F69" s="3147"/>
      <c r="G69" s="3147"/>
      <c r="H69" s="3147"/>
      <c r="I69" s="3147"/>
      <c r="J69" s="3147"/>
      <c r="K69" s="3147"/>
      <c r="L69" s="3147"/>
      <c r="M69" s="3147"/>
      <c r="N69" s="3147"/>
      <c r="O69" s="3147"/>
      <c r="P69" s="3147"/>
      <c r="Q69" s="3147"/>
      <c r="R69" s="1425"/>
      <c r="S69" s="1425"/>
      <c r="T69" s="1425"/>
      <c r="U69" s="1425"/>
      <c r="V69" s="1432"/>
      <c r="W69" s="1425"/>
      <c r="X69" s="1422"/>
      <c r="Y69" s="3126"/>
      <c r="Z69" s="3126"/>
      <c r="AA69" s="3126"/>
      <c r="AB69" s="3126"/>
      <c r="AC69" s="3126"/>
      <c r="AD69" s="3126"/>
      <c r="AE69" s="3126"/>
      <c r="AF69" s="3126"/>
      <c r="AG69" s="3126"/>
      <c r="AH69" s="3126"/>
      <c r="AI69" s="3126"/>
      <c r="AJ69" s="3126"/>
      <c r="AK69" s="3126"/>
      <c r="AL69" s="3126"/>
      <c r="AM69" s="3126"/>
      <c r="AN69" s="1425"/>
      <c r="AO69" s="1422"/>
      <c r="AP69" s="1422"/>
      <c r="AQ69" s="1423"/>
    </row>
    <row r="70" spans="1:43" x14ac:dyDescent="0.25">
      <c r="A70" s="1464"/>
      <c r="B70" s="1422"/>
      <c r="C70" s="1460"/>
      <c r="D70" s="1418"/>
      <c r="E70" s="1418"/>
      <c r="F70" s="1418"/>
      <c r="G70" s="1418"/>
      <c r="H70" s="1418"/>
      <c r="I70" s="1418"/>
      <c r="J70" s="1418"/>
      <c r="K70" s="1418"/>
      <c r="L70" s="1418"/>
      <c r="M70" s="1418"/>
      <c r="N70" s="1418"/>
      <c r="O70" s="1418"/>
      <c r="P70" s="1418"/>
      <c r="Q70" s="1461"/>
      <c r="R70" s="1422"/>
      <c r="S70" s="1422"/>
      <c r="T70" s="1422"/>
      <c r="U70" s="1422"/>
      <c r="V70" s="1428"/>
      <c r="W70" s="1422"/>
      <c r="X70" s="1422"/>
      <c r="Y70" s="3139" t="s">
        <v>2492</v>
      </c>
      <c r="Z70" s="3139"/>
      <c r="AA70" s="3139"/>
      <c r="AB70" s="3139"/>
      <c r="AC70" s="3139"/>
      <c r="AD70" s="3139"/>
      <c r="AE70" s="3139"/>
      <c r="AF70" s="3139"/>
      <c r="AG70" s="3139"/>
      <c r="AH70" s="3139"/>
      <c r="AI70" s="3139"/>
      <c r="AJ70" s="3139"/>
      <c r="AK70" s="3139"/>
      <c r="AL70" s="3139"/>
      <c r="AM70" s="3139"/>
      <c r="AN70" s="1422"/>
      <c r="AO70" s="1422"/>
      <c r="AP70" s="1422"/>
      <c r="AQ70" s="1423"/>
    </row>
    <row r="71" spans="1:43" x14ac:dyDescent="0.25">
      <c r="A71" s="1464"/>
      <c r="B71" s="1422"/>
      <c r="C71" s="3149" t="s">
        <v>2488</v>
      </c>
      <c r="D71" s="3147"/>
      <c r="E71" s="3147"/>
      <c r="F71" s="3147"/>
      <c r="G71" s="3147"/>
      <c r="H71" s="3147"/>
      <c r="I71" s="3147"/>
      <c r="J71" s="3147"/>
      <c r="K71" s="3147"/>
      <c r="L71" s="3147"/>
      <c r="M71" s="3147"/>
      <c r="N71" s="3147"/>
      <c r="O71" s="3147"/>
      <c r="P71" s="3147"/>
      <c r="Q71" s="3149"/>
      <c r="R71" s="1422"/>
      <c r="S71" s="1422"/>
      <c r="T71" s="1422"/>
      <c r="U71" s="1422"/>
      <c r="V71" s="1428"/>
      <c r="W71" s="1422"/>
      <c r="X71" s="1422"/>
      <c r="Y71" s="1422"/>
      <c r="Z71" s="1422"/>
      <c r="AA71" s="1422"/>
      <c r="AB71" s="1422"/>
      <c r="AC71" s="1422"/>
      <c r="AD71" s="1422"/>
      <c r="AE71" s="1422"/>
      <c r="AF71" s="1422"/>
      <c r="AG71" s="1422"/>
      <c r="AH71" s="1422"/>
      <c r="AI71" s="1422"/>
      <c r="AJ71" s="1422"/>
      <c r="AK71" s="1422"/>
      <c r="AL71" s="1422"/>
      <c r="AM71" s="1422"/>
      <c r="AN71" s="1422"/>
      <c r="AO71" s="1422"/>
      <c r="AP71" s="1422"/>
      <c r="AQ71" s="1423"/>
    </row>
    <row r="72" spans="1:43" x14ac:dyDescent="0.25">
      <c r="A72" s="1464"/>
      <c r="B72" s="1422"/>
      <c r="C72" s="1422"/>
      <c r="D72" s="1422"/>
      <c r="E72" s="1422"/>
      <c r="F72" s="1422"/>
      <c r="G72" s="1422"/>
      <c r="H72" s="1422"/>
      <c r="I72" s="1425" t="s">
        <v>2489</v>
      </c>
      <c r="J72" s="1422"/>
      <c r="K72" s="1422"/>
      <c r="L72" s="1422"/>
      <c r="M72" s="1422"/>
      <c r="N72" s="1422"/>
      <c r="O72" s="1422"/>
      <c r="P72" s="1422"/>
      <c r="Q72" s="1422"/>
      <c r="R72" s="1422"/>
      <c r="S72" s="1422"/>
      <c r="T72" s="1422"/>
      <c r="U72" s="1422"/>
      <c r="V72" s="1428"/>
      <c r="W72" s="1422"/>
      <c r="X72" s="1422"/>
      <c r="Y72" s="1422"/>
      <c r="Z72" s="1422"/>
      <c r="AA72" s="1422"/>
      <c r="AB72" s="1422"/>
      <c r="AC72" s="1422"/>
      <c r="AD72" s="1422"/>
      <c r="AE72" s="1422"/>
      <c r="AF72" s="1422"/>
      <c r="AG72" s="1422"/>
      <c r="AH72" s="1422"/>
      <c r="AI72" s="1422"/>
      <c r="AJ72" s="1422"/>
      <c r="AK72" s="1422"/>
      <c r="AL72" s="1422"/>
      <c r="AM72" s="1422"/>
      <c r="AN72" s="1422"/>
      <c r="AO72" s="1422"/>
      <c r="AP72" s="1422"/>
      <c r="AQ72" s="1423"/>
    </row>
    <row r="73" spans="1:43" x14ac:dyDescent="0.25">
      <c r="A73" s="1464"/>
      <c r="B73" s="1422"/>
      <c r="C73" s="1422"/>
      <c r="D73" s="1422"/>
      <c r="E73" s="1422"/>
      <c r="F73" s="1422"/>
      <c r="G73" s="1422"/>
      <c r="H73" s="1422"/>
      <c r="I73" s="1425"/>
      <c r="J73" s="1422"/>
      <c r="K73" s="1422"/>
      <c r="L73" s="1422"/>
      <c r="M73" s="1422"/>
      <c r="N73" s="1422"/>
      <c r="O73" s="1422"/>
      <c r="P73" s="1422"/>
      <c r="Q73" s="1422"/>
      <c r="R73" s="1422"/>
      <c r="S73" s="1422"/>
      <c r="T73" s="1422"/>
      <c r="U73" s="1422"/>
      <c r="V73" s="1428"/>
      <c r="W73" s="1422"/>
      <c r="X73" s="1422"/>
      <c r="Y73" s="1422"/>
      <c r="Z73" s="1422"/>
      <c r="AA73" s="1422"/>
      <c r="AB73" s="1422"/>
      <c r="AC73" s="1422"/>
      <c r="AD73" s="1422"/>
      <c r="AE73" s="1422"/>
      <c r="AF73" s="1422"/>
      <c r="AG73" s="1422"/>
      <c r="AH73" s="1422"/>
      <c r="AI73" s="1422"/>
      <c r="AJ73" s="1422"/>
      <c r="AK73" s="1422"/>
      <c r="AL73" s="1422"/>
      <c r="AM73" s="1422"/>
      <c r="AN73" s="1422"/>
      <c r="AO73" s="1422"/>
      <c r="AP73" s="1422"/>
      <c r="AQ73" s="1423"/>
    </row>
    <row r="74" spans="1:43" x14ac:dyDescent="0.25">
      <c r="A74" s="1464"/>
      <c r="B74" s="1422"/>
      <c r="C74" s="3126"/>
      <c r="D74" s="3126"/>
      <c r="E74" s="3126"/>
      <c r="F74" s="3126"/>
      <c r="G74" s="3126"/>
      <c r="H74" s="3126"/>
      <c r="I74" s="3126"/>
      <c r="J74" s="3126"/>
      <c r="K74" s="3126"/>
      <c r="L74" s="3126"/>
      <c r="M74" s="3126"/>
      <c r="N74" s="3126"/>
      <c r="O74" s="3126"/>
      <c r="P74" s="3126"/>
      <c r="Q74" s="3126"/>
      <c r="R74" s="1422"/>
      <c r="S74" s="1422"/>
      <c r="T74" s="1422"/>
      <c r="U74" s="1422"/>
      <c r="V74" s="1428"/>
      <c r="W74" s="1422"/>
      <c r="X74" s="1422"/>
      <c r="Y74" s="3126"/>
      <c r="Z74" s="3126"/>
      <c r="AA74" s="3126"/>
      <c r="AB74" s="3126"/>
      <c r="AC74" s="3126"/>
      <c r="AD74" s="3126"/>
      <c r="AE74" s="3126"/>
      <c r="AF74" s="3126"/>
      <c r="AG74" s="3126"/>
      <c r="AH74" s="3126"/>
      <c r="AI74" s="3126"/>
      <c r="AJ74" s="3126"/>
      <c r="AK74" s="3126"/>
      <c r="AL74" s="3126"/>
      <c r="AM74" s="3126"/>
      <c r="AN74" s="1422"/>
      <c r="AO74" s="1422"/>
      <c r="AP74" s="1422"/>
      <c r="AQ74" s="1423"/>
    </row>
    <row r="75" spans="1:43" x14ac:dyDescent="0.25">
      <c r="A75" s="1464"/>
      <c r="B75" s="1422"/>
      <c r="C75" s="3147" t="s">
        <v>2491</v>
      </c>
      <c r="D75" s="3147"/>
      <c r="E75" s="3147"/>
      <c r="F75" s="3147"/>
      <c r="G75" s="3147"/>
      <c r="H75" s="3147"/>
      <c r="I75" s="3147"/>
      <c r="J75" s="3147"/>
      <c r="K75" s="3147"/>
      <c r="L75" s="3147"/>
      <c r="M75" s="3147"/>
      <c r="N75" s="3147"/>
      <c r="O75" s="3147"/>
      <c r="P75" s="3147"/>
      <c r="Q75" s="3147"/>
      <c r="R75" s="1422"/>
      <c r="S75" s="1422"/>
      <c r="T75" s="1422"/>
      <c r="U75" s="1422"/>
      <c r="V75" s="1428"/>
      <c r="W75" s="1422"/>
      <c r="X75" s="1422"/>
      <c r="Y75" s="3147" t="s">
        <v>2495</v>
      </c>
      <c r="Z75" s="3147"/>
      <c r="AA75" s="3147"/>
      <c r="AB75" s="3147"/>
      <c r="AC75" s="3147"/>
      <c r="AD75" s="3147"/>
      <c r="AE75" s="3147"/>
      <c r="AF75" s="3147"/>
      <c r="AG75" s="3147"/>
      <c r="AH75" s="3147"/>
      <c r="AI75" s="3147"/>
      <c r="AJ75" s="3147"/>
      <c r="AK75" s="3147"/>
      <c r="AL75" s="3147"/>
      <c r="AM75" s="3147"/>
      <c r="AN75" s="1422"/>
      <c r="AO75" s="1422"/>
      <c r="AP75" s="1422"/>
      <c r="AQ75" s="1423"/>
    </row>
    <row r="76" spans="1:43" x14ac:dyDescent="0.25">
      <c r="A76" s="1464"/>
      <c r="B76" s="1422"/>
      <c r="C76" s="1422"/>
      <c r="D76" s="1422"/>
      <c r="E76" s="1422"/>
      <c r="F76" s="1422"/>
      <c r="G76" s="1422"/>
      <c r="H76" s="1422"/>
      <c r="I76" s="1422"/>
      <c r="J76" s="1422"/>
      <c r="K76" s="1422"/>
      <c r="L76" s="1422"/>
      <c r="M76" s="1422"/>
      <c r="N76" s="1422"/>
      <c r="O76" s="1422"/>
      <c r="P76" s="1422"/>
      <c r="Q76" s="1422"/>
      <c r="R76" s="1422"/>
      <c r="S76" s="1422"/>
      <c r="T76" s="1422"/>
      <c r="U76" s="1422"/>
      <c r="V76" s="1428"/>
      <c r="W76" s="1422"/>
      <c r="X76" s="1422"/>
      <c r="Y76" s="1422"/>
      <c r="Z76" s="1422"/>
      <c r="AA76" s="1422"/>
      <c r="AB76" s="3141" t="s">
        <v>2451</v>
      </c>
      <c r="AC76" s="3141"/>
      <c r="AD76" s="3141" t="s">
        <v>2452</v>
      </c>
      <c r="AE76" s="3141"/>
      <c r="AF76" s="3141" t="s">
        <v>2494</v>
      </c>
      <c r="AG76" s="3141"/>
      <c r="AH76" s="3141"/>
      <c r="AI76" s="3141"/>
      <c r="AJ76" s="1422"/>
      <c r="AK76" s="1422"/>
      <c r="AL76" s="1422"/>
      <c r="AM76" s="1422"/>
      <c r="AN76" s="1422"/>
      <c r="AO76" s="1422"/>
      <c r="AP76" s="1422"/>
      <c r="AQ76" s="1423"/>
    </row>
    <row r="77" spans="1:43" x14ac:dyDescent="0.25">
      <c r="A77" s="1464"/>
      <c r="B77" s="1422"/>
      <c r="C77" s="1460"/>
      <c r="D77" s="1418"/>
      <c r="E77" s="1418"/>
      <c r="F77" s="1418"/>
      <c r="G77" s="1418"/>
      <c r="H77" s="1418"/>
      <c r="I77" s="1418"/>
      <c r="J77" s="1418"/>
      <c r="K77" s="1418"/>
      <c r="L77" s="1418"/>
      <c r="M77" s="1418"/>
      <c r="N77" s="1418"/>
      <c r="O77" s="1418"/>
      <c r="P77" s="1418"/>
      <c r="Q77" s="1461"/>
      <c r="R77" s="1422"/>
      <c r="S77" s="1422"/>
      <c r="T77" s="1422"/>
      <c r="U77" s="1422"/>
      <c r="V77" s="1428"/>
      <c r="W77" s="1422"/>
      <c r="X77" s="1422"/>
      <c r="Y77" s="1422"/>
      <c r="Z77" s="1422"/>
      <c r="AA77" s="1422"/>
      <c r="AB77" s="1426"/>
      <c r="AC77" s="1457"/>
      <c r="AD77" s="1458"/>
      <c r="AE77" s="1457"/>
      <c r="AF77" s="1458"/>
      <c r="AG77" s="1426"/>
      <c r="AH77" s="1426"/>
      <c r="AI77" s="1426"/>
      <c r="AJ77" s="1422"/>
      <c r="AK77" s="1422"/>
      <c r="AL77" s="1422"/>
      <c r="AM77" s="1422"/>
      <c r="AN77" s="1422"/>
      <c r="AO77" s="1422"/>
      <c r="AP77" s="1422"/>
      <c r="AQ77" s="1423"/>
    </row>
    <row r="78" spans="1:43" ht="16.5" thickBot="1" x14ac:dyDescent="0.3">
      <c r="A78" s="1476"/>
      <c r="B78" s="1450"/>
      <c r="C78" s="3148" t="s">
        <v>2496</v>
      </c>
      <c r="D78" s="3145"/>
      <c r="E78" s="3145"/>
      <c r="F78" s="3145"/>
      <c r="G78" s="3145"/>
      <c r="H78" s="3145"/>
      <c r="I78" s="3145"/>
      <c r="J78" s="3145"/>
      <c r="K78" s="3145"/>
      <c r="L78" s="3145"/>
      <c r="M78" s="3145"/>
      <c r="N78" s="3145"/>
      <c r="O78" s="3145"/>
      <c r="P78" s="3145"/>
      <c r="Q78" s="3148"/>
      <c r="R78" s="1450"/>
      <c r="S78" s="1450"/>
      <c r="T78" s="1450"/>
      <c r="U78" s="1450"/>
      <c r="V78" s="1459"/>
      <c r="W78" s="1450"/>
      <c r="X78" s="1450"/>
      <c r="Y78" s="1450"/>
      <c r="Z78" s="1450"/>
      <c r="AA78" s="1450"/>
      <c r="AB78" s="3146" t="s">
        <v>2493</v>
      </c>
      <c r="AC78" s="3146"/>
      <c r="AD78" s="3146"/>
      <c r="AE78" s="3146"/>
      <c r="AF78" s="3146"/>
      <c r="AG78" s="3146"/>
      <c r="AH78" s="3146"/>
      <c r="AI78" s="3146"/>
      <c r="AJ78" s="1450"/>
      <c r="AK78" s="1450"/>
      <c r="AL78" s="1450"/>
      <c r="AM78" s="1450"/>
      <c r="AN78" s="1450"/>
      <c r="AO78" s="1450"/>
      <c r="AP78" s="1450"/>
      <c r="AQ78" s="1451"/>
    </row>
  </sheetData>
  <mergeCells count="103">
    <mergeCell ref="AF76:AI76"/>
    <mergeCell ref="AB78:AI78"/>
    <mergeCell ref="R52:X52"/>
    <mergeCell ref="AK51:AP51"/>
    <mergeCell ref="AK32:AP32"/>
    <mergeCell ref="C75:Q75"/>
    <mergeCell ref="C78:Q78"/>
    <mergeCell ref="AB68:AI68"/>
    <mergeCell ref="Y69:AM69"/>
    <mergeCell ref="Y70:AM70"/>
    <mergeCell ref="Y74:AM74"/>
    <mergeCell ref="Y75:AM75"/>
    <mergeCell ref="AB76:AC76"/>
    <mergeCell ref="AD76:AE76"/>
    <mergeCell ref="AD66:AE66"/>
    <mergeCell ref="AF66:AI66"/>
    <mergeCell ref="C69:Q69"/>
    <mergeCell ref="C68:Q68"/>
    <mergeCell ref="C71:Q71"/>
    <mergeCell ref="C74:Q74"/>
    <mergeCell ref="C62:Q62"/>
    <mergeCell ref="C63:Q63"/>
    <mergeCell ref="S63:Y63"/>
    <mergeCell ref="AA63:AG63"/>
    <mergeCell ref="AI63:AO63"/>
    <mergeCell ref="F66:G66"/>
    <mergeCell ref="H66:I66"/>
    <mergeCell ref="J66:M66"/>
    <mergeCell ref="AB66:AC66"/>
    <mergeCell ref="S57:Y57"/>
    <mergeCell ref="AA55:AG55"/>
    <mergeCell ref="AI57:AO57"/>
    <mergeCell ref="AA56:AF56"/>
    <mergeCell ref="S62:Y62"/>
    <mergeCell ref="AA62:AG62"/>
    <mergeCell ref="AI62:AO62"/>
    <mergeCell ref="S55:Y55"/>
    <mergeCell ref="AA57:AG57"/>
    <mergeCell ref="AI55:AO55"/>
    <mergeCell ref="S56:Y56"/>
    <mergeCell ref="AA54:AG54"/>
    <mergeCell ref="AI56:AO56"/>
    <mergeCell ref="H52:L52"/>
    <mergeCell ref="N52:P52"/>
    <mergeCell ref="Z52:AI52"/>
    <mergeCell ref="AL52:AP52"/>
    <mergeCell ref="S54:Y54"/>
    <mergeCell ref="AI54:AO54"/>
    <mergeCell ref="AA33:AJ33"/>
    <mergeCell ref="AA42:AG42"/>
    <mergeCell ref="AI42:AO42"/>
    <mergeCell ref="S43:Y43"/>
    <mergeCell ref="AA43:AG43"/>
    <mergeCell ref="AI36:AO36"/>
    <mergeCell ref="S37:Y37"/>
    <mergeCell ref="AA37:AG37"/>
    <mergeCell ref="AI37:AO37"/>
    <mergeCell ref="S38:Y38"/>
    <mergeCell ref="AA38:AG38"/>
    <mergeCell ref="AI38:AO38"/>
    <mergeCell ref="S35:Y35"/>
    <mergeCell ref="S36:Y36"/>
    <mergeCell ref="AA35:AG35"/>
    <mergeCell ref="AA36:AG36"/>
    <mergeCell ref="AI43:AO43"/>
    <mergeCell ref="S44:Y44"/>
    <mergeCell ref="AA44:AG44"/>
    <mergeCell ref="AI44:AO44"/>
    <mergeCell ref="S46:Y46"/>
    <mergeCell ref="AI46:AO46"/>
    <mergeCell ref="S41:Y41"/>
    <mergeCell ref="AA41:AG41"/>
    <mergeCell ref="AI41:AO41"/>
    <mergeCell ref="S42:Y42"/>
    <mergeCell ref="G51:L51"/>
    <mergeCell ref="N51:P51"/>
    <mergeCell ref="R51:X51"/>
    <mergeCell ref="Z51:AI51"/>
    <mergeCell ref="S49:Y49"/>
    <mergeCell ref="AI49:AO49"/>
    <mergeCell ref="AA46:AF46"/>
    <mergeCell ref="AA48:AF48"/>
    <mergeCell ref="S47:Y47"/>
    <mergeCell ref="AI47:AO47"/>
    <mergeCell ref="S48:Y48"/>
    <mergeCell ref="AI48:AO48"/>
    <mergeCell ref="AI35:AO35"/>
    <mergeCell ref="AP27:AQ27"/>
    <mergeCell ref="I33:M33"/>
    <mergeCell ref="O32:Q32"/>
    <mergeCell ref="O33:Q33"/>
    <mergeCell ref="S32:Y32"/>
    <mergeCell ref="H32:M32"/>
    <mergeCell ref="A1:AQ1"/>
    <mergeCell ref="A8:AQ8"/>
    <mergeCell ref="AD24:AE24"/>
    <mergeCell ref="AB27:AC27"/>
    <mergeCell ref="AD28:AE28"/>
    <mergeCell ref="AF28:AG28"/>
    <mergeCell ref="AI28:AJ28"/>
    <mergeCell ref="AK28:AL28"/>
    <mergeCell ref="AA32:AJ32"/>
    <mergeCell ref="AL33:AP33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theme="8" tint="-0.249977111117893"/>
    <pageSetUpPr fitToPage="1"/>
  </sheetPr>
  <dimension ref="A1:AI46"/>
  <sheetViews>
    <sheetView showGridLines="0" workbookViewId="0">
      <selection activeCell="W2" sqref="W2"/>
    </sheetView>
  </sheetViews>
  <sheetFormatPr defaultColWidth="2.7109375" defaultRowHeight="15" x14ac:dyDescent="0.25"/>
  <cols>
    <col min="1" max="3" width="2.7109375" style="681"/>
    <col min="4" max="4" width="2.7109375" style="680" customWidth="1"/>
    <col min="5" max="27" width="2.7109375" style="680"/>
    <col min="28" max="28" width="4.7109375" style="680" customWidth="1"/>
    <col min="29" max="33" width="2.7109375" style="680"/>
    <col min="34" max="34" width="2.28515625" style="680" customWidth="1"/>
    <col min="35" max="35" width="3.28515625" style="680" customWidth="1"/>
    <col min="36" max="16384" width="2.7109375" style="680"/>
  </cols>
  <sheetData>
    <row r="1" spans="1:35" s="672" customFormat="1" ht="15.75" x14ac:dyDescent="0.25">
      <c r="A1" s="671"/>
      <c r="B1" s="671"/>
      <c r="C1" s="671"/>
      <c r="AC1" s="672" t="s">
        <v>1872</v>
      </c>
    </row>
    <row r="2" spans="1:35" s="672" customFormat="1" ht="17.25" customHeight="1" x14ac:dyDescent="0.25">
      <c r="A2" s="673" t="s">
        <v>85</v>
      </c>
      <c r="B2" s="674"/>
      <c r="D2" s="675" t="str">
        <f>Firma</f>
        <v>PREDUZEĆE d.o.o.</v>
      </c>
      <c r="E2" s="675"/>
      <c r="F2" s="675"/>
      <c r="G2" s="675"/>
      <c r="H2" s="675"/>
      <c r="I2" s="675"/>
      <c r="J2" s="675"/>
      <c r="K2" s="675"/>
      <c r="L2" s="675"/>
      <c r="M2" s="675"/>
      <c r="N2" s="675"/>
      <c r="AC2" s="672" t="s">
        <v>1873</v>
      </c>
    </row>
    <row r="3" spans="1:35" s="672" customFormat="1" ht="22.5" customHeight="1" x14ac:dyDescent="0.25">
      <c r="A3" s="676" t="s">
        <v>688</v>
      </c>
      <c r="B3" s="677"/>
      <c r="D3" s="716" t="str">
        <f>Adresa</f>
        <v>Banja Luka, Mala Lisa bb</v>
      </c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672" t="s">
        <v>716</v>
      </c>
    </row>
    <row r="4" spans="1:35" ht="17.25" customHeight="1" x14ac:dyDescent="0.25">
      <c r="A4" s="678"/>
      <c r="B4" s="678"/>
      <c r="C4" s="678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</row>
    <row r="5" spans="1:35" ht="21" x14ac:dyDescent="0.35">
      <c r="A5" s="2089" t="s">
        <v>1874</v>
      </c>
      <c r="B5" s="2089"/>
      <c r="C5" s="2089"/>
      <c r="D5" s="2089"/>
      <c r="E5" s="2089"/>
      <c r="F5" s="2089"/>
      <c r="G5" s="2089"/>
      <c r="H5" s="2089"/>
      <c r="I5" s="2089"/>
      <c r="J5" s="2089"/>
      <c r="K5" s="2089"/>
      <c r="L5" s="2089"/>
      <c r="M5" s="2089"/>
      <c r="N5" s="2089"/>
      <c r="O5" s="2089"/>
      <c r="P5" s="2089"/>
      <c r="Q5" s="2089"/>
      <c r="R5" s="2089"/>
      <c r="S5" s="2089"/>
      <c r="T5" s="2089"/>
      <c r="U5" s="2089"/>
      <c r="V5" s="2089"/>
      <c r="W5" s="2089"/>
      <c r="X5" s="2089"/>
      <c r="Y5" s="2089"/>
      <c r="Z5" s="2089"/>
      <c r="AA5" s="2089"/>
      <c r="AB5" s="2089"/>
      <c r="AC5" s="2089"/>
      <c r="AD5" s="2089"/>
      <c r="AE5" s="2089"/>
      <c r="AF5" s="2089"/>
      <c r="AG5" s="2089"/>
      <c r="AH5" s="2089"/>
      <c r="AI5" s="2089"/>
    </row>
    <row r="6" spans="1:35" ht="18.75" x14ac:dyDescent="0.3">
      <c r="A6" s="3163" t="str">
        <f ca="1">"članarine PK RS za "&amp;PoslGod&amp;".godinu"</f>
        <v>članarine PK RS za 2018.godinu</v>
      </c>
      <c r="B6" s="3163"/>
      <c r="C6" s="3163"/>
      <c r="D6" s="3163"/>
      <c r="E6" s="3163"/>
      <c r="F6" s="3163"/>
      <c r="G6" s="3163"/>
      <c r="H6" s="3163"/>
      <c r="I6" s="3163"/>
      <c r="J6" s="3163"/>
      <c r="K6" s="3163"/>
      <c r="L6" s="3163"/>
      <c r="M6" s="3163"/>
      <c r="N6" s="3163"/>
      <c r="O6" s="3163"/>
      <c r="P6" s="3163"/>
      <c r="Q6" s="3163"/>
      <c r="R6" s="3163"/>
      <c r="S6" s="3163"/>
      <c r="T6" s="3163"/>
      <c r="U6" s="3163"/>
      <c r="V6" s="3163"/>
      <c r="W6" s="3163"/>
      <c r="X6" s="3163"/>
      <c r="Y6" s="3163"/>
      <c r="Z6" s="3163"/>
      <c r="AA6" s="3163"/>
      <c r="AB6" s="3163"/>
      <c r="AC6" s="3163"/>
      <c r="AD6" s="3163"/>
      <c r="AE6" s="3163"/>
      <c r="AF6" s="3163"/>
      <c r="AG6" s="3163"/>
      <c r="AH6" s="3163"/>
      <c r="AI6" s="3163"/>
    </row>
    <row r="7" spans="1:35" ht="15.75" x14ac:dyDescent="0.25">
      <c r="A7" s="2090" t="str">
        <f ca="1">"(оd "&amp;UnosPod!F6&amp;UnosPod!G6&amp;"."&amp;UnosPod!H6&amp;UnosPod!I6&amp;"."&amp;PoslGod&amp;".godine do "&amp;UnosPod!M6&amp;UnosPod!N6&amp;"."&amp;UnosPod!O6&amp;UnosPod!P6&amp;"."&amp;PoslGod&amp;".)"</f>
        <v>(оd 01.01.2018.godine do 31.12.2018.)</v>
      </c>
      <c r="B7" s="2090"/>
      <c r="C7" s="2090"/>
      <c r="D7" s="2090"/>
      <c r="E7" s="2090"/>
      <c r="F7" s="2090"/>
      <c r="G7" s="2090"/>
      <c r="H7" s="2090"/>
      <c r="I7" s="2090"/>
      <c r="J7" s="2090"/>
      <c r="K7" s="2090"/>
      <c r="L7" s="2090"/>
      <c r="M7" s="2090"/>
      <c r="N7" s="2090"/>
      <c r="O7" s="2090"/>
      <c r="P7" s="2090"/>
      <c r="Q7" s="2090"/>
      <c r="R7" s="2090"/>
      <c r="S7" s="2090"/>
      <c r="T7" s="2090"/>
      <c r="U7" s="2090"/>
      <c r="V7" s="2090"/>
      <c r="W7" s="2090"/>
      <c r="X7" s="2090"/>
      <c r="Y7" s="2090"/>
      <c r="Z7" s="2090"/>
      <c r="AA7" s="2090"/>
      <c r="AB7" s="2090"/>
      <c r="AC7" s="2090"/>
      <c r="AD7" s="2090"/>
      <c r="AE7" s="2090"/>
      <c r="AF7" s="2090"/>
      <c r="AG7" s="2090"/>
      <c r="AH7" s="2090"/>
      <c r="AI7" s="2090"/>
    </row>
    <row r="8" spans="1:35" ht="12.75" customHeight="1" thickBot="1" x14ac:dyDescent="0.3">
      <c r="X8" s="672"/>
    </row>
    <row r="9" spans="1:35" s="682" customFormat="1" ht="18" customHeight="1" x14ac:dyDescent="0.25">
      <c r="A9" s="3164" t="s">
        <v>1877</v>
      </c>
      <c r="B9" s="3165"/>
      <c r="C9" s="3165"/>
      <c r="D9" s="3166" t="s">
        <v>1878</v>
      </c>
      <c r="E9" s="3166"/>
      <c r="F9" s="3166"/>
      <c r="G9" s="3166"/>
      <c r="H9" s="3166"/>
      <c r="I9" s="3166"/>
      <c r="J9" s="3166"/>
      <c r="K9" s="3166"/>
      <c r="L9" s="3166"/>
      <c r="M9" s="3166"/>
      <c r="N9" s="3166"/>
      <c r="O9" s="3166"/>
      <c r="P9" s="3166"/>
      <c r="Q9" s="3166"/>
      <c r="R9" s="3166"/>
      <c r="S9" s="3168" t="s">
        <v>1879</v>
      </c>
      <c r="T9" s="3168"/>
      <c r="U9" s="3168"/>
      <c r="V9" s="3168"/>
      <c r="W9" s="3168"/>
      <c r="X9" s="3168"/>
      <c r="Y9" s="3168"/>
      <c r="Z9" s="3168"/>
      <c r="AA9" s="3168"/>
      <c r="AB9" s="3166" t="s">
        <v>1880</v>
      </c>
      <c r="AC9" s="3166"/>
      <c r="AD9" s="3166"/>
      <c r="AE9" s="3166"/>
      <c r="AF9" s="3166"/>
      <c r="AG9" s="3166"/>
      <c r="AH9" s="3166"/>
      <c r="AI9" s="3172"/>
    </row>
    <row r="10" spans="1:35" s="682" customFormat="1" ht="18" customHeight="1" x14ac:dyDescent="0.25">
      <c r="A10" s="3169" t="s">
        <v>235</v>
      </c>
      <c r="B10" s="3170"/>
      <c r="C10" s="3170"/>
      <c r="D10" s="3167"/>
      <c r="E10" s="3167"/>
      <c r="F10" s="3167"/>
      <c r="G10" s="3167"/>
      <c r="H10" s="3167"/>
      <c r="I10" s="3167"/>
      <c r="J10" s="3167"/>
      <c r="K10" s="3167"/>
      <c r="L10" s="3167"/>
      <c r="M10" s="3167"/>
      <c r="N10" s="3167"/>
      <c r="O10" s="3167"/>
      <c r="P10" s="3167"/>
      <c r="Q10" s="3167"/>
      <c r="R10" s="3167"/>
      <c r="S10" s="3171" t="s">
        <v>1881</v>
      </c>
      <c r="T10" s="3171"/>
      <c r="U10" s="3171"/>
      <c r="V10" s="3171"/>
      <c r="W10" s="3171"/>
      <c r="X10" s="3171"/>
      <c r="Y10" s="3171"/>
      <c r="Z10" s="3171"/>
      <c r="AA10" s="3171"/>
      <c r="AB10" s="3167"/>
      <c r="AC10" s="3167"/>
      <c r="AD10" s="3167"/>
      <c r="AE10" s="3167"/>
      <c r="AF10" s="3167"/>
      <c r="AG10" s="3167"/>
      <c r="AH10" s="3167"/>
      <c r="AI10" s="3173"/>
    </row>
    <row r="11" spans="1:35" s="683" customFormat="1" ht="18" customHeight="1" x14ac:dyDescent="0.2">
      <c r="A11" s="3153"/>
      <c r="B11" s="3154"/>
      <c r="C11" s="3154"/>
      <c r="D11" s="707"/>
      <c r="E11" s="708"/>
      <c r="F11" s="708"/>
      <c r="G11" s="708"/>
      <c r="H11" s="708"/>
      <c r="I11" s="708"/>
      <c r="J11" s="708"/>
      <c r="K11" s="708"/>
      <c r="L11" s="708"/>
      <c r="M11" s="708"/>
      <c r="N11" s="708"/>
      <c r="O11" s="708"/>
      <c r="P11" s="708"/>
      <c r="Q11" s="708"/>
      <c r="R11" s="709"/>
      <c r="S11" s="700"/>
      <c r="T11" s="3162"/>
      <c r="U11" s="3162"/>
      <c r="V11" s="3162"/>
      <c r="W11" s="3162"/>
      <c r="X11" s="3162"/>
      <c r="Y11" s="3162"/>
      <c r="Z11" s="701"/>
      <c r="AA11" s="702"/>
      <c r="AB11" s="685"/>
      <c r="AC11" s="3155"/>
      <c r="AD11" s="3155"/>
      <c r="AE11" s="3155"/>
      <c r="AF11" s="3155"/>
      <c r="AG11" s="3155"/>
      <c r="AH11" s="685"/>
      <c r="AI11" s="696"/>
    </row>
    <row r="12" spans="1:35" s="672" customFormat="1" ht="18" customHeight="1" x14ac:dyDescent="0.25">
      <c r="A12" s="3153" t="s">
        <v>203</v>
      </c>
      <c r="B12" s="3154"/>
      <c r="C12" s="3154"/>
      <c r="D12" s="710" t="str">
        <f ca="1">"Ostvareni ukupni prihod 31.12."&amp;PoslGod-1&amp;"."</f>
        <v>Ostvareni ukupni prihod 31.12.2017.</v>
      </c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711"/>
      <c r="S12" s="703"/>
      <c r="T12" s="3155"/>
      <c r="U12" s="3155"/>
      <c r="V12" s="3155"/>
      <c r="W12" s="3155"/>
      <c r="X12" s="3155"/>
      <c r="Y12" s="3155"/>
      <c r="Z12" s="685"/>
      <c r="AA12" s="704"/>
      <c r="AB12" s="685"/>
      <c r="AC12" s="3155"/>
      <c r="AD12" s="3155"/>
      <c r="AE12" s="3155"/>
      <c r="AF12" s="3155"/>
      <c r="AG12" s="3155"/>
      <c r="AH12" s="685"/>
      <c r="AI12" s="696"/>
    </row>
    <row r="13" spans="1:35" s="672" customFormat="1" ht="15.75" x14ac:dyDescent="0.25">
      <c r="A13" s="3153"/>
      <c r="B13" s="3154"/>
      <c r="C13" s="3154"/>
      <c r="D13" s="710" t="s">
        <v>1735</v>
      </c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684"/>
      <c r="R13" s="711"/>
      <c r="S13" s="703"/>
      <c r="T13" s="3155"/>
      <c r="U13" s="3155"/>
      <c r="V13" s="3155"/>
      <c r="W13" s="3155"/>
      <c r="X13" s="3155"/>
      <c r="Y13" s="3155"/>
      <c r="Z13" s="685"/>
      <c r="AA13" s="704"/>
      <c r="AB13" s="685"/>
      <c r="AC13" s="3155"/>
      <c r="AD13" s="3155"/>
      <c r="AE13" s="3155"/>
      <c r="AF13" s="3155"/>
      <c r="AG13" s="3155"/>
      <c r="AH13" s="685"/>
      <c r="AI13" s="696"/>
    </row>
    <row r="14" spans="1:35" s="672" customFormat="1" ht="15.75" x14ac:dyDescent="0.25">
      <c r="A14" s="3153"/>
      <c r="B14" s="3154"/>
      <c r="C14" s="3154"/>
      <c r="D14" s="712" t="s">
        <v>1875</v>
      </c>
      <c r="E14" s="684"/>
      <c r="F14" s="684"/>
      <c r="G14" s="684"/>
      <c r="H14" s="684"/>
      <c r="I14" s="684"/>
      <c r="J14" s="684"/>
      <c r="K14" s="684"/>
      <c r="L14" s="684"/>
      <c r="M14" s="684"/>
      <c r="N14" s="684"/>
      <c r="O14" s="684"/>
      <c r="P14" s="684"/>
      <c r="Q14" s="684"/>
      <c r="R14" s="711"/>
      <c r="S14" s="703"/>
      <c r="T14" s="3155"/>
      <c r="U14" s="3155"/>
      <c r="V14" s="3155"/>
      <c r="W14" s="3155"/>
      <c r="X14" s="3155"/>
      <c r="Y14" s="3155"/>
      <c r="Z14" s="685"/>
      <c r="AA14" s="704"/>
      <c r="AB14" s="685"/>
      <c r="AC14" s="3155"/>
      <c r="AD14" s="3155"/>
      <c r="AE14" s="3155"/>
      <c r="AF14" s="3155"/>
      <c r="AG14" s="3155"/>
      <c r="AH14" s="685"/>
      <c r="AI14" s="696"/>
    </row>
    <row r="15" spans="1:35" s="672" customFormat="1" ht="15.75" x14ac:dyDescent="0.25">
      <c r="A15" s="3153"/>
      <c r="B15" s="3154"/>
      <c r="C15" s="3154"/>
      <c r="D15" s="710"/>
      <c r="E15" s="684"/>
      <c r="F15" s="684"/>
      <c r="G15" s="684"/>
      <c r="H15" s="684"/>
      <c r="I15" s="684"/>
      <c r="J15" s="684"/>
      <c r="K15" s="684"/>
      <c r="L15" s="684"/>
      <c r="M15" s="684"/>
      <c r="N15" s="684"/>
      <c r="O15" s="684"/>
      <c r="P15" s="684"/>
      <c r="Q15" s="684"/>
      <c r="R15" s="711"/>
      <c r="S15" s="703"/>
      <c r="T15" s="3155"/>
      <c r="U15" s="3155"/>
      <c r="V15" s="3155"/>
      <c r="W15" s="3155"/>
      <c r="X15" s="3155"/>
      <c r="Y15" s="3155"/>
      <c r="Z15" s="685"/>
      <c r="AA15" s="704"/>
      <c r="AB15" s="685"/>
      <c r="AC15" s="3155"/>
      <c r="AD15" s="3155"/>
      <c r="AE15" s="3155"/>
      <c r="AF15" s="3155"/>
      <c r="AG15" s="3155"/>
      <c r="AH15" s="685"/>
      <c r="AI15" s="696"/>
    </row>
    <row r="16" spans="1:35" s="672" customFormat="1" ht="15.75" x14ac:dyDescent="0.25">
      <c r="A16" s="3153"/>
      <c r="B16" s="3154"/>
      <c r="C16" s="3154"/>
      <c r="D16" s="710" t="s">
        <v>911</v>
      </c>
      <c r="E16" s="684"/>
      <c r="F16" s="3158">
        <f>IF(F22+A22&gt;0,0,B.Uspjeha!AT17+B.Uspjeha!AT55+B.Uspjeha!AT71)</f>
        <v>0</v>
      </c>
      <c r="G16" s="3158"/>
      <c r="H16" s="3158"/>
      <c r="I16" s="3158"/>
      <c r="J16" s="3158"/>
      <c r="K16" s="3158"/>
      <c r="L16" s="684" t="s">
        <v>912</v>
      </c>
      <c r="M16" s="684"/>
      <c r="N16" s="684"/>
      <c r="O16" s="684"/>
      <c r="P16" s="684"/>
      <c r="Q16" s="684"/>
      <c r="R16" s="711"/>
      <c r="S16" s="703"/>
      <c r="T16" s="3158">
        <f>F16*0.03%</f>
        <v>0</v>
      </c>
      <c r="U16" s="3158"/>
      <c r="V16" s="3158"/>
      <c r="W16" s="3158"/>
      <c r="X16" s="3158"/>
      <c r="Y16" s="3158"/>
      <c r="Z16" s="685" t="s">
        <v>911</v>
      </c>
      <c r="AA16" s="704"/>
      <c r="AB16" s="722" t="s">
        <v>1339</v>
      </c>
      <c r="AC16" s="3158">
        <f>T16/12</f>
        <v>0</v>
      </c>
      <c r="AD16" s="3158"/>
      <c r="AE16" s="3158"/>
      <c r="AF16" s="3158"/>
      <c r="AG16" s="3158"/>
      <c r="AH16" s="685" t="s">
        <v>911</v>
      </c>
      <c r="AI16" s="696"/>
    </row>
    <row r="17" spans="1:35" s="672" customFormat="1" ht="18" customHeight="1" x14ac:dyDescent="0.25">
      <c r="A17" s="3153"/>
      <c r="B17" s="3154"/>
      <c r="C17" s="3154"/>
      <c r="D17" s="710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684"/>
      <c r="P17" s="684"/>
      <c r="Q17" s="684"/>
      <c r="R17" s="711"/>
      <c r="S17" s="703"/>
      <c r="T17" s="686"/>
      <c r="U17" s="686"/>
      <c r="V17" s="686"/>
      <c r="W17" s="686"/>
      <c r="X17" s="686"/>
      <c r="Y17" s="686"/>
      <c r="Z17" s="685"/>
      <c r="AA17" s="704"/>
      <c r="AB17" s="722"/>
      <c r="AC17" s="686"/>
      <c r="AD17" s="686"/>
      <c r="AE17" s="686"/>
      <c r="AF17" s="686"/>
      <c r="AG17" s="686"/>
      <c r="AH17" s="685"/>
      <c r="AI17" s="696"/>
    </row>
    <row r="18" spans="1:35" s="672" customFormat="1" ht="18" customHeight="1" x14ac:dyDescent="0.25">
      <c r="A18" s="3153" t="s">
        <v>204</v>
      </c>
      <c r="B18" s="3154"/>
      <c r="C18" s="3154"/>
      <c r="D18" s="710" t="str">
        <f ca="1">"Ostvareni ukupni prihod 31.12."&amp;PoslGod-1&amp;"."</f>
        <v>Ostvareni ukupni prihod 31.12.2017.</v>
      </c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684"/>
      <c r="P18" s="684"/>
      <c r="Q18" s="684"/>
      <c r="R18" s="711"/>
      <c r="S18" s="703"/>
      <c r="T18" s="3155"/>
      <c r="U18" s="3155"/>
      <c r="V18" s="3155"/>
      <c r="W18" s="3155"/>
      <c r="X18" s="3155"/>
      <c r="Y18" s="3155"/>
      <c r="Z18" s="685"/>
      <c r="AA18" s="704"/>
      <c r="AB18" s="722"/>
      <c r="AC18" s="3155"/>
      <c r="AD18" s="3155"/>
      <c r="AE18" s="3155"/>
      <c r="AF18" s="3155"/>
      <c r="AG18" s="3155"/>
      <c r="AH18" s="685"/>
      <c r="AI18" s="696"/>
    </row>
    <row r="19" spans="1:35" s="672" customFormat="1" ht="15.75" x14ac:dyDescent="0.25">
      <c r="A19" s="3153"/>
      <c r="B19" s="3154"/>
      <c r="C19" s="3154"/>
      <c r="D19" s="710" t="s">
        <v>1735</v>
      </c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684"/>
      <c r="P19" s="684"/>
      <c r="Q19" s="684"/>
      <c r="R19" s="711"/>
      <c r="S19" s="703"/>
      <c r="T19" s="3155"/>
      <c r="U19" s="3155"/>
      <c r="V19" s="3155"/>
      <c r="W19" s="3155"/>
      <c r="X19" s="3155"/>
      <c r="Y19" s="3155"/>
      <c r="Z19" s="685"/>
      <c r="AA19" s="704"/>
      <c r="AB19" s="722"/>
      <c r="AC19" s="3155"/>
      <c r="AD19" s="3155"/>
      <c r="AE19" s="3155"/>
      <c r="AF19" s="3155"/>
      <c r="AG19" s="3155"/>
      <c r="AH19" s="685"/>
      <c r="AI19" s="696"/>
    </row>
    <row r="20" spans="1:35" s="672" customFormat="1" ht="18" x14ac:dyDescent="0.25">
      <c r="A20" s="3153"/>
      <c r="B20" s="3154"/>
      <c r="C20" s="3154"/>
      <c r="D20" s="712" t="s">
        <v>1876</v>
      </c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684"/>
      <c r="P20" s="684"/>
      <c r="Q20" s="684"/>
      <c r="R20" s="711"/>
      <c r="S20" s="703"/>
      <c r="T20" s="3155"/>
      <c r="U20" s="3155"/>
      <c r="V20" s="3155"/>
      <c r="W20" s="3155"/>
      <c r="X20" s="3155"/>
      <c r="Y20" s="3155"/>
      <c r="Z20" s="685"/>
      <c r="AA20" s="704"/>
      <c r="AB20" s="722"/>
      <c r="AC20" s="3155"/>
      <c r="AD20" s="3155"/>
      <c r="AE20" s="3155"/>
      <c r="AF20" s="3155"/>
      <c r="AG20" s="3155"/>
      <c r="AH20" s="685"/>
      <c r="AI20" s="696"/>
    </row>
    <row r="21" spans="1:35" s="672" customFormat="1" ht="15.75" x14ac:dyDescent="0.25">
      <c r="A21" s="3153"/>
      <c r="B21" s="3154"/>
      <c r="C21" s="3154"/>
      <c r="D21" s="710"/>
      <c r="E21" s="684"/>
      <c r="F21" s="684"/>
      <c r="G21" s="684"/>
      <c r="H21" s="684"/>
      <c r="I21" s="684"/>
      <c r="J21" s="684"/>
      <c r="K21" s="684"/>
      <c r="L21" s="684"/>
      <c r="M21" s="684"/>
      <c r="N21" s="684"/>
      <c r="O21" s="684"/>
      <c r="P21" s="684"/>
      <c r="Q21" s="684"/>
      <c r="R21" s="711"/>
      <c r="S21" s="703"/>
      <c r="T21" s="3155"/>
      <c r="U21" s="3155"/>
      <c r="V21" s="3155"/>
      <c r="W21" s="3155"/>
      <c r="X21" s="3155"/>
      <c r="Y21" s="3155"/>
      <c r="Z21" s="685"/>
      <c r="AA21" s="704"/>
      <c r="AB21" s="722"/>
      <c r="AC21" s="3155"/>
      <c r="AD21" s="3155"/>
      <c r="AE21" s="3155"/>
      <c r="AF21" s="3155"/>
      <c r="AG21" s="3155"/>
      <c r="AH21" s="685"/>
      <c r="AI21" s="696"/>
    </row>
    <row r="22" spans="1:35" s="672" customFormat="1" ht="15.75" x14ac:dyDescent="0.25">
      <c r="A22" s="3156">
        <f>IF((B.Uspjeha!BA17+B.Uspjeha!BA55+B.Uspjeha!BA71)&gt;360000,"0",B.Uspjeha!AT17+B.Uspjeha!AT55+B.Uspjeha!AT71)</f>
        <v>0</v>
      </c>
      <c r="B22" s="3157"/>
      <c r="C22" s="3157"/>
      <c r="D22" s="710" t="s">
        <v>911</v>
      </c>
      <c r="E22" s="684"/>
      <c r="F22" s="3158">
        <f>IF((B.Uspjeha!BA17+B.Uspjeha!BA55+B.Uspjeha!BA71)&lt;100000000,0,B.Uspjeha!AT17+B.Uspjeha!AT55+B.Uspjeha!AT71)</f>
        <v>0</v>
      </c>
      <c r="G22" s="3158"/>
      <c r="H22" s="3158"/>
      <c r="I22" s="3158"/>
      <c r="J22" s="3158"/>
      <c r="K22" s="3158"/>
      <c r="L22" s="684" t="s">
        <v>913</v>
      </c>
      <c r="M22" s="684"/>
      <c r="N22" s="684"/>
      <c r="O22" s="684"/>
      <c r="P22" s="684"/>
      <c r="Q22" s="684"/>
      <c r="R22" s="711"/>
      <c r="S22" s="703"/>
      <c r="T22" s="3158">
        <f>F22*0.02%</f>
        <v>0</v>
      </c>
      <c r="U22" s="3158"/>
      <c r="V22" s="3158"/>
      <c r="W22" s="3158"/>
      <c r="X22" s="3158"/>
      <c r="Y22" s="3158"/>
      <c r="Z22" s="685" t="s">
        <v>911</v>
      </c>
      <c r="AA22" s="704"/>
      <c r="AB22" s="723" t="s">
        <v>1339</v>
      </c>
      <c r="AC22" s="3158">
        <f>T22/12</f>
        <v>0</v>
      </c>
      <c r="AD22" s="3158"/>
      <c r="AE22" s="3158"/>
      <c r="AF22" s="3158"/>
      <c r="AG22" s="3158"/>
      <c r="AH22" s="685" t="s">
        <v>911</v>
      </c>
      <c r="AI22" s="696"/>
    </row>
    <row r="23" spans="1:35" s="672" customFormat="1" ht="15.75" x14ac:dyDescent="0.25">
      <c r="A23" s="3153"/>
      <c r="B23" s="3154"/>
      <c r="C23" s="3154"/>
      <c r="D23" s="710"/>
      <c r="E23" s="684"/>
      <c r="F23" s="688"/>
      <c r="G23" s="688"/>
      <c r="H23" s="688"/>
      <c r="I23" s="688"/>
      <c r="J23" s="688"/>
      <c r="K23" s="684"/>
      <c r="L23" s="684"/>
      <c r="M23" s="684"/>
      <c r="N23" s="684"/>
      <c r="O23" s="684"/>
      <c r="P23" s="684"/>
      <c r="Q23" s="684"/>
      <c r="R23" s="711"/>
      <c r="S23" s="703"/>
      <c r="T23" s="3155"/>
      <c r="U23" s="3155"/>
      <c r="V23" s="3155"/>
      <c r="W23" s="3155"/>
      <c r="X23" s="3155"/>
      <c r="Y23" s="3155"/>
      <c r="Z23" s="685"/>
      <c r="AA23" s="704"/>
      <c r="AB23" s="685"/>
      <c r="AC23" s="3155"/>
      <c r="AD23" s="3155"/>
      <c r="AE23" s="3155"/>
      <c r="AF23" s="3155"/>
      <c r="AG23" s="3155"/>
      <c r="AH23" s="685"/>
      <c r="AI23" s="696"/>
    </row>
    <row r="24" spans="1:35" s="672" customFormat="1" ht="16.5" thickBot="1" x14ac:dyDescent="0.3">
      <c r="A24" s="3159"/>
      <c r="B24" s="3160"/>
      <c r="C24" s="3160"/>
      <c r="D24" s="713"/>
      <c r="E24" s="697"/>
      <c r="F24" s="697"/>
      <c r="G24" s="697"/>
      <c r="H24" s="697"/>
      <c r="I24" s="697"/>
      <c r="J24" s="697"/>
      <c r="K24" s="697"/>
      <c r="L24" s="697"/>
      <c r="M24" s="697"/>
      <c r="N24" s="697"/>
      <c r="O24" s="697"/>
      <c r="P24" s="697"/>
      <c r="Q24" s="697"/>
      <c r="R24" s="714"/>
      <c r="S24" s="705"/>
      <c r="T24" s="3161"/>
      <c r="U24" s="3161"/>
      <c r="V24" s="3161"/>
      <c r="W24" s="3161"/>
      <c r="X24" s="3161"/>
      <c r="Y24" s="3161"/>
      <c r="Z24" s="698"/>
      <c r="AA24" s="706"/>
      <c r="AB24" s="698"/>
      <c r="AC24" s="3161"/>
      <c r="AD24" s="3161"/>
      <c r="AE24" s="3161"/>
      <c r="AF24" s="3161"/>
      <c r="AG24" s="3161"/>
      <c r="AH24" s="698"/>
      <c r="AI24" s="699"/>
    </row>
    <row r="25" spans="1:35" s="672" customFormat="1" ht="15.75" x14ac:dyDescent="0.25">
      <c r="A25" s="689"/>
      <c r="B25" s="689"/>
      <c r="C25" s="689"/>
      <c r="D25" s="675"/>
      <c r="E25" s="690"/>
      <c r="F25" s="674"/>
      <c r="G25" s="674"/>
      <c r="H25" s="674"/>
      <c r="I25" s="674"/>
      <c r="J25" s="674"/>
      <c r="K25" s="674"/>
      <c r="L25" s="674"/>
      <c r="M25" s="674"/>
      <c r="N25" s="674"/>
      <c r="O25" s="674"/>
      <c r="P25" s="674"/>
      <c r="Q25" s="674"/>
      <c r="R25" s="674"/>
      <c r="S25" s="674"/>
      <c r="T25" s="691"/>
      <c r="U25" s="691"/>
      <c r="V25" s="691"/>
      <c r="W25" s="691"/>
      <c r="X25" s="691"/>
      <c r="Y25" s="691"/>
      <c r="Z25" s="691"/>
      <c r="AA25" s="691"/>
      <c r="AB25" s="691"/>
      <c r="AC25" s="691"/>
      <c r="AD25" s="691"/>
      <c r="AE25" s="691"/>
      <c r="AF25" s="691"/>
      <c r="AG25" s="691"/>
      <c r="AH25" s="691"/>
      <c r="AI25" s="691"/>
    </row>
    <row r="26" spans="1:35" s="672" customFormat="1" ht="15.75" x14ac:dyDescent="0.25">
      <c r="A26" s="692" t="s">
        <v>1882</v>
      </c>
      <c r="B26" s="689"/>
      <c r="C26" s="689"/>
      <c r="D26" s="675"/>
      <c r="E26" s="690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91"/>
      <c r="U26" s="691"/>
      <c r="V26" s="691"/>
      <c r="W26" s="691"/>
      <c r="X26" s="691"/>
      <c r="Y26" s="691"/>
      <c r="Z26" s="691"/>
      <c r="AA26" s="691"/>
      <c r="AB26" s="691"/>
      <c r="AC26" s="691"/>
      <c r="AD26" s="691"/>
      <c r="AE26" s="691"/>
      <c r="AF26" s="691"/>
      <c r="AG26" s="691"/>
      <c r="AH26" s="691"/>
      <c r="AI26" s="691"/>
    </row>
    <row r="27" spans="1:35" s="672" customFormat="1" ht="15.75" x14ac:dyDescent="0.25">
      <c r="A27" s="692" t="s">
        <v>1883</v>
      </c>
      <c r="B27" s="689"/>
      <c r="C27" s="689"/>
      <c r="D27" s="675"/>
      <c r="E27" s="690"/>
      <c r="F27" s="674"/>
      <c r="G27" s="674"/>
      <c r="H27" s="674"/>
      <c r="I27" s="674"/>
      <c r="J27" s="674"/>
      <c r="K27" s="674"/>
      <c r="L27" s="674"/>
      <c r="M27" s="674"/>
      <c r="N27" s="674"/>
      <c r="O27" s="674"/>
      <c r="P27" s="674"/>
      <c r="Q27" s="674"/>
      <c r="R27" s="674"/>
      <c r="S27" s="674"/>
      <c r="T27" s="691"/>
      <c r="U27" s="691"/>
      <c r="V27" s="691"/>
      <c r="W27" s="691"/>
      <c r="X27" s="691"/>
      <c r="Y27" s="691"/>
      <c r="Z27" s="691"/>
      <c r="AA27" s="691"/>
      <c r="AB27" s="691"/>
      <c r="AC27" s="691"/>
      <c r="AD27" s="691"/>
      <c r="AE27" s="691"/>
      <c r="AF27" s="691"/>
      <c r="AG27" s="691"/>
      <c r="AH27" s="691"/>
      <c r="AI27" s="691"/>
    </row>
    <row r="28" spans="1:35" s="672" customFormat="1" ht="15.75" x14ac:dyDescent="0.25">
      <c r="A28" s="692"/>
      <c r="B28" s="689"/>
      <c r="C28" s="689"/>
      <c r="D28" s="675"/>
      <c r="E28" s="690"/>
      <c r="F28" s="674"/>
      <c r="G28" s="674"/>
      <c r="H28" s="674"/>
      <c r="I28" s="674"/>
      <c r="J28" s="674"/>
      <c r="K28" s="674"/>
      <c r="L28" s="674"/>
      <c r="M28" s="674"/>
      <c r="N28" s="674"/>
      <c r="O28" s="674"/>
      <c r="P28" s="674"/>
      <c r="Q28" s="674"/>
      <c r="R28" s="674"/>
      <c r="S28" s="674"/>
      <c r="T28" s="691"/>
      <c r="U28" s="691"/>
      <c r="V28" s="691"/>
      <c r="W28" s="691"/>
      <c r="X28" s="691"/>
      <c r="Y28" s="691"/>
      <c r="Z28" s="691"/>
      <c r="AA28" s="691"/>
      <c r="AB28" s="691"/>
      <c r="AC28" s="691"/>
      <c r="AD28" s="691"/>
      <c r="AE28" s="691"/>
      <c r="AF28" s="691"/>
      <c r="AG28" s="691"/>
      <c r="AH28" s="691"/>
      <c r="AI28" s="691"/>
    </row>
    <row r="29" spans="1:35" s="672" customFormat="1" ht="15.75" x14ac:dyDescent="0.25">
      <c r="A29" s="692" t="s">
        <v>1884</v>
      </c>
      <c r="B29" s="689"/>
      <c r="C29" s="689"/>
      <c r="D29" s="675"/>
      <c r="E29" s="690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4"/>
      <c r="S29" s="674"/>
      <c r="T29" s="691"/>
      <c r="U29" s="691"/>
      <c r="V29" s="691"/>
      <c r="W29" s="691"/>
      <c r="X29" s="691"/>
      <c r="Y29" s="691"/>
      <c r="Z29" s="691"/>
      <c r="AA29" s="691"/>
      <c r="AB29" s="691"/>
      <c r="AC29" s="691"/>
      <c r="AD29" s="691"/>
      <c r="AE29" s="691"/>
      <c r="AF29" s="691"/>
      <c r="AG29" s="691"/>
      <c r="AH29" s="691"/>
      <c r="AI29" s="691"/>
    </row>
    <row r="30" spans="1:35" s="672" customFormat="1" ht="15.75" x14ac:dyDescent="0.25">
      <c r="A30" s="692" t="s">
        <v>1885</v>
      </c>
      <c r="B30" s="689"/>
      <c r="C30" s="689"/>
      <c r="D30" s="675"/>
      <c r="E30" s="690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</row>
    <row r="31" spans="1:35" s="672" customFormat="1" ht="15.75" x14ac:dyDescent="0.25">
      <c r="A31" s="692"/>
      <c r="B31" s="689"/>
      <c r="C31" s="689"/>
      <c r="D31" s="675"/>
      <c r="E31" s="690"/>
      <c r="F31" s="674"/>
      <c r="G31" s="674"/>
      <c r="H31" s="674"/>
      <c r="I31" s="674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</row>
    <row r="32" spans="1:35" s="672" customFormat="1" ht="15.75" x14ac:dyDescent="0.25">
      <c r="A32" s="692" t="s">
        <v>1886</v>
      </c>
      <c r="B32" s="689"/>
      <c r="C32" s="689"/>
      <c r="D32" s="675"/>
      <c r="E32" s="690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</row>
    <row r="33" spans="1:35" s="672" customFormat="1" ht="15.75" x14ac:dyDescent="0.25">
      <c r="A33" s="692" t="s">
        <v>1887</v>
      </c>
      <c r="B33" s="689"/>
      <c r="C33" s="689"/>
      <c r="D33" s="675"/>
      <c r="E33" s="690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91"/>
      <c r="U33" s="691"/>
      <c r="V33" s="691"/>
      <c r="W33" s="691"/>
      <c r="X33" s="691"/>
      <c r="Y33" s="691"/>
      <c r="Z33" s="691"/>
      <c r="AA33" s="691"/>
      <c r="AB33" s="691"/>
      <c r="AC33" s="691"/>
      <c r="AD33" s="691"/>
      <c r="AE33" s="691"/>
      <c r="AF33" s="691"/>
      <c r="AG33" s="691"/>
      <c r="AH33" s="691"/>
      <c r="AI33" s="691"/>
    </row>
    <row r="34" spans="1:35" s="672" customFormat="1" ht="15.75" x14ac:dyDescent="0.25">
      <c r="A34" s="692"/>
      <c r="B34" s="689"/>
      <c r="C34" s="689"/>
      <c r="D34" s="675"/>
      <c r="E34" s="690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91"/>
      <c r="U34" s="691"/>
      <c r="V34" s="691"/>
      <c r="W34" s="691"/>
      <c r="X34" s="691"/>
      <c r="Y34" s="691"/>
      <c r="Z34" s="691"/>
      <c r="AA34" s="691"/>
      <c r="AB34" s="691"/>
      <c r="AC34" s="691"/>
      <c r="AD34" s="691"/>
      <c r="AE34" s="691"/>
      <c r="AF34" s="691"/>
      <c r="AG34" s="691"/>
      <c r="AH34" s="691"/>
      <c r="AI34" s="691"/>
    </row>
    <row r="35" spans="1:35" s="672" customFormat="1" ht="15.75" x14ac:dyDescent="0.25">
      <c r="A35" s="692" t="s">
        <v>1888</v>
      </c>
      <c r="B35" s="689"/>
      <c r="C35" s="689"/>
      <c r="D35" s="675"/>
      <c r="E35" s="690"/>
      <c r="F35" s="674"/>
      <c r="G35" s="674"/>
      <c r="H35" s="674"/>
      <c r="I35" s="674"/>
      <c r="J35" s="674"/>
      <c r="K35" s="674"/>
      <c r="L35" s="674"/>
      <c r="M35" s="674"/>
      <c r="N35" s="674"/>
      <c r="O35" s="674"/>
      <c r="P35" s="674"/>
      <c r="Q35" s="674"/>
      <c r="R35" s="674"/>
      <c r="S35" s="674"/>
      <c r="T35" s="691"/>
      <c r="U35" s="691"/>
      <c r="V35" s="691"/>
      <c r="W35" s="691"/>
      <c r="X35" s="691"/>
      <c r="Y35" s="691"/>
      <c r="Z35" s="691"/>
      <c r="AA35" s="691"/>
      <c r="AB35" s="691"/>
      <c r="AC35" s="691"/>
      <c r="AD35" s="691"/>
      <c r="AE35" s="691"/>
      <c r="AF35" s="691"/>
      <c r="AG35" s="691"/>
      <c r="AH35" s="691"/>
      <c r="AI35" s="691"/>
    </row>
    <row r="36" spans="1:35" s="672" customFormat="1" ht="15.75" x14ac:dyDescent="0.25">
      <c r="A36" s="692" t="s">
        <v>1889</v>
      </c>
      <c r="B36" s="689"/>
      <c r="C36" s="689"/>
      <c r="D36" s="675"/>
      <c r="E36" s="690"/>
      <c r="F36" s="674"/>
      <c r="G36" s="674"/>
      <c r="H36" s="674"/>
      <c r="I36" s="674"/>
      <c r="J36" s="674"/>
      <c r="K36" s="674"/>
      <c r="L36" s="674"/>
      <c r="M36" s="674"/>
      <c r="N36" s="674"/>
      <c r="O36" s="674"/>
      <c r="P36" s="674"/>
      <c r="Q36" s="674"/>
      <c r="R36" s="674"/>
      <c r="S36" s="674"/>
      <c r="T36" s="691"/>
      <c r="U36" s="691"/>
      <c r="V36" s="691"/>
      <c r="W36" s="691"/>
      <c r="X36" s="691"/>
      <c r="Y36" s="691"/>
      <c r="Z36" s="691"/>
      <c r="AA36" s="691"/>
      <c r="AB36" s="691"/>
      <c r="AC36" s="691"/>
      <c r="AD36" s="691"/>
      <c r="AE36" s="691"/>
      <c r="AF36" s="691"/>
      <c r="AG36" s="691"/>
      <c r="AH36" s="691"/>
      <c r="AI36" s="691"/>
    </row>
    <row r="37" spans="1:35" s="672" customFormat="1" ht="15.75" x14ac:dyDescent="0.25">
      <c r="A37" s="692"/>
      <c r="B37" s="689"/>
      <c r="C37" s="689"/>
      <c r="D37" s="675"/>
      <c r="E37" s="690"/>
      <c r="F37" s="674"/>
      <c r="G37" s="674"/>
      <c r="H37" s="674"/>
      <c r="I37" s="674"/>
      <c r="J37" s="674"/>
      <c r="K37" s="674"/>
      <c r="L37" s="674"/>
      <c r="M37" s="674"/>
      <c r="N37" s="674"/>
      <c r="O37" s="674"/>
      <c r="P37" s="674"/>
      <c r="Q37" s="674"/>
      <c r="R37" s="674"/>
      <c r="S37" s="674"/>
      <c r="T37" s="691"/>
      <c r="U37" s="691"/>
      <c r="V37" s="691"/>
      <c r="W37" s="691"/>
      <c r="X37" s="691"/>
      <c r="Y37" s="691"/>
      <c r="Z37" s="691"/>
      <c r="AA37" s="691"/>
      <c r="AB37" s="691"/>
      <c r="AC37" s="691"/>
      <c r="AD37" s="691"/>
      <c r="AE37" s="691"/>
      <c r="AF37" s="691"/>
      <c r="AG37" s="691"/>
      <c r="AH37" s="691"/>
      <c r="AI37" s="691"/>
    </row>
    <row r="38" spans="1:35" s="672" customFormat="1" ht="15.75" x14ac:dyDescent="0.25">
      <c r="A38" s="692" t="s">
        <v>1890</v>
      </c>
      <c r="B38" s="689"/>
      <c r="C38" s="689"/>
      <c r="D38" s="675"/>
      <c r="E38" s="690"/>
      <c r="F38" s="674"/>
      <c r="G38" s="674"/>
      <c r="H38" s="674"/>
      <c r="I38" s="674"/>
      <c r="J38" s="674"/>
      <c r="K38" s="674"/>
      <c r="L38" s="674"/>
      <c r="M38" s="674"/>
      <c r="N38" s="674"/>
      <c r="O38" s="674"/>
      <c r="P38" s="674"/>
      <c r="Q38" s="674"/>
      <c r="R38" s="674"/>
      <c r="S38" s="674"/>
      <c r="T38" s="691"/>
      <c r="U38" s="691"/>
      <c r="V38" s="691"/>
      <c r="W38" s="691"/>
      <c r="X38" s="691"/>
      <c r="Y38" s="691"/>
      <c r="Z38" s="691"/>
      <c r="AA38" s="691"/>
      <c r="AB38" s="691"/>
      <c r="AC38" s="691"/>
      <c r="AD38" s="691"/>
      <c r="AE38" s="691"/>
      <c r="AF38" s="691"/>
      <c r="AG38" s="691"/>
      <c r="AH38" s="691"/>
      <c r="AI38" s="691"/>
    </row>
    <row r="39" spans="1:35" s="672" customFormat="1" ht="15.75" x14ac:dyDescent="0.25">
      <c r="A39" s="692" t="s">
        <v>1891</v>
      </c>
      <c r="B39" s="689"/>
      <c r="C39" s="689"/>
      <c r="D39" s="675"/>
      <c r="E39" s="690"/>
      <c r="F39" s="674"/>
      <c r="G39" s="674"/>
      <c r="H39" s="674"/>
      <c r="I39" s="674"/>
      <c r="J39" s="674"/>
      <c r="K39" s="674"/>
      <c r="L39" s="674"/>
      <c r="M39" s="674"/>
      <c r="N39" s="674"/>
      <c r="O39" s="674"/>
      <c r="P39" s="674"/>
      <c r="Q39" s="674"/>
      <c r="R39" s="674"/>
      <c r="S39" s="674"/>
      <c r="T39" s="691"/>
      <c r="U39" s="691"/>
      <c r="V39" s="691"/>
      <c r="W39" s="691"/>
      <c r="X39" s="691"/>
      <c r="Y39" s="691"/>
      <c r="Z39" s="691"/>
      <c r="AA39" s="691"/>
      <c r="AB39" s="691"/>
      <c r="AC39" s="691"/>
      <c r="AD39" s="691"/>
      <c r="AE39" s="691"/>
      <c r="AF39" s="691"/>
      <c r="AG39" s="691"/>
      <c r="AH39" s="691"/>
      <c r="AI39" s="691"/>
    </row>
    <row r="40" spans="1:35" s="672" customFormat="1" ht="15.75" x14ac:dyDescent="0.25">
      <c r="A40" s="692"/>
      <c r="B40" s="689"/>
      <c r="C40" s="689"/>
      <c r="D40" s="675"/>
      <c r="E40" s="690"/>
      <c r="F40" s="674"/>
      <c r="G40" s="674"/>
      <c r="H40" s="674"/>
      <c r="I40" s="674"/>
      <c r="J40" s="674"/>
      <c r="K40" s="674"/>
      <c r="L40" s="674"/>
      <c r="M40" s="674"/>
      <c r="N40" s="674"/>
      <c r="O40" s="674"/>
      <c r="P40" s="674"/>
      <c r="Q40" s="674"/>
      <c r="R40" s="674"/>
      <c r="S40" s="674"/>
      <c r="T40" s="691"/>
      <c r="U40" s="691"/>
      <c r="V40" s="691"/>
      <c r="W40" s="691"/>
      <c r="X40" s="691"/>
      <c r="Y40" s="691"/>
      <c r="Z40" s="691"/>
      <c r="AA40" s="691"/>
      <c r="AB40" s="691"/>
      <c r="AC40" s="691"/>
      <c r="AD40" s="691"/>
      <c r="AE40" s="691"/>
      <c r="AF40" s="691"/>
      <c r="AG40" s="691"/>
      <c r="AH40" s="691"/>
      <c r="AI40" s="691"/>
    </row>
    <row r="41" spans="1:35" s="672" customFormat="1" ht="15.75" x14ac:dyDescent="0.25">
      <c r="A41" s="692"/>
      <c r="B41" s="689"/>
      <c r="C41" s="689"/>
      <c r="D41" s="675"/>
      <c r="E41" s="690"/>
      <c r="F41" s="674"/>
      <c r="G41" s="674"/>
      <c r="H41" s="674"/>
      <c r="I41" s="674"/>
      <c r="J41" s="674"/>
      <c r="K41" s="674"/>
      <c r="L41" s="674"/>
      <c r="M41" s="674"/>
      <c r="N41" s="674"/>
      <c r="O41" s="674"/>
      <c r="P41" s="674"/>
      <c r="Q41" s="674"/>
      <c r="R41" s="674"/>
      <c r="S41" s="674"/>
      <c r="T41" s="691"/>
      <c r="U41" s="691"/>
      <c r="V41" s="691"/>
      <c r="W41" s="691"/>
      <c r="X41" s="691"/>
      <c r="Y41" s="691"/>
      <c r="Z41" s="691"/>
      <c r="AA41" s="691"/>
      <c r="AB41" s="691"/>
      <c r="AC41" s="691"/>
      <c r="AD41" s="691"/>
      <c r="AE41" s="691"/>
      <c r="AF41" s="691"/>
      <c r="AG41" s="691"/>
      <c r="AH41" s="691"/>
      <c r="AI41" s="691"/>
    </row>
    <row r="42" spans="1:35" s="672" customFormat="1" ht="15.75" x14ac:dyDescent="0.25">
      <c r="A42" s="692"/>
      <c r="B42" s="672" t="s">
        <v>1892</v>
      </c>
      <c r="G42" s="693"/>
      <c r="X42" s="2673" t="s">
        <v>1893</v>
      </c>
      <c r="Y42" s="2673"/>
      <c r="Z42" s="2673"/>
      <c r="AA42" s="2673"/>
      <c r="AB42" s="2673"/>
      <c r="AC42" s="2673"/>
      <c r="AD42" s="2673"/>
      <c r="AE42" s="2673"/>
      <c r="AF42" s="2673"/>
    </row>
    <row r="43" spans="1:35" s="672" customFormat="1" ht="15.75" x14ac:dyDescent="0.25">
      <c r="A43" s="689"/>
      <c r="B43" s="3152" t="str">
        <f>UnosPod!$F$3</f>
        <v>Nxxxx Bxxxxxx</v>
      </c>
      <c r="C43" s="3152"/>
      <c r="D43" s="3152"/>
      <c r="E43" s="3152"/>
      <c r="F43" s="3152"/>
      <c r="G43" s="3152"/>
      <c r="H43" s="3152"/>
      <c r="I43" s="3152"/>
      <c r="J43" s="3152"/>
      <c r="K43" s="3152"/>
      <c r="L43" s="3152"/>
      <c r="X43" s="715"/>
      <c r="Y43" s="715"/>
      <c r="Z43" s="715"/>
      <c r="AA43" s="715"/>
      <c r="AB43" s="715"/>
      <c r="AC43" s="715"/>
      <c r="AD43" s="715"/>
      <c r="AE43" s="715"/>
      <c r="AF43" s="715"/>
    </row>
    <row r="44" spans="1:35" s="672" customFormat="1" ht="15.75" x14ac:dyDescent="0.25">
      <c r="A44" s="689"/>
      <c r="B44" s="720"/>
      <c r="C44" s="720"/>
      <c r="D44" s="720"/>
      <c r="E44" s="720"/>
      <c r="F44" s="720"/>
      <c r="G44" s="721"/>
      <c r="H44" s="720"/>
      <c r="I44" s="720"/>
      <c r="J44" s="720"/>
      <c r="K44" s="720"/>
      <c r="L44" s="720"/>
      <c r="X44" s="3151" t="str">
        <f>Direktor</f>
        <v>Mxxxx Mxxxxx</v>
      </c>
      <c r="Y44" s="3151"/>
      <c r="Z44" s="3151"/>
      <c r="AA44" s="3151"/>
      <c r="AB44" s="3151"/>
      <c r="AC44" s="3151"/>
      <c r="AD44" s="3151"/>
      <c r="AE44" s="3151"/>
      <c r="AF44" s="3151"/>
    </row>
    <row r="45" spans="1:35" ht="15.75" x14ac:dyDescent="0.25">
      <c r="A45" s="694" t="s">
        <v>1894</v>
      </c>
      <c r="B45" s="689"/>
      <c r="C45" s="689"/>
      <c r="D45" s="689"/>
      <c r="E45" s="690"/>
      <c r="F45" s="674"/>
      <c r="G45" s="674"/>
      <c r="H45" s="674"/>
      <c r="I45" s="674"/>
      <c r="J45" s="679"/>
      <c r="K45" s="679"/>
      <c r="L45" s="679"/>
    </row>
    <row r="46" spans="1:35" ht="15.75" x14ac:dyDescent="0.25">
      <c r="A46" s="694" t="s">
        <v>1895</v>
      </c>
      <c r="B46" s="689"/>
      <c r="C46" s="689"/>
      <c r="D46" s="675"/>
      <c r="E46" s="717"/>
      <c r="F46" s="718"/>
      <c r="G46" s="718"/>
      <c r="H46" s="718"/>
      <c r="I46" s="718"/>
      <c r="J46" s="719"/>
      <c r="K46" s="719"/>
      <c r="L46" s="719"/>
    </row>
  </sheetData>
  <mergeCells count="54">
    <mergeCell ref="A5:AI5"/>
    <mergeCell ref="A6:AI6"/>
    <mergeCell ref="A7:AI7"/>
    <mergeCell ref="A9:C9"/>
    <mergeCell ref="D9:R10"/>
    <mergeCell ref="S9:AA9"/>
    <mergeCell ref="A10:C10"/>
    <mergeCell ref="S10:AA10"/>
    <mergeCell ref="AB9:AI10"/>
    <mergeCell ref="A11:C11"/>
    <mergeCell ref="T11:Y11"/>
    <mergeCell ref="AC11:AG11"/>
    <mergeCell ref="A12:C12"/>
    <mergeCell ref="T12:Y12"/>
    <mergeCell ref="AC12:AG12"/>
    <mergeCell ref="A17:C17"/>
    <mergeCell ref="A15:C15"/>
    <mergeCell ref="T15:Y15"/>
    <mergeCell ref="AC15:AG15"/>
    <mergeCell ref="A16:C16"/>
    <mergeCell ref="F16:K16"/>
    <mergeCell ref="T16:Y16"/>
    <mergeCell ref="AC16:AG16"/>
    <mergeCell ref="A13:C13"/>
    <mergeCell ref="T13:Y13"/>
    <mergeCell ref="AC13:AG13"/>
    <mergeCell ref="A14:C14"/>
    <mergeCell ref="T14:Y14"/>
    <mergeCell ref="AC14:AG14"/>
    <mergeCell ref="AC19:AG19"/>
    <mergeCell ref="A20:C20"/>
    <mergeCell ref="T20:Y20"/>
    <mergeCell ref="AC20:AG20"/>
    <mergeCell ref="A18:C18"/>
    <mergeCell ref="T18:Y18"/>
    <mergeCell ref="AC18:AG18"/>
    <mergeCell ref="A19:C19"/>
    <mergeCell ref="T19:Y19"/>
    <mergeCell ref="X42:AF42"/>
    <mergeCell ref="X44:AF44"/>
    <mergeCell ref="B43:L43"/>
    <mergeCell ref="A21:C21"/>
    <mergeCell ref="T21:Y21"/>
    <mergeCell ref="AC21:AG21"/>
    <mergeCell ref="A22:C22"/>
    <mergeCell ref="F22:K22"/>
    <mergeCell ref="T22:Y22"/>
    <mergeCell ref="AC22:AG22"/>
    <mergeCell ref="A23:C23"/>
    <mergeCell ref="T23:Y23"/>
    <mergeCell ref="AC23:AG23"/>
    <mergeCell ref="A24:C24"/>
    <mergeCell ref="T24:Y24"/>
    <mergeCell ref="AC24:AG24"/>
  </mergeCells>
  <pageMargins left="0.7" right="0.7" top="0.75" bottom="0.75" header="0.3" footer="0.3"/>
  <pageSetup paperSize="9" scale="91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theme="8" tint="-0.249977111117893"/>
    <pageSetUpPr fitToPage="1"/>
  </sheetPr>
  <dimension ref="A1:AI45"/>
  <sheetViews>
    <sheetView showGridLines="0" workbookViewId="0">
      <selection activeCell="X2" sqref="X2"/>
    </sheetView>
  </sheetViews>
  <sheetFormatPr defaultColWidth="2.7109375" defaultRowHeight="15" x14ac:dyDescent="0.25"/>
  <cols>
    <col min="1" max="4" width="2.7109375" style="681"/>
    <col min="5" max="5" width="2.7109375" style="680" customWidth="1"/>
    <col min="6" max="26" width="2.7109375" style="680"/>
    <col min="27" max="27" width="4.5703125" style="680" customWidth="1"/>
    <col min="28" max="32" width="2.7109375" style="680"/>
    <col min="33" max="33" width="2.28515625" style="680" customWidth="1"/>
    <col min="34" max="34" width="3.28515625" style="680" customWidth="1"/>
    <col min="35" max="16384" width="2.7109375" style="680"/>
  </cols>
  <sheetData>
    <row r="1" spans="1:34" s="672" customFormat="1" ht="15.75" x14ac:dyDescent="0.25">
      <c r="A1" s="671"/>
      <c r="B1" s="671"/>
      <c r="C1" s="671"/>
      <c r="D1" s="671"/>
      <c r="AB1" s="672" t="s">
        <v>1872</v>
      </c>
    </row>
    <row r="2" spans="1:34" s="672" customFormat="1" ht="17.25" customHeight="1" x14ac:dyDescent="0.25">
      <c r="A2" s="673" t="s">
        <v>85</v>
      </c>
      <c r="B2" s="674"/>
      <c r="C2" s="674"/>
      <c r="D2" s="675" t="str">
        <f>Firma</f>
        <v>PREDUZEĆE d.o.o.</v>
      </c>
      <c r="E2" s="675"/>
      <c r="F2" s="675"/>
      <c r="G2" s="675"/>
      <c r="H2" s="675"/>
      <c r="I2" s="675"/>
      <c r="J2" s="675"/>
      <c r="K2" s="675"/>
      <c r="L2" s="675"/>
      <c r="M2" s="675"/>
      <c r="N2" s="675"/>
      <c r="AB2" s="672" t="s">
        <v>1897</v>
      </c>
    </row>
    <row r="3" spans="1:34" s="672" customFormat="1" ht="22.5" customHeight="1" x14ac:dyDescent="0.25">
      <c r="A3" s="676" t="s">
        <v>688</v>
      </c>
      <c r="B3" s="677"/>
      <c r="C3" s="677"/>
      <c r="D3" s="716" t="str">
        <f>UnosPod!F4</f>
        <v>Banja Luka, Axxxxx Mxxxxxxxx bb</v>
      </c>
      <c r="E3" s="716"/>
      <c r="F3" s="716"/>
      <c r="G3" s="716"/>
      <c r="H3" s="716"/>
      <c r="I3" s="716"/>
      <c r="J3" s="716"/>
      <c r="K3" s="716"/>
      <c r="L3" s="716"/>
      <c r="M3" s="716"/>
      <c r="N3" s="716"/>
    </row>
    <row r="4" spans="1:34" ht="17.25" customHeight="1" x14ac:dyDescent="0.25">
      <c r="A4" s="678"/>
      <c r="B4" s="678"/>
      <c r="C4" s="678"/>
      <c r="D4" s="678"/>
      <c r="E4" s="679"/>
      <c r="F4" s="679"/>
      <c r="G4" s="679"/>
      <c r="H4" s="679"/>
      <c r="I4" s="679"/>
      <c r="J4" s="679"/>
      <c r="K4" s="679"/>
      <c r="L4" s="679"/>
      <c r="M4" s="679"/>
      <c r="N4" s="679"/>
    </row>
    <row r="5" spans="1:34" ht="21" x14ac:dyDescent="0.35">
      <c r="A5" s="2089" t="s">
        <v>1874</v>
      </c>
      <c r="B5" s="2089"/>
      <c r="C5" s="2089"/>
      <c r="D5" s="2089"/>
      <c r="E5" s="2089"/>
      <c r="F5" s="2089"/>
      <c r="G5" s="2089"/>
      <c r="H5" s="2089"/>
      <c r="I5" s="2089"/>
      <c r="J5" s="2089"/>
      <c r="K5" s="2089"/>
      <c r="L5" s="2089"/>
      <c r="M5" s="2089"/>
      <c r="N5" s="2089"/>
      <c r="O5" s="2089"/>
      <c r="P5" s="2089"/>
      <c r="Q5" s="2089"/>
      <c r="R5" s="2089"/>
      <c r="S5" s="2089"/>
      <c r="T5" s="2089"/>
      <c r="U5" s="2089"/>
      <c r="V5" s="2089"/>
      <c r="W5" s="2089"/>
      <c r="X5" s="2089"/>
      <c r="Y5" s="2089"/>
      <c r="Z5" s="2089"/>
      <c r="AA5" s="2089"/>
      <c r="AB5" s="2089"/>
      <c r="AC5" s="2089"/>
      <c r="AD5" s="2089"/>
      <c r="AE5" s="2089"/>
      <c r="AF5" s="2089"/>
      <c r="AG5" s="2089"/>
      <c r="AH5" s="2089"/>
    </row>
    <row r="6" spans="1:34" ht="21" x14ac:dyDescent="0.35">
      <c r="A6" s="3175" t="str">
        <f ca="1">"članarine PK RS za "&amp;PoslGod&amp;".godinu"</f>
        <v>članarine PK RS za 2018.godinu</v>
      </c>
      <c r="B6" s="3175"/>
      <c r="C6" s="3175"/>
      <c r="D6" s="3175"/>
      <c r="E6" s="3175"/>
      <c r="F6" s="3175"/>
      <c r="G6" s="3175"/>
      <c r="H6" s="3175"/>
      <c r="I6" s="3175"/>
      <c r="J6" s="3175"/>
      <c r="K6" s="3175"/>
      <c r="L6" s="3175"/>
      <c r="M6" s="3175"/>
      <c r="N6" s="3175"/>
      <c r="O6" s="3175"/>
      <c r="P6" s="3175"/>
      <c r="Q6" s="3175"/>
      <c r="R6" s="3175"/>
      <c r="S6" s="3175"/>
      <c r="T6" s="3175"/>
      <c r="U6" s="3175"/>
      <c r="V6" s="3175"/>
      <c r="W6" s="3175"/>
      <c r="X6" s="3175"/>
      <c r="Y6" s="3175"/>
      <c r="Z6" s="3175"/>
      <c r="AA6" s="3175"/>
      <c r="AB6" s="3175"/>
      <c r="AC6" s="3175"/>
      <c r="AD6" s="3175"/>
      <c r="AE6" s="3175"/>
      <c r="AF6" s="3175"/>
      <c r="AG6" s="3175"/>
      <c r="AH6" s="3175"/>
    </row>
    <row r="7" spans="1:34" ht="18.75" x14ac:dyDescent="0.3">
      <c r="A7" s="3174" t="str">
        <f ca="1">"(оd "&amp;UnosPod!F6&amp;UnosPod!G6&amp;"."&amp;UnosPod!H6&amp;UnosPod!I6&amp;"."&amp;PoslGod&amp;".godine do "&amp;UnosPod!M6&amp;UnosPod!N6&amp;"."&amp;UnosPod!O6&amp;UnosPod!P6&amp;"."&amp;PoslGod&amp;".)"</f>
        <v>(оd 01.01.2018.godine do 31.12.2018.)</v>
      </c>
      <c r="B7" s="3174"/>
      <c r="C7" s="3174"/>
      <c r="D7" s="3174"/>
      <c r="E7" s="3174"/>
      <c r="F7" s="3174"/>
      <c r="G7" s="3174"/>
      <c r="H7" s="3174"/>
      <c r="I7" s="3174"/>
      <c r="J7" s="3174"/>
      <c r="K7" s="3174"/>
      <c r="L7" s="3174"/>
      <c r="M7" s="3174"/>
      <c r="N7" s="3174"/>
      <c r="O7" s="3174"/>
      <c r="P7" s="3174"/>
      <c r="Q7" s="3174"/>
      <c r="R7" s="3174"/>
      <c r="S7" s="3174"/>
      <c r="T7" s="3174"/>
      <c r="U7" s="3174"/>
      <c r="V7" s="3174"/>
      <c r="W7" s="3174"/>
      <c r="X7" s="3174"/>
      <c r="Y7" s="3174"/>
      <c r="Z7" s="3174"/>
      <c r="AA7" s="3174"/>
      <c r="AB7" s="3174"/>
      <c r="AC7" s="3174"/>
      <c r="AD7" s="3174"/>
      <c r="AE7" s="3174"/>
      <c r="AF7" s="3174"/>
      <c r="AG7" s="3174"/>
      <c r="AH7" s="3174"/>
    </row>
    <row r="8" spans="1:34" ht="12.75" customHeight="1" thickBot="1" x14ac:dyDescent="0.3">
      <c r="W8" s="672"/>
    </row>
    <row r="9" spans="1:34" s="682" customFormat="1" ht="18" customHeight="1" x14ac:dyDescent="0.25">
      <c r="A9" s="3164" t="s">
        <v>1877</v>
      </c>
      <c r="B9" s="3165"/>
      <c r="C9" s="3165"/>
      <c r="D9" s="3165"/>
      <c r="E9" s="3166" t="s">
        <v>1878</v>
      </c>
      <c r="F9" s="3166"/>
      <c r="G9" s="3166"/>
      <c r="H9" s="3166"/>
      <c r="I9" s="3166"/>
      <c r="J9" s="3166"/>
      <c r="K9" s="3166"/>
      <c r="L9" s="3166"/>
      <c r="M9" s="3166"/>
      <c r="N9" s="3166"/>
      <c r="O9" s="3166"/>
      <c r="P9" s="3166"/>
      <c r="Q9" s="3166"/>
      <c r="R9" s="3168" t="s">
        <v>1879</v>
      </c>
      <c r="S9" s="3168"/>
      <c r="T9" s="3168"/>
      <c r="U9" s="3168"/>
      <c r="V9" s="3168"/>
      <c r="W9" s="3168"/>
      <c r="X9" s="3168"/>
      <c r="Y9" s="3168"/>
      <c r="Z9" s="3168"/>
      <c r="AA9" s="3168" t="s">
        <v>1898</v>
      </c>
      <c r="AB9" s="3168"/>
      <c r="AC9" s="3168"/>
      <c r="AD9" s="3168"/>
      <c r="AE9" s="3168"/>
      <c r="AF9" s="3168"/>
      <c r="AG9" s="3168"/>
      <c r="AH9" s="3177"/>
    </row>
    <row r="10" spans="1:34" s="682" customFormat="1" ht="18" customHeight="1" x14ac:dyDescent="0.25">
      <c r="A10" s="3169" t="s">
        <v>235</v>
      </c>
      <c r="B10" s="3170"/>
      <c r="C10" s="3170"/>
      <c r="D10" s="3170"/>
      <c r="E10" s="3167"/>
      <c r="F10" s="3167"/>
      <c r="G10" s="3167"/>
      <c r="H10" s="3167"/>
      <c r="I10" s="3167"/>
      <c r="J10" s="3167"/>
      <c r="K10" s="3167"/>
      <c r="L10" s="3167"/>
      <c r="M10" s="3167"/>
      <c r="N10" s="3167"/>
      <c r="O10" s="3167"/>
      <c r="P10" s="3167"/>
      <c r="Q10" s="3167"/>
      <c r="R10" s="3171" t="s">
        <v>1881</v>
      </c>
      <c r="S10" s="3171"/>
      <c r="T10" s="3171"/>
      <c r="U10" s="3171"/>
      <c r="V10" s="3171"/>
      <c r="W10" s="3171"/>
      <c r="X10" s="3171"/>
      <c r="Y10" s="3171"/>
      <c r="Z10" s="3171"/>
      <c r="AA10" s="3171" t="s">
        <v>1899</v>
      </c>
      <c r="AB10" s="3171"/>
      <c r="AC10" s="3171"/>
      <c r="AD10" s="3171"/>
      <c r="AE10" s="3171"/>
      <c r="AF10" s="3171"/>
      <c r="AG10" s="3171"/>
      <c r="AH10" s="3176"/>
    </row>
    <row r="11" spans="1:34" s="683" customFormat="1" ht="18" customHeight="1" x14ac:dyDescent="0.2">
      <c r="A11" s="3153"/>
      <c r="B11" s="3154"/>
      <c r="C11" s="3154"/>
      <c r="D11" s="3154"/>
      <c r="E11" s="707"/>
      <c r="F11" s="708"/>
      <c r="G11" s="708"/>
      <c r="H11" s="708"/>
      <c r="I11" s="708"/>
      <c r="J11" s="708"/>
      <c r="K11" s="708"/>
      <c r="L11" s="708"/>
      <c r="M11" s="708"/>
      <c r="N11" s="708"/>
      <c r="O11" s="708"/>
      <c r="P11" s="708"/>
      <c r="Q11" s="709"/>
      <c r="R11" s="700"/>
      <c r="S11" s="3162"/>
      <c r="T11" s="3162"/>
      <c r="U11" s="3162"/>
      <c r="V11" s="3162"/>
      <c r="W11" s="3162"/>
      <c r="X11" s="3162"/>
      <c r="Y11" s="701"/>
      <c r="Z11" s="702"/>
      <c r="AA11" s="685"/>
      <c r="AB11" s="3155"/>
      <c r="AC11" s="3155"/>
      <c r="AD11" s="3155"/>
      <c r="AE11" s="3155"/>
      <c r="AF11" s="3155"/>
      <c r="AG11" s="685"/>
      <c r="AH11" s="696"/>
    </row>
    <row r="12" spans="1:34" s="683" customFormat="1" ht="18" customHeight="1" x14ac:dyDescent="0.2">
      <c r="A12" s="3153" t="s">
        <v>203</v>
      </c>
      <c r="B12" s="3154"/>
      <c r="C12" s="3154"/>
      <c r="D12" s="3154"/>
      <c r="E12" s="710" t="s">
        <v>1900</v>
      </c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711"/>
      <c r="R12" s="703"/>
      <c r="S12" s="3155"/>
      <c r="T12" s="3155"/>
      <c r="U12" s="3155"/>
      <c r="V12" s="3155"/>
      <c r="W12" s="3155"/>
      <c r="X12" s="3155"/>
      <c r="Y12" s="685"/>
      <c r="Z12" s="704"/>
      <c r="AA12" s="685"/>
      <c r="AB12" s="3155"/>
      <c r="AC12" s="3155"/>
      <c r="AD12" s="3155"/>
      <c r="AE12" s="3155"/>
      <c r="AF12" s="3155"/>
      <c r="AG12" s="685"/>
      <c r="AH12" s="696"/>
    </row>
    <row r="13" spans="1:34" s="672" customFormat="1" ht="18" customHeight="1" x14ac:dyDescent="0.25">
      <c r="A13" s="3178">
        <f>'Obr_clPK 1'!F16+'Obr_clPK 1'!F22</f>
        <v>0</v>
      </c>
      <c r="B13" s="3157"/>
      <c r="C13" s="3157"/>
      <c r="D13" s="3157"/>
      <c r="E13" s="710" t="str">
        <f ca="1">"31.12."&amp;PoslGod-1&amp;".godine od 360.000 KM"</f>
        <v>31.12.2017.godine od 360.000 KM</v>
      </c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711"/>
      <c r="R13" s="703"/>
      <c r="S13" s="3155">
        <v>180</v>
      </c>
      <c r="T13" s="3155"/>
      <c r="U13" s="3155"/>
      <c r="V13" s="3155"/>
      <c r="W13" s="3155"/>
      <c r="X13" s="3155"/>
      <c r="Y13" s="695" t="s">
        <v>1903</v>
      </c>
      <c r="Z13" s="704"/>
      <c r="AA13" s="685"/>
      <c r="AB13" s="3155">
        <f>S13/2</f>
        <v>90</v>
      </c>
      <c r="AC13" s="3155"/>
      <c r="AD13" s="3155"/>
      <c r="AE13" s="3155"/>
      <c r="AF13" s="3155"/>
      <c r="AG13" s="695" t="s">
        <v>1903</v>
      </c>
      <c r="AH13" s="696"/>
    </row>
    <row r="14" spans="1:34" s="672" customFormat="1" ht="18" customHeight="1" x14ac:dyDescent="0.25">
      <c r="A14" s="3156"/>
      <c r="B14" s="3157"/>
      <c r="C14" s="3157"/>
      <c r="D14" s="3157"/>
      <c r="E14" s="710" t="s">
        <v>1901</v>
      </c>
      <c r="F14" s="684"/>
      <c r="G14" s="684"/>
      <c r="H14" s="684"/>
      <c r="I14" s="684"/>
      <c r="J14" s="684"/>
      <c r="K14" s="684"/>
      <c r="L14" s="684"/>
      <c r="M14" s="684"/>
      <c r="N14" s="684"/>
      <c r="O14" s="684"/>
      <c r="P14" s="684"/>
      <c r="Q14" s="711"/>
      <c r="R14" s="703"/>
      <c r="S14" s="3155"/>
      <c r="T14" s="3155"/>
      <c r="U14" s="3155"/>
      <c r="V14" s="3155"/>
      <c r="W14" s="3155"/>
      <c r="X14" s="3155"/>
      <c r="Y14" s="685"/>
      <c r="Z14" s="704"/>
      <c r="AA14" s="685"/>
      <c r="AB14" s="3155"/>
      <c r="AC14" s="3155"/>
      <c r="AD14" s="3155"/>
      <c r="AE14" s="3155"/>
      <c r="AF14" s="3155"/>
      <c r="AG14" s="685"/>
      <c r="AH14" s="696"/>
    </row>
    <row r="15" spans="1:34" s="672" customFormat="1" ht="18" customHeight="1" x14ac:dyDescent="0.25">
      <c r="A15" s="3156"/>
      <c r="B15" s="3157"/>
      <c r="C15" s="3157"/>
      <c r="D15" s="3157"/>
      <c r="E15" s="710"/>
      <c r="F15" s="684"/>
      <c r="G15" s="684"/>
      <c r="H15" s="684"/>
      <c r="I15" s="684"/>
      <c r="J15" s="684"/>
      <c r="K15" s="684"/>
      <c r="L15" s="684"/>
      <c r="M15" s="684"/>
      <c r="N15" s="684"/>
      <c r="O15" s="684"/>
      <c r="P15" s="684"/>
      <c r="Q15" s="711"/>
      <c r="R15" s="703"/>
      <c r="S15" s="3155"/>
      <c r="T15" s="3155"/>
      <c r="U15" s="3155"/>
      <c r="V15" s="3155"/>
      <c r="W15" s="3155"/>
      <c r="X15" s="3155"/>
      <c r="Y15" s="685"/>
      <c r="Z15" s="704"/>
      <c r="AA15" s="685"/>
      <c r="AB15" s="3155"/>
      <c r="AC15" s="3155"/>
      <c r="AD15" s="3155"/>
      <c r="AE15" s="3155"/>
      <c r="AF15" s="3155"/>
      <c r="AG15" s="685"/>
      <c r="AH15" s="696"/>
    </row>
    <row r="16" spans="1:34" s="672" customFormat="1" ht="18" customHeight="1" x14ac:dyDescent="0.25">
      <c r="A16" s="3153" t="s">
        <v>204</v>
      </c>
      <c r="B16" s="3154"/>
      <c r="C16" s="3154"/>
      <c r="D16" s="3154"/>
      <c r="E16" s="710" t="s">
        <v>1900</v>
      </c>
      <c r="F16" s="684"/>
      <c r="G16" s="684"/>
      <c r="H16" s="684"/>
      <c r="I16" s="684"/>
      <c r="J16" s="684"/>
      <c r="K16" s="684"/>
      <c r="L16" s="684"/>
      <c r="M16" s="684"/>
      <c r="N16" s="684"/>
      <c r="O16" s="684"/>
      <c r="P16" s="684"/>
      <c r="Q16" s="711"/>
      <c r="R16" s="703"/>
      <c r="S16" s="3155"/>
      <c r="T16" s="3155"/>
      <c r="U16" s="3155"/>
      <c r="V16" s="3155"/>
      <c r="W16" s="3155"/>
      <c r="X16" s="3155"/>
      <c r="Y16" s="685"/>
      <c r="Z16" s="704"/>
      <c r="AA16" s="685"/>
      <c r="AB16" s="3155"/>
      <c r="AC16" s="3155"/>
      <c r="AD16" s="3155"/>
      <c r="AE16" s="3155"/>
      <c r="AF16" s="3155"/>
      <c r="AG16" s="685"/>
      <c r="AH16" s="696"/>
    </row>
    <row r="17" spans="1:35" s="672" customFormat="1" ht="18" customHeight="1" x14ac:dyDescent="0.25">
      <c r="A17" s="3153"/>
      <c r="B17" s="3154"/>
      <c r="C17" s="3154"/>
      <c r="D17" s="3154"/>
      <c r="E17" s="710" t="str">
        <f ca="1">"31.12."&amp;PoslGod-1&amp;".godine manji od"</f>
        <v>31.12.2017.godine manji od</v>
      </c>
      <c r="F17" s="684"/>
      <c r="G17" s="684"/>
      <c r="H17" s="684"/>
      <c r="I17" s="684"/>
      <c r="J17" s="684"/>
      <c r="K17" s="684"/>
      <c r="L17" s="684"/>
      <c r="M17" s="684"/>
      <c r="N17" s="684"/>
      <c r="O17" s="684"/>
      <c r="P17" s="684"/>
      <c r="Q17" s="711"/>
      <c r="R17" s="703"/>
      <c r="S17" s="3155"/>
      <c r="T17" s="3155"/>
      <c r="U17" s="3155"/>
      <c r="V17" s="3155"/>
      <c r="W17" s="3155"/>
      <c r="X17" s="3155"/>
      <c r="Y17" s="685"/>
      <c r="Z17" s="704"/>
      <c r="AA17" s="685"/>
      <c r="AB17" s="3155"/>
      <c r="AC17" s="3155"/>
      <c r="AD17" s="3155"/>
      <c r="AE17" s="3155"/>
      <c r="AF17" s="3155"/>
      <c r="AG17" s="685"/>
      <c r="AH17" s="696"/>
    </row>
    <row r="18" spans="1:35" s="672" customFormat="1" ht="18" customHeight="1" x14ac:dyDescent="0.25">
      <c r="A18" s="3153"/>
      <c r="B18" s="3154"/>
      <c r="C18" s="3154"/>
      <c r="D18" s="3154"/>
      <c r="E18" s="712" t="s">
        <v>1902</v>
      </c>
      <c r="F18" s="684"/>
      <c r="G18" s="684"/>
      <c r="H18" s="684"/>
      <c r="I18" s="684"/>
      <c r="J18" s="684"/>
      <c r="K18" s="684"/>
      <c r="L18" s="684"/>
      <c r="M18" s="684"/>
      <c r="N18" s="684"/>
      <c r="O18" s="684"/>
      <c r="P18" s="684"/>
      <c r="Q18" s="711"/>
      <c r="R18" s="703"/>
      <c r="S18" s="3155"/>
      <c r="T18" s="3155"/>
      <c r="U18" s="3155"/>
      <c r="V18" s="3155"/>
      <c r="W18" s="3155"/>
      <c r="X18" s="3155"/>
      <c r="Y18" s="685"/>
      <c r="Z18" s="704"/>
      <c r="AA18" s="685"/>
      <c r="AB18" s="3155"/>
      <c r="AC18" s="3155"/>
      <c r="AD18" s="3155"/>
      <c r="AE18" s="3155"/>
      <c r="AF18" s="3155"/>
      <c r="AG18" s="685"/>
      <c r="AH18" s="696"/>
    </row>
    <row r="19" spans="1:35" s="672" customFormat="1" ht="18" customHeight="1" x14ac:dyDescent="0.25">
      <c r="A19" s="3153"/>
      <c r="B19" s="3154"/>
      <c r="C19" s="3154"/>
      <c r="D19" s="3154"/>
      <c r="E19" s="710"/>
      <c r="F19" s="684"/>
      <c r="G19" s="684"/>
      <c r="H19" s="684"/>
      <c r="I19" s="684"/>
      <c r="J19" s="684"/>
      <c r="K19" s="684"/>
      <c r="L19" s="684"/>
      <c r="M19" s="684"/>
      <c r="N19" s="684"/>
      <c r="O19" s="684"/>
      <c r="P19" s="684"/>
      <c r="Q19" s="711"/>
      <c r="R19" s="703"/>
      <c r="S19" s="3155"/>
      <c r="T19" s="3155"/>
      <c r="U19" s="3155"/>
      <c r="V19" s="3155"/>
      <c r="W19" s="3155"/>
      <c r="X19" s="3155"/>
      <c r="Y19" s="685"/>
      <c r="Z19" s="704"/>
      <c r="AA19" s="685"/>
      <c r="AB19" s="3155"/>
      <c r="AC19" s="3155"/>
      <c r="AD19" s="3155"/>
      <c r="AE19" s="3155"/>
      <c r="AF19" s="3155"/>
      <c r="AG19" s="685"/>
      <c r="AH19" s="696"/>
    </row>
    <row r="20" spans="1:35" s="672" customFormat="1" ht="18" customHeight="1" x14ac:dyDescent="0.25">
      <c r="A20" s="3153"/>
      <c r="B20" s="3154"/>
      <c r="C20" s="3154"/>
      <c r="D20" s="3154"/>
      <c r="E20" s="710" t="s">
        <v>1903</v>
      </c>
      <c r="F20" s="684"/>
      <c r="G20" s="3158">
        <f>IF((B.Uspjeha!BA17+B.Uspjeha!BA55+B.Uspjeha!BA71)&gt;360000,"0",B.Uspjeha!AT17+B.Uspjeha!AT55+B.Uspjeha!AT71)</f>
        <v>0</v>
      </c>
      <c r="H20" s="3158"/>
      <c r="I20" s="3158"/>
      <c r="J20" s="3158"/>
      <c r="K20" s="3158"/>
      <c r="L20" s="3158"/>
      <c r="M20" s="684" t="s">
        <v>909</v>
      </c>
      <c r="N20" s="684"/>
      <c r="O20" s="684"/>
      <c r="P20" s="684"/>
      <c r="Q20" s="711"/>
      <c r="R20" s="703"/>
      <c r="S20" s="3158">
        <f>G20*0.05%</f>
        <v>0</v>
      </c>
      <c r="T20" s="3158"/>
      <c r="U20" s="3158"/>
      <c r="V20" s="3158"/>
      <c r="W20" s="3158"/>
      <c r="X20" s="3158"/>
      <c r="Y20" s="685" t="s">
        <v>1903</v>
      </c>
      <c r="Z20" s="704"/>
      <c r="AA20" s="695" t="s">
        <v>910</v>
      </c>
      <c r="AB20" s="3158">
        <f>S20/2</f>
        <v>0</v>
      </c>
      <c r="AC20" s="3158"/>
      <c r="AD20" s="3158"/>
      <c r="AE20" s="3158"/>
      <c r="AF20" s="3158"/>
      <c r="AG20" s="685" t="s">
        <v>1903</v>
      </c>
      <c r="AH20" s="696"/>
    </row>
    <row r="21" spans="1:35" s="672" customFormat="1" ht="18" customHeight="1" x14ac:dyDescent="0.25">
      <c r="A21" s="3153"/>
      <c r="B21" s="3154"/>
      <c r="C21" s="3154"/>
      <c r="D21" s="3154"/>
      <c r="E21" s="710"/>
      <c r="F21" s="684"/>
      <c r="G21" s="688"/>
      <c r="H21" s="688"/>
      <c r="I21" s="688"/>
      <c r="J21" s="688"/>
      <c r="K21" s="688"/>
      <c r="L21" s="684"/>
      <c r="M21" s="684"/>
      <c r="N21" s="684"/>
      <c r="O21" s="684"/>
      <c r="P21" s="684"/>
      <c r="Q21" s="711"/>
      <c r="R21" s="703"/>
      <c r="S21" s="3155"/>
      <c r="T21" s="3155"/>
      <c r="U21" s="3155"/>
      <c r="V21" s="3155"/>
      <c r="W21" s="3155"/>
      <c r="X21" s="3155"/>
      <c r="Y21" s="685"/>
      <c r="Z21" s="704"/>
      <c r="AA21" s="685"/>
      <c r="AB21" s="3155"/>
      <c r="AC21" s="3155"/>
      <c r="AD21" s="3155"/>
      <c r="AE21" s="3155"/>
      <c r="AF21" s="3155"/>
      <c r="AG21" s="685"/>
      <c r="AH21" s="696"/>
    </row>
    <row r="22" spans="1:35" s="672" customFormat="1" ht="18" customHeight="1" thickBot="1" x14ac:dyDescent="0.3">
      <c r="A22" s="3159"/>
      <c r="B22" s="3160"/>
      <c r="C22" s="3160"/>
      <c r="D22" s="3160"/>
      <c r="E22" s="713"/>
      <c r="F22" s="697"/>
      <c r="G22" s="697"/>
      <c r="H22" s="697"/>
      <c r="I22" s="697"/>
      <c r="J22" s="697"/>
      <c r="K22" s="697"/>
      <c r="L22" s="697"/>
      <c r="M22" s="697"/>
      <c r="N22" s="697"/>
      <c r="O22" s="697"/>
      <c r="P22" s="697"/>
      <c r="Q22" s="714"/>
      <c r="R22" s="705"/>
      <c r="S22" s="3161"/>
      <c r="T22" s="3161"/>
      <c r="U22" s="3161"/>
      <c r="V22" s="3161"/>
      <c r="W22" s="3161"/>
      <c r="X22" s="3161"/>
      <c r="Y22" s="698"/>
      <c r="Z22" s="706"/>
      <c r="AA22" s="698"/>
      <c r="AB22" s="3161"/>
      <c r="AC22" s="3161"/>
      <c r="AD22" s="3161"/>
      <c r="AE22" s="3161"/>
      <c r="AF22" s="3161"/>
      <c r="AG22" s="698"/>
      <c r="AH22" s="699"/>
    </row>
    <row r="23" spans="1:35" s="672" customFormat="1" ht="18" customHeight="1" x14ac:dyDescent="0.25">
      <c r="A23" s="689"/>
      <c r="B23" s="689"/>
      <c r="C23" s="689"/>
      <c r="D23" s="689"/>
      <c r="E23" s="675"/>
      <c r="F23" s="690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91"/>
      <c r="T23" s="691"/>
      <c r="U23" s="691"/>
      <c r="V23" s="691"/>
      <c r="W23" s="691"/>
      <c r="X23" s="691"/>
      <c r="Y23" s="691"/>
      <c r="Z23" s="691"/>
      <c r="AA23" s="691"/>
      <c r="AB23" s="691"/>
      <c r="AC23" s="691"/>
      <c r="AD23" s="691"/>
      <c r="AE23" s="691"/>
      <c r="AF23" s="691"/>
      <c r="AG23" s="691"/>
      <c r="AH23" s="691"/>
    </row>
    <row r="24" spans="1:35" s="672" customFormat="1" ht="15.75" x14ac:dyDescent="0.25">
      <c r="A24" s="692" t="s">
        <v>1882</v>
      </c>
      <c r="B24" s="689"/>
      <c r="C24" s="689"/>
      <c r="D24" s="675"/>
      <c r="E24" s="690"/>
      <c r="F24" s="674"/>
      <c r="G24" s="674"/>
      <c r="H24" s="674"/>
      <c r="I24" s="674"/>
      <c r="J24" s="674"/>
      <c r="K24" s="674"/>
      <c r="L24" s="674"/>
      <c r="M24" s="674"/>
      <c r="N24" s="674"/>
      <c r="O24" s="674"/>
      <c r="P24" s="674"/>
      <c r="Q24" s="674"/>
      <c r="R24" s="674"/>
      <c r="S24" s="674"/>
      <c r="T24" s="691"/>
      <c r="U24" s="691"/>
      <c r="V24" s="691"/>
      <c r="W24" s="691"/>
      <c r="X24" s="691"/>
      <c r="Y24" s="691"/>
      <c r="Z24" s="691"/>
      <c r="AA24" s="691"/>
      <c r="AB24" s="691"/>
      <c r="AC24" s="691"/>
      <c r="AD24" s="691"/>
      <c r="AE24" s="691"/>
      <c r="AF24" s="691"/>
      <c r="AG24" s="691"/>
      <c r="AH24" s="691"/>
      <c r="AI24" s="691"/>
    </row>
    <row r="25" spans="1:35" s="672" customFormat="1" ht="15.75" x14ac:dyDescent="0.25">
      <c r="A25" s="692" t="s">
        <v>1883</v>
      </c>
      <c r="B25" s="689"/>
      <c r="C25" s="689"/>
      <c r="D25" s="675"/>
      <c r="E25" s="690"/>
      <c r="F25" s="674"/>
      <c r="G25" s="674"/>
      <c r="H25" s="674"/>
      <c r="I25" s="674"/>
      <c r="J25" s="674"/>
      <c r="K25" s="674"/>
      <c r="L25" s="674"/>
      <c r="M25" s="674"/>
      <c r="N25" s="674"/>
      <c r="O25" s="674"/>
      <c r="P25" s="674"/>
      <c r="Q25" s="674"/>
      <c r="R25" s="674"/>
      <c r="S25" s="674"/>
      <c r="T25" s="691"/>
      <c r="U25" s="691"/>
      <c r="V25" s="691"/>
      <c r="W25" s="691"/>
      <c r="X25" s="691"/>
      <c r="Y25" s="691"/>
      <c r="Z25" s="691"/>
      <c r="AA25" s="691"/>
      <c r="AB25" s="691"/>
      <c r="AC25" s="691"/>
      <c r="AD25" s="691"/>
      <c r="AE25" s="691"/>
      <c r="AF25" s="691"/>
      <c r="AG25" s="691"/>
      <c r="AH25" s="691"/>
      <c r="AI25" s="691"/>
    </row>
    <row r="26" spans="1:35" s="672" customFormat="1" ht="15.75" x14ac:dyDescent="0.25">
      <c r="A26" s="692"/>
      <c r="B26" s="689"/>
      <c r="C26" s="689"/>
      <c r="D26" s="675"/>
      <c r="E26" s="690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91"/>
      <c r="U26" s="691"/>
      <c r="V26" s="691"/>
      <c r="W26" s="691"/>
      <c r="X26" s="691"/>
      <c r="Y26" s="691"/>
      <c r="Z26" s="691"/>
      <c r="AA26" s="691"/>
      <c r="AB26" s="691"/>
      <c r="AC26" s="691"/>
      <c r="AD26" s="691"/>
      <c r="AE26" s="691"/>
      <c r="AF26" s="691"/>
      <c r="AG26" s="691"/>
      <c r="AH26" s="691"/>
      <c r="AI26" s="691"/>
    </row>
    <row r="27" spans="1:35" s="672" customFormat="1" ht="15.75" x14ac:dyDescent="0.25">
      <c r="A27" s="692" t="s">
        <v>1884</v>
      </c>
      <c r="B27" s="689"/>
      <c r="C27" s="689"/>
      <c r="D27" s="675"/>
      <c r="E27" s="690"/>
      <c r="F27" s="674"/>
      <c r="G27" s="674"/>
      <c r="H27" s="674"/>
      <c r="I27" s="674"/>
      <c r="J27" s="674"/>
      <c r="K27" s="674"/>
      <c r="L27" s="674"/>
      <c r="M27" s="674"/>
      <c r="N27" s="674"/>
      <c r="O27" s="674"/>
      <c r="P27" s="674"/>
      <c r="Q27" s="674"/>
      <c r="R27" s="674"/>
      <c r="S27" s="674"/>
      <c r="T27" s="691"/>
      <c r="U27" s="691"/>
      <c r="V27" s="691"/>
      <c r="W27" s="691"/>
      <c r="X27" s="691"/>
      <c r="Y27" s="691"/>
      <c r="Z27" s="691"/>
      <c r="AA27" s="691"/>
      <c r="AB27" s="691"/>
      <c r="AC27" s="691"/>
      <c r="AD27" s="691"/>
      <c r="AE27" s="691"/>
      <c r="AF27" s="691"/>
      <c r="AG27" s="691"/>
      <c r="AH27" s="691"/>
      <c r="AI27" s="691"/>
    </row>
    <row r="28" spans="1:35" s="672" customFormat="1" ht="15.75" x14ac:dyDescent="0.25">
      <c r="A28" s="692" t="s">
        <v>1885</v>
      </c>
      <c r="B28" s="689"/>
      <c r="C28" s="689"/>
      <c r="D28" s="675"/>
      <c r="E28" s="690"/>
      <c r="F28" s="674"/>
      <c r="G28" s="674"/>
      <c r="H28" s="674"/>
      <c r="I28" s="674"/>
      <c r="J28" s="674"/>
      <c r="K28" s="674"/>
      <c r="L28" s="674"/>
      <c r="M28" s="674"/>
      <c r="N28" s="674"/>
      <c r="O28" s="674"/>
      <c r="P28" s="674"/>
      <c r="Q28" s="674"/>
      <c r="R28" s="674"/>
      <c r="S28" s="674"/>
      <c r="T28" s="691"/>
      <c r="U28" s="691"/>
      <c r="V28" s="691"/>
      <c r="W28" s="691"/>
      <c r="X28" s="691"/>
      <c r="Y28" s="691"/>
      <c r="Z28" s="691"/>
      <c r="AA28" s="691"/>
      <c r="AB28" s="691"/>
      <c r="AC28" s="691"/>
      <c r="AD28" s="691"/>
      <c r="AE28" s="691"/>
      <c r="AF28" s="691"/>
      <c r="AG28" s="691"/>
      <c r="AH28" s="691"/>
      <c r="AI28" s="691"/>
    </row>
    <row r="29" spans="1:35" s="672" customFormat="1" ht="15.75" x14ac:dyDescent="0.25">
      <c r="A29" s="692"/>
      <c r="B29" s="689"/>
      <c r="C29" s="689"/>
      <c r="D29" s="675"/>
      <c r="E29" s="690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4"/>
      <c r="S29" s="674"/>
      <c r="T29" s="691"/>
      <c r="U29" s="691"/>
      <c r="V29" s="691"/>
      <c r="W29" s="691"/>
      <c r="X29" s="691"/>
      <c r="Y29" s="691"/>
      <c r="Z29" s="691"/>
      <c r="AA29" s="691"/>
      <c r="AB29" s="691"/>
      <c r="AC29" s="691"/>
      <c r="AD29" s="691"/>
      <c r="AE29" s="691"/>
      <c r="AF29" s="691"/>
      <c r="AG29" s="691"/>
      <c r="AH29" s="691"/>
      <c r="AI29" s="691"/>
    </row>
    <row r="30" spans="1:35" s="672" customFormat="1" ht="15.75" x14ac:dyDescent="0.25">
      <c r="A30" s="692" t="s">
        <v>1886</v>
      </c>
      <c r="B30" s="689"/>
      <c r="C30" s="689"/>
      <c r="D30" s="675"/>
      <c r="E30" s="690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</row>
    <row r="31" spans="1:35" s="672" customFormat="1" ht="15.75" x14ac:dyDescent="0.25">
      <c r="A31" s="692" t="s">
        <v>1887</v>
      </c>
      <c r="B31" s="689"/>
      <c r="C31" s="689"/>
      <c r="D31" s="675"/>
      <c r="E31" s="690"/>
      <c r="F31" s="674"/>
      <c r="G31" s="674"/>
      <c r="H31" s="674"/>
      <c r="I31" s="674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</row>
    <row r="32" spans="1:35" s="672" customFormat="1" ht="15.75" x14ac:dyDescent="0.25">
      <c r="A32" s="692"/>
      <c r="B32" s="689"/>
      <c r="C32" s="689"/>
      <c r="D32" s="675"/>
      <c r="E32" s="690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</row>
    <row r="33" spans="1:35" s="672" customFormat="1" ht="15.75" x14ac:dyDescent="0.25">
      <c r="A33" s="692" t="s">
        <v>1888</v>
      </c>
      <c r="B33" s="689"/>
      <c r="C33" s="689"/>
      <c r="D33" s="675"/>
      <c r="E33" s="690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91"/>
      <c r="U33" s="691"/>
      <c r="V33" s="691"/>
      <c r="W33" s="691"/>
      <c r="X33" s="691"/>
      <c r="Y33" s="691"/>
      <c r="Z33" s="691"/>
      <c r="AA33" s="691"/>
      <c r="AB33" s="691"/>
      <c r="AC33" s="691"/>
      <c r="AD33" s="691"/>
      <c r="AE33" s="691"/>
      <c r="AF33" s="691"/>
      <c r="AG33" s="691"/>
      <c r="AH33" s="691"/>
      <c r="AI33" s="691"/>
    </row>
    <row r="34" spans="1:35" s="672" customFormat="1" ht="15.75" x14ac:dyDescent="0.25">
      <c r="A34" s="692" t="s">
        <v>1889</v>
      </c>
      <c r="B34" s="689"/>
      <c r="C34" s="689"/>
      <c r="D34" s="675"/>
      <c r="E34" s="690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91"/>
      <c r="U34" s="691"/>
      <c r="V34" s="691"/>
      <c r="W34" s="691"/>
      <c r="X34" s="691"/>
      <c r="Y34" s="691"/>
      <c r="Z34" s="691"/>
      <c r="AA34" s="691"/>
      <c r="AB34" s="691"/>
      <c r="AC34" s="691"/>
      <c r="AD34" s="691"/>
      <c r="AE34" s="691"/>
      <c r="AF34" s="691"/>
      <c r="AG34" s="691"/>
      <c r="AH34" s="691"/>
      <c r="AI34" s="691"/>
    </row>
    <row r="35" spans="1:35" s="672" customFormat="1" ht="15.75" x14ac:dyDescent="0.25">
      <c r="A35" s="692"/>
      <c r="B35" s="689"/>
      <c r="C35" s="689"/>
      <c r="D35" s="675"/>
      <c r="E35" s="690"/>
      <c r="F35" s="674"/>
      <c r="G35" s="674"/>
      <c r="H35" s="674"/>
      <c r="I35" s="674"/>
      <c r="J35" s="674"/>
      <c r="K35" s="674"/>
      <c r="L35" s="674"/>
      <c r="M35" s="674"/>
      <c r="N35" s="674"/>
      <c r="O35" s="674"/>
      <c r="P35" s="674"/>
      <c r="Q35" s="674"/>
      <c r="R35" s="674"/>
      <c r="S35" s="674"/>
      <c r="T35" s="691"/>
      <c r="U35" s="691"/>
      <c r="V35" s="691"/>
      <c r="W35" s="691"/>
      <c r="X35" s="691"/>
      <c r="Y35" s="691"/>
      <c r="Z35" s="691"/>
      <c r="AA35" s="691"/>
      <c r="AB35" s="691"/>
      <c r="AC35" s="691"/>
      <c r="AD35" s="691"/>
      <c r="AE35" s="691"/>
      <c r="AF35" s="691"/>
      <c r="AG35" s="691"/>
      <c r="AH35" s="691"/>
      <c r="AI35" s="691"/>
    </row>
    <row r="36" spans="1:35" s="672" customFormat="1" ht="15.75" x14ac:dyDescent="0.25">
      <c r="A36" s="692" t="s">
        <v>1890</v>
      </c>
      <c r="B36" s="689"/>
      <c r="C36" s="689"/>
      <c r="D36" s="675"/>
      <c r="E36" s="690"/>
      <c r="F36" s="674"/>
      <c r="G36" s="674"/>
      <c r="H36" s="674"/>
      <c r="I36" s="674"/>
      <c r="J36" s="674"/>
      <c r="K36" s="674"/>
      <c r="L36" s="674"/>
      <c r="M36" s="674"/>
      <c r="N36" s="674"/>
      <c r="O36" s="674"/>
      <c r="P36" s="674"/>
      <c r="Q36" s="674"/>
      <c r="R36" s="674"/>
      <c r="S36" s="674"/>
      <c r="T36" s="691"/>
      <c r="U36" s="691"/>
      <c r="V36" s="691"/>
      <c r="W36" s="691"/>
      <c r="X36" s="691"/>
      <c r="Y36" s="691"/>
      <c r="Z36" s="691"/>
      <c r="AA36" s="691"/>
      <c r="AB36" s="691"/>
      <c r="AC36" s="691"/>
      <c r="AD36" s="691"/>
      <c r="AE36" s="691"/>
      <c r="AF36" s="691"/>
      <c r="AG36" s="691"/>
      <c r="AH36" s="691"/>
      <c r="AI36" s="691"/>
    </row>
    <row r="37" spans="1:35" s="672" customFormat="1" ht="15.75" x14ac:dyDescent="0.25">
      <c r="A37" s="692" t="s">
        <v>1891</v>
      </c>
      <c r="B37" s="689"/>
      <c r="C37" s="689"/>
      <c r="D37" s="675"/>
      <c r="E37" s="690"/>
      <c r="F37" s="674"/>
      <c r="G37" s="674"/>
      <c r="H37" s="674"/>
      <c r="I37" s="674"/>
      <c r="J37" s="674"/>
      <c r="K37" s="674"/>
      <c r="L37" s="674"/>
      <c r="M37" s="674"/>
      <c r="N37" s="674"/>
      <c r="O37" s="674"/>
      <c r="P37" s="674"/>
      <c r="Q37" s="674"/>
      <c r="R37" s="674"/>
      <c r="S37" s="674"/>
      <c r="T37" s="691"/>
      <c r="U37" s="691"/>
      <c r="V37" s="691"/>
      <c r="W37" s="691"/>
      <c r="X37" s="691"/>
      <c r="Y37" s="691"/>
      <c r="Z37" s="691"/>
      <c r="AA37" s="691"/>
      <c r="AB37" s="691"/>
      <c r="AC37" s="691"/>
      <c r="AD37" s="691"/>
      <c r="AE37" s="691"/>
      <c r="AF37" s="691"/>
      <c r="AG37" s="691"/>
      <c r="AH37" s="691"/>
      <c r="AI37" s="691"/>
    </row>
    <row r="38" spans="1:35" s="672" customFormat="1" ht="16.5" customHeight="1" x14ac:dyDescent="0.25">
      <c r="A38" s="692"/>
      <c r="B38" s="689"/>
      <c r="C38" s="689"/>
      <c r="D38" s="689"/>
      <c r="E38" s="675"/>
      <c r="F38" s="690"/>
      <c r="G38" s="674"/>
      <c r="H38" s="674"/>
      <c r="I38" s="674"/>
      <c r="J38" s="674"/>
      <c r="K38" s="674"/>
      <c r="L38" s="674"/>
      <c r="M38" s="674"/>
      <c r="N38" s="674"/>
      <c r="O38" s="674"/>
      <c r="P38" s="674"/>
      <c r="Q38" s="674"/>
      <c r="R38" s="674"/>
      <c r="S38" s="691"/>
      <c r="T38" s="691"/>
      <c r="U38" s="691"/>
      <c r="V38" s="691"/>
      <c r="W38" s="691"/>
      <c r="X38" s="691"/>
      <c r="Y38" s="691"/>
      <c r="Z38" s="691"/>
      <c r="AA38" s="691"/>
      <c r="AB38" s="691"/>
      <c r="AC38" s="691"/>
      <c r="AD38" s="691"/>
      <c r="AE38" s="691"/>
      <c r="AF38" s="691"/>
      <c r="AG38" s="691"/>
      <c r="AH38" s="691"/>
    </row>
    <row r="39" spans="1:35" s="672" customFormat="1" ht="16.5" customHeight="1" x14ac:dyDescent="0.25">
      <c r="A39" s="692"/>
      <c r="B39" s="689"/>
      <c r="C39" s="689"/>
      <c r="D39" s="689"/>
      <c r="E39" s="675"/>
      <c r="F39" s="690"/>
      <c r="G39" s="674"/>
      <c r="H39" s="674"/>
      <c r="I39" s="674"/>
      <c r="J39" s="674"/>
      <c r="K39" s="674"/>
      <c r="L39" s="674"/>
      <c r="M39" s="674"/>
      <c r="N39" s="674"/>
      <c r="O39" s="674"/>
      <c r="P39" s="674"/>
      <c r="Q39" s="674"/>
      <c r="R39" s="674"/>
      <c r="S39" s="691"/>
      <c r="T39" s="691"/>
      <c r="U39" s="691"/>
      <c r="V39" s="691"/>
      <c r="W39" s="691"/>
      <c r="X39" s="691"/>
      <c r="Y39" s="691"/>
      <c r="Z39" s="691"/>
      <c r="AA39" s="691"/>
      <c r="AB39" s="691"/>
      <c r="AC39" s="691"/>
      <c r="AD39" s="691"/>
      <c r="AE39" s="691"/>
      <c r="AF39" s="691"/>
      <c r="AG39" s="691"/>
      <c r="AH39" s="691"/>
    </row>
    <row r="40" spans="1:35" s="672" customFormat="1" ht="16.5" customHeight="1" x14ac:dyDescent="0.25">
      <c r="A40" s="692"/>
      <c r="B40" s="672" t="s">
        <v>1904</v>
      </c>
      <c r="H40" s="693"/>
      <c r="W40" s="2673" t="s">
        <v>1893</v>
      </c>
      <c r="X40" s="2673"/>
      <c r="Y40" s="2673"/>
      <c r="Z40" s="2673"/>
      <c r="AA40" s="2673"/>
      <c r="AB40" s="2673"/>
      <c r="AC40" s="2673"/>
      <c r="AD40" s="2673"/>
      <c r="AE40" s="2673"/>
    </row>
    <row r="41" spans="1:35" s="672" customFormat="1" ht="16.5" customHeight="1" x14ac:dyDescent="0.25">
      <c r="A41" s="689"/>
      <c r="B41" s="3152" t="str">
        <f>UnosPod!$F$3</f>
        <v>Nxxxx Bxxxxxx</v>
      </c>
      <c r="C41" s="3152"/>
      <c r="D41" s="3152"/>
      <c r="E41" s="3152"/>
      <c r="F41" s="3152"/>
      <c r="G41" s="3152"/>
      <c r="H41" s="3152"/>
      <c r="I41" s="3152"/>
      <c r="J41" s="3152"/>
      <c r="K41" s="3152"/>
      <c r="L41" s="3152"/>
      <c r="W41" s="715"/>
      <c r="X41" s="715"/>
      <c r="Y41" s="715"/>
      <c r="Z41" s="715"/>
      <c r="AA41" s="715"/>
      <c r="AB41" s="715"/>
      <c r="AC41" s="715"/>
      <c r="AD41" s="715"/>
      <c r="AE41" s="715"/>
    </row>
    <row r="42" spans="1:35" s="672" customFormat="1" ht="16.5" customHeight="1" x14ac:dyDescent="0.25">
      <c r="A42" s="689"/>
      <c r="B42" s="720"/>
      <c r="C42" s="720"/>
      <c r="D42" s="720"/>
      <c r="E42" s="720"/>
      <c r="F42" s="720"/>
      <c r="G42" s="720"/>
      <c r="H42" s="721"/>
      <c r="I42" s="720"/>
      <c r="J42" s="720"/>
      <c r="K42" s="720"/>
      <c r="L42" s="720"/>
      <c r="W42" s="3151" t="str">
        <f>Direktor</f>
        <v>Mxxxx Mxxxxx</v>
      </c>
      <c r="X42" s="3151"/>
      <c r="Y42" s="3151"/>
      <c r="Z42" s="3151"/>
      <c r="AA42" s="3151"/>
      <c r="AB42" s="3151"/>
      <c r="AC42" s="3151"/>
      <c r="AD42" s="3151"/>
      <c r="AE42" s="3151"/>
    </row>
    <row r="43" spans="1:35" ht="16.5" customHeight="1" x14ac:dyDescent="0.25">
      <c r="A43" s="694" t="s">
        <v>1894</v>
      </c>
      <c r="B43" s="689"/>
      <c r="C43" s="689"/>
      <c r="D43" s="689"/>
      <c r="E43" s="675"/>
      <c r="F43" s="690"/>
      <c r="G43" s="674"/>
      <c r="H43" s="674"/>
      <c r="I43" s="674"/>
      <c r="J43" s="674"/>
      <c r="K43" s="679"/>
      <c r="L43" s="679"/>
    </row>
    <row r="44" spans="1:35" ht="16.5" customHeight="1" x14ac:dyDescent="0.25">
      <c r="A44" s="694" t="s">
        <v>1895</v>
      </c>
      <c r="B44" s="689"/>
      <c r="C44" s="689"/>
      <c r="D44" s="689"/>
      <c r="E44" s="716"/>
      <c r="F44" s="717"/>
      <c r="G44" s="718"/>
      <c r="H44" s="718"/>
      <c r="I44" s="718"/>
      <c r="J44" s="718"/>
      <c r="K44" s="719"/>
      <c r="L44" s="719"/>
    </row>
    <row r="45" spans="1:35" ht="16.5" customHeight="1" x14ac:dyDescent="0.25"/>
  </sheetData>
  <mergeCells count="50">
    <mergeCell ref="AB21:AF21"/>
    <mergeCell ref="AB22:AF22"/>
    <mergeCell ref="S22:X22"/>
    <mergeCell ref="AB18:AF18"/>
    <mergeCell ref="AB11:AF11"/>
    <mergeCell ref="AB12:AF12"/>
    <mergeCell ref="AB13:AF13"/>
    <mergeCell ref="AB14:AF14"/>
    <mergeCell ref="AB15:AF15"/>
    <mergeCell ref="AB16:AF16"/>
    <mergeCell ref="AB17:AF17"/>
    <mergeCell ref="S15:X15"/>
    <mergeCell ref="S12:X12"/>
    <mergeCell ref="A16:D16"/>
    <mergeCell ref="A20:D20"/>
    <mergeCell ref="AB19:AF19"/>
    <mergeCell ref="AB20:AF20"/>
    <mergeCell ref="S20:X20"/>
    <mergeCell ref="A13:D13"/>
    <mergeCell ref="A11:D11"/>
    <mergeCell ref="A12:D12"/>
    <mergeCell ref="W40:AE40"/>
    <mergeCell ref="A10:D10"/>
    <mergeCell ref="S14:X14"/>
    <mergeCell ref="S21:X21"/>
    <mergeCell ref="G20:L20"/>
    <mergeCell ref="A18:D18"/>
    <mergeCell ref="A19:D19"/>
    <mergeCell ref="S16:X16"/>
    <mergeCell ref="S17:X17"/>
    <mergeCell ref="S18:X18"/>
    <mergeCell ref="S19:X19"/>
    <mergeCell ref="R10:Z10"/>
    <mergeCell ref="S11:X11"/>
    <mergeCell ref="W42:AE42"/>
    <mergeCell ref="B41:L41"/>
    <mergeCell ref="A5:AH5"/>
    <mergeCell ref="A7:AH7"/>
    <mergeCell ref="A9:D9"/>
    <mergeCell ref="A6:AH6"/>
    <mergeCell ref="E9:Q10"/>
    <mergeCell ref="AA10:AH10"/>
    <mergeCell ref="AA9:AH9"/>
    <mergeCell ref="R9:Z9"/>
    <mergeCell ref="S13:X13"/>
    <mergeCell ref="A14:D14"/>
    <mergeCell ref="A22:D22"/>
    <mergeCell ref="A17:D17"/>
    <mergeCell ref="A15:D15"/>
    <mergeCell ref="A21:D21"/>
  </mergeCells>
  <pageMargins left="0.7" right="0.7" top="0.75" bottom="0.75" header="0.3" footer="0.3"/>
  <pageSetup paperSize="9" scale="9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tabColor theme="8" tint="-0.249977111117893"/>
    <pageSetUpPr fitToPage="1"/>
  </sheetPr>
  <dimension ref="A1:BE112"/>
  <sheetViews>
    <sheetView showGridLines="0" workbookViewId="0">
      <selection activeCell="AE2" sqref="AE2"/>
    </sheetView>
  </sheetViews>
  <sheetFormatPr defaultColWidth="2.7109375" defaultRowHeight="12.75" x14ac:dyDescent="0.2"/>
  <cols>
    <col min="1" max="1" width="2.85546875" style="724" customWidth="1"/>
    <col min="2" max="17" width="3.28515625" style="724" customWidth="1"/>
    <col min="18" max="18" width="1.42578125" style="724" customWidth="1"/>
    <col min="19" max="24" width="2.85546875" style="724" customWidth="1"/>
    <col min="25" max="26" width="1.7109375" style="724" customWidth="1"/>
    <col min="27" max="32" width="2.85546875" style="724" customWidth="1"/>
    <col min="33" max="34" width="1.5703125" style="724" customWidth="1"/>
    <col min="35" max="40" width="2.85546875" style="724" customWidth="1"/>
    <col min="41" max="42" width="1.7109375" style="724" customWidth="1"/>
    <col min="43" max="48" width="2.85546875" style="724" customWidth="1"/>
    <col min="49" max="50" width="1.85546875" style="724" customWidth="1"/>
    <col min="51" max="56" width="2.85546875" style="724" customWidth="1"/>
    <col min="57" max="57" width="1.42578125" style="724" customWidth="1"/>
    <col min="58" max="16384" width="2.7109375" style="724"/>
  </cols>
  <sheetData>
    <row r="1" spans="1:57" ht="13.5" x14ac:dyDescent="0.2">
      <c r="A1" s="3217" t="s">
        <v>1906</v>
      </c>
      <c r="B1" s="3217"/>
      <c r="C1" s="3217"/>
      <c r="D1" s="3217"/>
      <c r="E1" s="3217"/>
      <c r="F1" s="3217"/>
      <c r="G1" s="3217"/>
      <c r="H1" s="3217"/>
      <c r="I1" s="3217"/>
      <c r="J1" s="3217"/>
      <c r="K1" s="3217"/>
      <c r="L1" s="3217"/>
      <c r="M1" s="3217"/>
      <c r="N1" s="3217"/>
      <c r="O1" s="3217"/>
      <c r="P1" s="3217"/>
      <c r="Q1" s="3217"/>
      <c r="R1" s="3217"/>
      <c r="S1" s="3217"/>
      <c r="T1" s="3217"/>
      <c r="U1" s="3217"/>
      <c r="V1" s="3217"/>
      <c r="W1" s="3217"/>
      <c r="X1" s="3217"/>
      <c r="Y1" s="3217"/>
      <c r="Z1" s="3217"/>
      <c r="AT1" s="725"/>
      <c r="AW1" s="3216" t="s">
        <v>1905</v>
      </c>
      <c r="AX1" s="3216"/>
      <c r="AY1" s="3216"/>
      <c r="AZ1" s="3216"/>
      <c r="BA1" s="3216"/>
      <c r="BB1" s="3216"/>
      <c r="BC1" s="3216"/>
      <c r="BD1" s="3216"/>
      <c r="BE1" s="726"/>
    </row>
    <row r="2" spans="1:57" ht="13.5" x14ac:dyDescent="0.2">
      <c r="A2" s="3217" t="s">
        <v>1907</v>
      </c>
      <c r="B2" s="3217"/>
      <c r="C2" s="3217"/>
      <c r="D2" s="3217"/>
      <c r="E2" s="3217"/>
      <c r="F2" s="3217"/>
      <c r="G2" s="3217"/>
      <c r="H2" s="3217"/>
      <c r="I2" s="3217"/>
      <c r="J2" s="3217"/>
      <c r="K2" s="3217"/>
      <c r="L2" s="3217"/>
      <c r="M2" s="3217"/>
      <c r="N2" s="3217"/>
      <c r="O2" s="3217"/>
      <c r="P2" s="3217"/>
      <c r="Q2" s="3217"/>
      <c r="R2" s="3217"/>
      <c r="S2" s="3217"/>
      <c r="T2" s="3217"/>
      <c r="U2" s="3217"/>
      <c r="V2" s="3217"/>
      <c r="W2" s="3217"/>
      <c r="X2" s="3217"/>
      <c r="Y2" s="3217"/>
      <c r="Z2" s="3217"/>
      <c r="AT2" s="725"/>
    </row>
    <row r="3" spans="1:57" ht="13.5" x14ac:dyDescent="0.2">
      <c r="A3" s="3218"/>
      <c r="B3" s="3218"/>
      <c r="C3" s="3218"/>
      <c r="D3" s="3218"/>
      <c r="E3" s="3218"/>
      <c r="F3" s="3218"/>
      <c r="G3" s="3218"/>
      <c r="H3" s="3218"/>
      <c r="I3" s="3218"/>
      <c r="J3" s="3218"/>
      <c r="K3" s="3218"/>
      <c r="L3" s="3218"/>
      <c r="M3" s="3218"/>
      <c r="N3" s="3218"/>
      <c r="O3" s="3218"/>
      <c r="P3" s="3218"/>
      <c r="Q3" s="3218"/>
      <c r="R3" s="3218"/>
      <c r="S3" s="3218"/>
      <c r="T3" s="3218"/>
      <c r="U3" s="3218"/>
      <c r="V3" s="3218"/>
      <c r="W3" s="3218"/>
      <c r="X3" s="3218"/>
      <c r="Y3" s="3218"/>
      <c r="Z3" s="3218"/>
      <c r="AT3" s="725"/>
    </row>
    <row r="5" spans="1:57" ht="21" customHeight="1" x14ac:dyDescent="0.3">
      <c r="B5" s="3194" t="s">
        <v>1908</v>
      </c>
      <c r="C5" s="3194"/>
      <c r="D5" s="3194"/>
      <c r="E5" s="3194"/>
      <c r="F5" s="3194"/>
      <c r="G5" s="3194"/>
      <c r="H5" s="3194"/>
      <c r="I5" s="3194"/>
      <c r="J5" s="3194"/>
      <c r="K5" s="3194"/>
      <c r="L5" s="3194"/>
      <c r="M5" s="3194"/>
      <c r="N5" s="3194"/>
      <c r="O5" s="3194"/>
      <c r="P5" s="3194"/>
      <c r="Q5" s="3194"/>
      <c r="R5" s="3194"/>
      <c r="S5" s="3194"/>
      <c r="T5" s="3194"/>
      <c r="U5" s="3194"/>
      <c r="V5" s="3194"/>
      <c r="W5" s="3194"/>
      <c r="X5" s="3194"/>
      <c r="Y5" s="3194"/>
      <c r="Z5" s="3194"/>
      <c r="AA5" s="3194"/>
      <c r="AB5" s="3194"/>
      <c r="AC5" s="3194"/>
      <c r="AD5" s="3194"/>
      <c r="AE5" s="3194"/>
      <c r="AF5" s="3194"/>
      <c r="AG5" s="3194"/>
      <c r="AH5" s="3194"/>
      <c r="AI5" s="3194"/>
      <c r="AJ5" s="3194"/>
      <c r="AK5" s="3194"/>
      <c r="AL5" s="3194"/>
      <c r="AM5" s="3194"/>
      <c r="AN5" s="3194"/>
      <c r="AO5" s="3194"/>
      <c r="AP5" s="3194"/>
      <c r="AQ5" s="3194"/>
      <c r="AR5" s="3194"/>
      <c r="AS5" s="3194"/>
      <c r="AT5" s="3194"/>
      <c r="AU5" s="3194"/>
      <c r="AV5" s="3194"/>
      <c r="AW5" s="3194"/>
      <c r="AX5" s="3194"/>
      <c r="AY5" s="3194"/>
      <c r="AZ5" s="3194"/>
      <c r="BA5" s="3194"/>
      <c r="BB5" s="3194"/>
      <c r="BC5" s="3194"/>
      <c r="BD5" s="3194"/>
    </row>
    <row r="7" spans="1:57" s="661" customFormat="1" ht="18.75" customHeight="1" x14ac:dyDescent="0.25">
      <c r="A7" s="727"/>
      <c r="B7" s="728" t="s">
        <v>736</v>
      </c>
      <c r="C7" s="728"/>
      <c r="D7" s="728"/>
      <c r="E7" s="728"/>
      <c r="F7" s="728"/>
      <c r="G7" s="3179" t="str">
        <f>UnosPod!AC9&amp;UnosPod!AD9&amp;UnosPod!AE9&amp;UnosPod!AF9&amp;UnosPod!AG9&amp;UnosPod!AH9&amp;UnosPod!AI9</f>
        <v/>
      </c>
      <c r="H7" s="3179"/>
      <c r="I7" s="3179"/>
      <c r="J7" s="3179"/>
      <c r="K7" s="3179"/>
      <c r="L7" s="3179"/>
      <c r="M7" s="3179"/>
      <c r="N7" s="729"/>
      <c r="O7" s="728" t="s">
        <v>1915</v>
      </c>
      <c r="P7" s="728"/>
      <c r="Q7" s="728"/>
      <c r="R7" s="728"/>
      <c r="S7" s="728"/>
      <c r="T7" s="3179" t="str">
        <f>UnosPod!AC8&amp;UnosPod!AD8&amp;UnosPod!AE8&amp;UnosPod!AF8&amp;UnosPod!AG8&amp;UnosPod!AH8&amp;UnosPod!AI8&amp;UnosPod!AJ8&amp;UnosPod!AK8&amp;UnosPod!AL8&amp;UnosPod!AM8&amp;UnosPod!AN8&amp;UnosPod!AO8</f>
        <v>449</v>
      </c>
      <c r="U7" s="3179"/>
      <c r="V7" s="3179"/>
      <c r="W7" s="3179"/>
      <c r="X7" s="3179"/>
      <c r="Y7" s="3179"/>
      <c r="Z7" s="3179"/>
      <c r="AA7" s="3179"/>
      <c r="AB7" s="3179"/>
      <c r="AC7" s="3179"/>
      <c r="AD7" s="3179"/>
      <c r="AE7" s="3179"/>
      <c r="AF7" s="3179"/>
      <c r="AG7" s="3179"/>
      <c r="AH7" s="3179"/>
      <c r="AI7" s="3179"/>
      <c r="AJ7" s="728"/>
      <c r="AK7" s="728" t="s">
        <v>915</v>
      </c>
      <c r="AL7" s="728"/>
      <c r="AM7" s="728"/>
      <c r="AN7" s="730" t="str">
        <f>Firma</f>
        <v>PREDUZEĆE d.o.o.</v>
      </c>
      <c r="AO7" s="731"/>
      <c r="AP7" s="731"/>
      <c r="AQ7" s="731"/>
      <c r="AR7" s="731"/>
      <c r="AS7" s="731"/>
      <c r="AT7" s="731"/>
      <c r="AU7" s="731"/>
      <c r="AV7" s="731"/>
      <c r="AW7" s="731"/>
      <c r="AX7" s="731"/>
      <c r="AY7" s="731"/>
      <c r="AZ7" s="731"/>
      <c r="BA7" s="731"/>
      <c r="BB7" s="731"/>
      <c r="BC7" s="731"/>
      <c r="BD7" s="731"/>
      <c r="BE7" s="732"/>
    </row>
    <row r="8" spans="1:57" s="661" customFormat="1" ht="18" customHeight="1" x14ac:dyDescent="0.25">
      <c r="A8" s="733"/>
      <c r="B8" s="664" t="s">
        <v>1649</v>
      </c>
      <c r="C8" s="664"/>
      <c r="D8" s="664"/>
      <c r="E8" s="664"/>
      <c r="F8" s="664"/>
      <c r="G8" s="3180" t="str">
        <f>UnosPod!AC12&amp;UnosPod!AD12&amp;UnosPod!AE12</f>
        <v>000</v>
      </c>
      <c r="H8" s="3180"/>
      <c r="I8" s="3180"/>
      <c r="J8" s="3180"/>
      <c r="K8" s="3180"/>
      <c r="L8" s="3180"/>
      <c r="M8" s="3180"/>
      <c r="N8" s="734"/>
      <c r="O8" s="662" t="s">
        <v>1836</v>
      </c>
      <c r="P8" s="662"/>
      <c r="Q8" s="662"/>
      <c r="R8" s="662"/>
      <c r="S8" s="662"/>
      <c r="T8" s="664"/>
      <c r="U8" s="664"/>
      <c r="V8" s="664"/>
      <c r="W8" s="664"/>
      <c r="X8" s="664"/>
      <c r="Y8" s="664"/>
      <c r="Z8" s="664"/>
      <c r="AA8" s="664"/>
      <c r="AB8" s="664"/>
      <c r="AC8" s="664"/>
      <c r="AD8" s="664"/>
      <c r="AE8" s="664"/>
      <c r="AF8" s="664"/>
      <c r="AG8" s="664"/>
      <c r="AH8" s="664"/>
      <c r="AI8" s="664"/>
      <c r="AJ8" s="664"/>
      <c r="AK8" s="664"/>
      <c r="AL8" s="664"/>
      <c r="AM8" s="664"/>
      <c r="AN8" s="664"/>
      <c r="AO8" s="664"/>
      <c r="AP8" s="664"/>
      <c r="AQ8" s="664"/>
      <c r="AR8" s="664"/>
      <c r="AS8" s="664"/>
      <c r="AT8" s="664"/>
      <c r="AU8" s="664"/>
      <c r="AV8" s="663" t="s">
        <v>1920</v>
      </c>
      <c r="AW8" s="664"/>
      <c r="AX8" s="664"/>
      <c r="AY8" s="664"/>
      <c r="AZ8" s="664"/>
      <c r="BA8" s="664"/>
      <c r="BB8" s="664"/>
      <c r="BC8" s="664"/>
      <c r="BD8" s="664"/>
      <c r="BE8" s="735"/>
    </row>
    <row r="9" spans="1:57" s="739" customFormat="1" ht="10.5" customHeight="1" x14ac:dyDescent="0.25">
      <c r="A9" s="736"/>
      <c r="B9" s="734"/>
      <c r="C9" s="734"/>
      <c r="D9" s="734"/>
      <c r="E9" s="734"/>
      <c r="F9" s="734"/>
      <c r="G9" s="3182" t="s">
        <v>1916</v>
      </c>
      <c r="H9" s="3182"/>
      <c r="I9" s="3182"/>
      <c r="J9" s="3182"/>
      <c r="K9" s="3182"/>
      <c r="L9" s="3182"/>
      <c r="M9" s="3182"/>
      <c r="N9" s="734"/>
      <c r="O9" s="3183" t="s">
        <v>1917</v>
      </c>
      <c r="P9" s="3183"/>
      <c r="Q9" s="3183"/>
      <c r="R9" s="3183"/>
      <c r="S9" s="3183"/>
      <c r="T9" s="3183"/>
      <c r="U9" s="3183"/>
      <c r="V9" s="3183"/>
      <c r="W9" s="3183"/>
      <c r="X9" s="664"/>
      <c r="Y9" s="3182" t="s">
        <v>1918</v>
      </c>
      <c r="Z9" s="3182"/>
      <c r="AA9" s="3182"/>
      <c r="AB9" s="3182"/>
      <c r="AC9" s="3182"/>
      <c r="AD9" s="3182"/>
      <c r="AE9" s="3182"/>
      <c r="AF9" s="3182"/>
      <c r="AG9" s="3182"/>
      <c r="AH9" s="3182"/>
      <c r="AI9" s="3182"/>
      <c r="AJ9" s="734"/>
      <c r="AK9" s="3182" t="s">
        <v>1919</v>
      </c>
      <c r="AL9" s="3182"/>
      <c r="AM9" s="3182"/>
      <c r="AN9" s="3182"/>
      <c r="AO9" s="3182"/>
      <c r="AP9" s="3182"/>
      <c r="AQ9" s="3182"/>
      <c r="AR9" s="3182"/>
      <c r="AS9" s="3182"/>
      <c r="AT9" s="3182"/>
      <c r="AU9" s="734"/>
      <c r="AV9" s="734"/>
      <c r="AW9" s="734"/>
      <c r="AX9" s="734"/>
      <c r="AY9" s="734"/>
      <c r="AZ9" s="734"/>
      <c r="BA9" s="737"/>
      <c r="BB9" s="737"/>
      <c r="BC9" s="737"/>
      <c r="BD9" s="737"/>
      <c r="BE9" s="738"/>
    </row>
    <row r="10" spans="1:57" s="667" customFormat="1" ht="18" customHeight="1" x14ac:dyDescent="0.25">
      <c r="A10" s="740"/>
      <c r="B10" s="669" t="s">
        <v>1909</v>
      </c>
      <c r="C10" s="669"/>
      <c r="D10" s="669"/>
      <c r="E10" s="669"/>
      <c r="F10" s="669"/>
      <c r="G10" s="669"/>
      <c r="H10" s="669"/>
      <c r="I10" s="669"/>
      <c r="J10" s="669"/>
      <c r="K10" s="669"/>
      <c r="L10" s="669"/>
      <c r="M10" s="669"/>
      <c r="N10" s="669"/>
      <c r="O10" s="669"/>
      <c r="P10" s="669"/>
      <c r="Q10" s="669"/>
      <c r="R10" s="669"/>
      <c r="S10" s="669"/>
      <c r="T10" s="669"/>
      <c r="U10" s="669"/>
      <c r="V10" s="669"/>
      <c r="W10" s="669"/>
      <c r="X10" s="669"/>
      <c r="Y10" s="669" t="s">
        <v>1927</v>
      </c>
      <c r="Z10" s="669"/>
      <c r="AA10" s="669"/>
      <c r="AB10" s="669"/>
      <c r="AC10" s="669"/>
      <c r="AD10" s="669"/>
      <c r="AE10" s="669"/>
      <c r="AF10" s="669"/>
      <c r="AG10" s="669"/>
      <c r="AH10" s="669"/>
      <c r="AI10" s="669"/>
      <c r="AJ10" s="669"/>
      <c r="AK10" s="669"/>
      <c r="AL10" s="669"/>
      <c r="AM10" s="669"/>
      <c r="AN10" s="669"/>
      <c r="AO10" s="669"/>
      <c r="AP10" s="669"/>
      <c r="AQ10" s="669" t="s">
        <v>1921</v>
      </c>
      <c r="AR10" s="669"/>
      <c r="AS10" s="669"/>
      <c r="AT10" s="669"/>
      <c r="AU10" s="669"/>
      <c r="AV10" s="669"/>
      <c r="AW10" s="669"/>
      <c r="AX10" s="669"/>
      <c r="AY10" s="669"/>
      <c r="AZ10" s="669"/>
      <c r="BA10" s="669"/>
      <c r="BB10" s="669"/>
      <c r="BC10" s="669"/>
      <c r="BD10" s="669"/>
      <c r="BE10" s="741"/>
    </row>
    <row r="11" spans="1:57" s="661" customFormat="1" ht="8.25" customHeight="1" x14ac:dyDescent="0.25">
      <c r="A11" s="733"/>
      <c r="B11" s="664"/>
      <c r="C11" s="664"/>
      <c r="D11" s="664"/>
      <c r="E11" s="664"/>
      <c r="F11" s="664"/>
      <c r="G11" s="664"/>
      <c r="H11" s="664"/>
      <c r="I11" s="664"/>
      <c r="J11" s="664"/>
      <c r="K11" s="664"/>
      <c r="L11" s="664"/>
      <c r="M11" s="664"/>
      <c r="N11" s="664"/>
      <c r="O11" s="664"/>
      <c r="P11" s="664"/>
      <c r="Q11" s="664"/>
      <c r="R11" s="664"/>
      <c r="S11" s="664"/>
      <c r="T11" s="664"/>
      <c r="U11" s="664"/>
      <c r="V11" s="664"/>
      <c r="W11" s="664"/>
      <c r="X11" s="664"/>
      <c r="Y11" s="664"/>
      <c r="Z11" s="664"/>
      <c r="AA11" s="664"/>
      <c r="AB11" s="664"/>
      <c r="AC11" s="664"/>
      <c r="AD11" s="664"/>
      <c r="AE11" s="664"/>
      <c r="AF11" s="664"/>
      <c r="AG11" s="664"/>
      <c r="AH11" s="664"/>
      <c r="AI11" s="664"/>
      <c r="AJ11" s="664"/>
      <c r="AK11" s="664"/>
      <c r="AL11" s="664"/>
      <c r="AM11" s="664"/>
      <c r="AN11" s="664"/>
      <c r="AO11" s="664"/>
      <c r="AP11" s="664"/>
      <c r="AQ11" s="664"/>
      <c r="AR11" s="664"/>
      <c r="AS11" s="664"/>
      <c r="AT11" s="664"/>
      <c r="AU11" s="664"/>
      <c r="AV11" s="664"/>
      <c r="AW11" s="664"/>
      <c r="AX11" s="664"/>
      <c r="AY11" s="664"/>
      <c r="AZ11" s="664"/>
      <c r="BA11" s="664"/>
      <c r="BB11" s="664"/>
      <c r="BC11" s="664"/>
      <c r="BD11" s="664"/>
      <c r="BE11" s="735"/>
    </row>
    <row r="12" spans="1:57" s="661" customFormat="1" ht="15" customHeight="1" x14ac:dyDescent="0.25">
      <c r="A12" s="733"/>
      <c r="B12" s="664" t="s">
        <v>1910</v>
      </c>
      <c r="C12" s="664"/>
      <c r="D12" s="664"/>
      <c r="E12" s="664"/>
      <c r="F12" s="664"/>
      <c r="G12" s="666"/>
      <c r="H12" s="666"/>
      <c r="I12" s="666"/>
      <c r="J12" s="666"/>
      <c r="K12" s="666"/>
      <c r="L12" s="666"/>
      <c r="M12" s="666"/>
      <c r="N12" s="664"/>
      <c r="O12" s="662"/>
      <c r="P12" s="662"/>
      <c r="Q12" s="662"/>
      <c r="R12" s="662"/>
      <c r="S12" s="662"/>
      <c r="T12" s="662"/>
      <c r="U12" s="662"/>
      <c r="V12" s="662"/>
      <c r="W12" s="662"/>
      <c r="X12" s="664"/>
      <c r="Y12" s="664" t="s">
        <v>921</v>
      </c>
      <c r="Z12" s="664"/>
      <c r="AA12" s="664"/>
      <c r="AB12" s="664"/>
      <c r="AC12" s="668">
        <f>UnosPod!AC11</f>
        <v>0</v>
      </c>
      <c r="AD12" s="668">
        <f>UnosPod!AD11</f>
        <v>0</v>
      </c>
      <c r="AE12" s="668">
        <f>UnosPod!AE11</f>
        <v>0</v>
      </c>
      <c r="AF12" s="668">
        <f>UnosPod!AF11</f>
        <v>0</v>
      </c>
      <c r="AG12" s="662"/>
      <c r="AH12" s="662"/>
      <c r="AI12" s="662"/>
      <c r="AJ12" s="664"/>
      <c r="AK12" s="664" t="s">
        <v>1922</v>
      </c>
      <c r="AL12" s="664"/>
      <c r="AM12" s="664"/>
      <c r="AN12" s="664"/>
      <c r="AO12" s="664"/>
      <c r="AP12" s="664"/>
      <c r="AQ12" s="664"/>
      <c r="AR12" s="662"/>
      <c r="AS12" s="662"/>
      <c r="AT12" s="662"/>
      <c r="AU12" s="662"/>
      <c r="AV12" s="664"/>
      <c r="AW12" s="662"/>
      <c r="AX12" s="662"/>
      <c r="AY12" s="662"/>
      <c r="AZ12" s="662"/>
      <c r="BA12" s="662"/>
      <c r="BB12" s="662"/>
      <c r="BC12" s="662"/>
      <c r="BD12" s="662"/>
      <c r="BE12" s="735"/>
    </row>
    <row r="13" spans="1:57" s="661" customFormat="1" ht="11.25" customHeight="1" x14ac:dyDescent="0.25">
      <c r="A13" s="733"/>
      <c r="B13" s="664"/>
      <c r="C13" s="664"/>
      <c r="D13" s="664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64"/>
      <c r="P13" s="664"/>
      <c r="Q13" s="664"/>
      <c r="R13" s="664"/>
      <c r="S13" s="664"/>
      <c r="T13" s="664"/>
      <c r="U13" s="664"/>
      <c r="V13" s="664"/>
      <c r="W13" s="664"/>
      <c r="X13" s="664"/>
      <c r="Y13" s="664"/>
      <c r="Z13" s="664"/>
      <c r="AA13" s="664"/>
      <c r="AB13" s="664"/>
      <c r="AC13" s="664"/>
      <c r="AD13" s="664"/>
      <c r="AE13" s="664"/>
      <c r="AF13" s="664"/>
      <c r="AG13" s="664"/>
      <c r="AH13" s="664"/>
      <c r="AI13" s="664"/>
      <c r="AJ13" s="664"/>
      <c r="AK13" s="664"/>
      <c r="AL13" s="664"/>
      <c r="AM13" s="664"/>
      <c r="AN13" s="664"/>
      <c r="AO13" s="664"/>
      <c r="AP13" s="664"/>
      <c r="AQ13" s="664"/>
      <c r="AR13" s="3182" t="s">
        <v>921</v>
      </c>
      <c r="AS13" s="3182"/>
      <c r="AT13" s="3182"/>
      <c r="AU13" s="3182"/>
      <c r="AV13" s="664"/>
      <c r="AW13" s="3182" t="s">
        <v>1926</v>
      </c>
      <c r="AX13" s="3182"/>
      <c r="AY13" s="3182"/>
      <c r="AZ13" s="3182"/>
      <c r="BA13" s="3182"/>
      <c r="BB13" s="3182"/>
      <c r="BC13" s="3182"/>
      <c r="BD13" s="3182"/>
      <c r="BE13" s="735"/>
    </row>
    <row r="14" spans="1:57" s="661" customFormat="1" ht="15" customHeight="1" x14ac:dyDescent="0.25">
      <c r="A14" s="733"/>
      <c r="B14" s="664" t="s">
        <v>1911</v>
      </c>
      <c r="C14" s="664"/>
      <c r="D14" s="664"/>
      <c r="E14" s="664"/>
      <c r="F14" s="664"/>
      <c r="G14" s="666" t="str">
        <f>Adresa</f>
        <v>Banja Luka, Mala Lisa bb</v>
      </c>
      <c r="H14" s="666"/>
      <c r="I14" s="666"/>
      <c r="J14" s="666"/>
      <c r="K14" s="666"/>
      <c r="L14" s="666"/>
      <c r="M14" s="666"/>
      <c r="N14" s="666"/>
      <c r="O14" s="666"/>
      <c r="P14" s="666"/>
      <c r="Q14" s="666"/>
      <c r="R14" s="666"/>
      <c r="S14" s="666"/>
      <c r="T14" s="666"/>
      <c r="U14" s="666"/>
      <c r="V14" s="666"/>
      <c r="W14" s="666"/>
      <c r="X14" s="664"/>
      <c r="Y14" s="664" t="s">
        <v>915</v>
      </c>
      <c r="Z14" s="664"/>
      <c r="AA14" s="664"/>
      <c r="AB14" s="662" t="str">
        <f>Djelatnost</f>
        <v>Trgovina na malo xxxxxxxxxxxx</v>
      </c>
      <c r="AC14" s="662"/>
      <c r="AD14" s="662"/>
      <c r="AE14" s="662"/>
      <c r="AF14" s="662"/>
      <c r="AG14" s="662"/>
      <c r="AH14" s="662"/>
      <c r="AI14" s="662"/>
      <c r="AJ14" s="664"/>
      <c r="AK14" s="664" t="s">
        <v>1923</v>
      </c>
      <c r="AL14" s="664"/>
      <c r="AM14" s="664"/>
      <c r="AN14" s="664"/>
      <c r="AO14" s="664"/>
      <c r="AP14" s="664"/>
      <c r="AQ14" s="664"/>
      <c r="AR14" s="666"/>
      <c r="AS14" s="666"/>
      <c r="AT14" s="666"/>
      <c r="AU14" s="666"/>
      <c r="AV14" s="666"/>
      <c r="AW14" s="666"/>
      <c r="AX14" s="666"/>
      <c r="AY14" s="666"/>
      <c r="AZ14" s="666"/>
      <c r="BA14" s="666"/>
      <c r="BB14" s="666"/>
      <c r="BC14" s="666"/>
      <c r="BD14" s="666"/>
      <c r="BE14" s="735"/>
    </row>
    <row r="15" spans="1:57" s="661" customFormat="1" ht="16.5" customHeight="1" x14ac:dyDescent="0.25">
      <c r="A15" s="733"/>
      <c r="B15" s="664" t="s">
        <v>1912</v>
      </c>
      <c r="C15" s="664"/>
      <c r="D15" s="664"/>
      <c r="E15" s="664"/>
      <c r="F15" s="664"/>
      <c r="G15" s="742" t="str">
        <f>UnosPod!AN3</f>
        <v>057/000-000</v>
      </c>
      <c r="H15" s="666"/>
      <c r="I15" s="666"/>
      <c r="J15" s="666"/>
      <c r="K15" s="666"/>
      <c r="L15" s="666"/>
      <c r="M15" s="666"/>
      <c r="N15" s="666"/>
      <c r="O15" s="666"/>
      <c r="P15" s="666"/>
      <c r="Q15" s="666"/>
      <c r="R15" s="666"/>
      <c r="S15" s="666"/>
      <c r="T15" s="666"/>
      <c r="U15" s="666"/>
      <c r="V15" s="666"/>
      <c r="W15" s="666"/>
      <c r="X15" s="664"/>
      <c r="Y15" s="664"/>
      <c r="Z15" s="664"/>
      <c r="AA15" s="664"/>
      <c r="AB15" s="664"/>
      <c r="AC15" s="664"/>
      <c r="AD15" s="664"/>
      <c r="AE15" s="664"/>
      <c r="AF15" s="664"/>
      <c r="AG15" s="664"/>
      <c r="AH15" s="664"/>
      <c r="AI15" s="664"/>
      <c r="AJ15" s="664"/>
      <c r="AK15" s="664" t="s">
        <v>1924</v>
      </c>
      <c r="AL15" s="664"/>
      <c r="AM15" s="664"/>
      <c r="AN15" s="664"/>
      <c r="AO15" s="664"/>
      <c r="AP15" s="664"/>
      <c r="AQ15" s="664"/>
      <c r="AR15" s="666"/>
      <c r="AS15" s="666"/>
      <c r="AT15" s="666"/>
      <c r="AU15" s="666"/>
      <c r="AV15" s="666"/>
      <c r="AW15" s="666"/>
      <c r="AX15" s="666"/>
      <c r="AY15" s="666"/>
      <c r="AZ15" s="666"/>
      <c r="BA15" s="666"/>
      <c r="BB15" s="666"/>
      <c r="BC15" s="666"/>
      <c r="BD15" s="666"/>
      <c r="BE15" s="735"/>
    </row>
    <row r="16" spans="1:57" s="661" customFormat="1" ht="16.5" customHeight="1" x14ac:dyDescent="0.25">
      <c r="A16" s="733"/>
      <c r="B16" s="664" t="s">
        <v>1913</v>
      </c>
      <c r="C16" s="664"/>
      <c r="D16" s="664"/>
      <c r="E16" s="664"/>
      <c r="F16" s="664"/>
      <c r="G16" s="666" t="str">
        <f>UnosPod!AG5</f>
        <v>abcd.efghf@gmail.com</v>
      </c>
      <c r="H16" s="666"/>
      <c r="I16" s="666"/>
      <c r="J16" s="666"/>
      <c r="K16" s="666"/>
      <c r="L16" s="666"/>
      <c r="M16" s="666"/>
      <c r="N16" s="666"/>
      <c r="O16" s="666"/>
      <c r="P16" s="666"/>
      <c r="Q16" s="666"/>
      <c r="R16" s="666"/>
      <c r="S16" s="666"/>
      <c r="T16" s="666"/>
      <c r="U16" s="666"/>
      <c r="V16" s="666"/>
      <c r="W16" s="666"/>
      <c r="X16" s="664"/>
      <c r="Y16" s="664" t="s">
        <v>916</v>
      </c>
      <c r="Z16" s="664"/>
      <c r="AA16" s="664"/>
      <c r="AB16" s="664"/>
      <c r="AC16" s="664"/>
      <c r="AD16" s="664"/>
      <c r="AE16" s="3181">
        <f>B.Uspjeha!AT153</f>
        <v>0</v>
      </c>
      <c r="AF16" s="3181"/>
      <c r="AG16" s="3181"/>
      <c r="AH16" s="3181"/>
      <c r="AI16" s="3181"/>
      <c r="AJ16" s="664"/>
      <c r="AK16" s="664" t="s">
        <v>1925</v>
      </c>
      <c r="AL16" s="664"/>
      <c r="AM16" s="664"/>
      <c r="AN16" s="664"/>
      <c r="AO16" s="664"/>
      <c r="AP16" s="664"/>
      <c r="AQ16" s="664"/>
      <c r="AR16" s="666"/>
      <c r="AS16" s="666"/>
      <c r="AT16" s="666"/>
      <c r="AU16" s="666"/>
      <c r="AV16" s="666"/>
      <c r="AW16" s="666"/>
      <c r="AX16" s="666"/>
      <c r="AY16" s="666"/>
      <c r="AZ16" s="666"/>
      <c r="BA16" s="666"/>
      <c r="BB16" s="666"/>
      <c r="BC16" s="666"/>
      <c r="BD16" s="666"/>
      <c r="BE16" s="735"/>
    </row>
    <row r="17" spans="1:57" s="661" customFormat="1" ht="16.5" customHeight="1" x14ac:dyDescent="0.25">
      <c r="A17" s="733"/>
      <c r="B17" s="664" t="s">
        <v>1914</v>
      </c>
      <c r="C17" s="664"/>
      <c r="D17" s="664"/>
      <c r="E17" s="664"/>
      <c r="F17" s="664"/>
      <c r="G17" s="666"/>
      <c r="H17" s="666"/>
      <c r="I17" s="666"/>
      <c r="J17" s="666"/>
      <c r="K17" s="666"/>
      <c r="L17" s="666"/>
      <c r="M17" s="666"/>
      <c r="N17" s="666"/>
      <c r="O17" s="666"/>
      <c r="P17" s="666"/>
      <c r="Q17" s="666"/>
      <c r="R17" s="666"/>
      <c r="S17" s="666"/>
      <c r="T17" s="666"/>
      <c r="U17" s="666"/>
      <c r="V17" s="666"/>
      <c r="W17" s="666"/>
      <c r="X17" s="664"/>
      <c r="Y17" s="664"/>
      <c r="Z17" s="664"/>
      <c r="AA17" s="664"/>
      <c r="AB17" s="664"/>
      <c r="AC17" s="664"/>
      <c r="AD17" s="664"/>
      <c r="AE17" s="664"/>
      <c r="AF17" s="664"/>
      <c r="AG17" s="664"/>
      <c r="AH17" s="664"/>
      <c r="AI17" s="664"/>
      <c r="AJ17" s="664"/>
      <c r="AK17" s="666"/>
      <c r="AL17" s="666"/>
      <c r="AM17" s="666"/>
      <c r="AN17" s="666"/>
      <c r="AO17" s="666"/>
      <c r="AP17" s="666"/>
      <c r="AQ17" s="666"/>
      <c r="AR17" s="666"/>
      <c r="AS17" s="666"/>
      <c r="AT17" s="666"/>
      <c r="AU17" s="666"/>
      <c r="AV17" s="666"/>
      <c r="AW17" s="666"/>
      <c r="AX17" s="666"/>
      <c r="AY17" s="666"/>
      <c r="AZ17" s="666"/>
      <c r="BA17" s="666"/>
      <c r="BB17" s="666"/>
      <c r="BC17" s="666"/>
      <c r="BD17" s="666"/>
      <c r="BE17" s="735"/>
    </row>
    <row r="18" spans="1:57" s="661" customFormat="1" ht="15" customHeight="1" x14ac:dyDescent="0.25">
      <c r="A18" s="743"/>
      <c r="B18" s="744"/>
      <c r="C18" s="744"/>
      <c r="D18" s="744"/>
      <c r="E18" s="744"/>
      <c r="F18" s="744"/>
      <c r="G18" s="744"/>
      <c r="H18" s="744"/>
      <c r="I18" s="744"/>
      <c r="J18" s="744"/>
      <c r="K18" s="744"/>
      <c r="L18" s="744"/>
      <c r="M18" s="744"/>
      <c r="N18" s="744"/>
      <c r="O18" s="744"/>
      <c r="P18" s="744"/>
      <c r="Q18" s="744"/>
      <c r="R18" s="744"/>
      <c r="S18" s="744"/>
      <c r="T18" s="744"/>
      <c r="U18" s="744"/>
      <c r="V18" s="744"/>
      <c r="W18" s="744"/>
      <c r="X18" s="744"/>
      <c r="Y18" s="744"/>
      <c r="Z18" s="744"/>
      <c r="AA18" s="744"/>
      <c r="AB18" s="744"/>
      <c r="AC18" s="744"/>
      <c r="AD18" s="744"/>
      <c r="AE18" s="744"/>
      <c r="AF18" s="744"/>
      <c r="AG18" s="744"/>
      <c r="AH18" s="744"/>
      <c r="AI18" s="744"/>
      <c r="AJ18" s="744"/>
      <c r="AK18" s="744"/>
      <c r="AL18" s="744"/>
      <c r="AM18" s="744"/>
      <c r="AN18" s="744"/>
      <c r="AO18" s="744"/>
      <c r="AP18" s="744"/>
      <c r="AQ18" s="744"/>
      <c r="AR18" s="744"/>
      <c r="AS18" s="744"/>
      <c r="AT18" s="744"/>
      <c r="AU18" s="744"/>
      <c r="AV18" s="744"/>
      <c r="AW18" s="744"/>
      <c r="AX18" s="744"/>
      <c r="AY18" s="744"/>
      <c r="AZ18" s="744"/>
      <c r="BA18" s="744"/>
      <c r="BB18" s="744"/>
      <c r="BC18" s="744"/>
      <c r="BD18" s="744"/>
      <c r="BE18" s="745"/>
    </row>
    <row r="20" spans="1:57" ht="20.25" x14ac:dyDescent="0.3">
      <c r="B20" s="3194" t="s">
        <v>1928</v>
      </c>
      <c r="C20" s="3194"/>
      <c r="D20" s="3194"/>
      <c r="E20" s="3194"/>
      <c r="F20" s="3194"/>
      <c r="G20" s="3194"/>
      <c r="H20" s="3194"/>
      <c r="I20" s="3194"/>
      <c r="J20" s="3194"/>
      <c r="K20" s="3194"/>
      <c r="L20" s="3194"/>
      <c r="M20" s="3194"/>
      <c r="N20" s="3194"/>
      <c r="O20" s="3194"/>
      <c r="P20" s="3194"/>
      <c r="Q20" s="3194"/>
      <c r="R20" s="3194"/>
      <c r="S20" s="3194"/>
      <c r="T20" s="3194"/>
      <c r="U20" s="3194"/>
      <c r="V20" s="3194"/>
      <c r="W20" s="3194"/>
      <c r="X20" s="3194"/>
      <c r="Y20" s="3194"/>
      <c r="Z20" s="3194"/>
      <c r="AA20" s="3194"/>
      <c r="AB20" s="3194"/>
      <c r="AC20" s="3194"/>
      <c r="AD20" s="3194"/>
      <c r="AE20" s="3194"/>
      <c r="AF20" s="3194"/>
      <c r="AG20" s="3194"/>
      <c r="AH20" s="3194"/>
      <c r="AI20" s="3194"/>
      <c r="AJ20" s="3194"/>
      <c r="AK20" s="3194"/>
      <c r="AL20" s="3194"/>
      <c r="AM20" s="3194"/>
      <c r="AN20" s="3194"/>
      <c r="AO20" s="3194"/>
      <c r="AP20" s="3194"/>
      <c r="AQ20" s="3194"/>
      <c r="AR20" s="3194"/>
      <c r="AS20" s="3194"/>
      <c r="AT20" s="3194"/>
      <c r="AU20" s="3194"/>
      <c r="AV20" s="3194"/>
      <c r="AW20" s="3194"/>
      <c r="AX20" s="3194"/>
      <c r="AY20" s="3194"/>
      <c r="AZ20" s="3194"/>
      <c r="BA20" s="3194"/>
      <c r="BB20" s="3194"/>
      <c r="BC20" s="3194"/>
      <c r="BD20" s="3194"/>
    </row>
    <row r="21" spans="1:57" ht="14.25" thickBot="1" x14ac:dyDescent="0.25">
      <c r="A21" s="3195" t="s">
        <v>1929</v>
      </c>
      <c r="B21" s="3195"/>
      <c r="C21" s="3195"/>
      <c r="D21" s="3195"/>
      <c r="E21" s="3195"/>
      <c r="F21" s="3195"/>
      <c r="G21" s="3195"/>
      <c r="H21" s="3195"/>
      <c r="I21" s="3195"/>
      <c r="J21" s="3195"/>
      <c r="K21" s="3195"/>
      <c r="L21" s="3195"/>
      <c r="M21" s="3195"/>
      <c r="N21" s="3195"/>
      <c r="O21" s="3195"/>
      <c r="P21" s="3195"/>
      <c r="Q21" s="3195"/>
      <c r="R21" s="3195"/>
      <c r="S21" s="3195"/>
      <c r="T21" s="3195"/>
      <c r="U21" s="3195"/>
      <c r="V21" s="3195"/>
      <c r="W21" s="3195"/>
      <c r="X21" s="3195"/>
      <c r="Y21" s="3195"/>
      <c r="Z21" s="3195"/>
      <c r="AA21" s="3195"/>
      <c r="AB21" s="3195"/>
      <c r="AC21" s="3195"/>
      <c r="AD21" s="3195"/>
      <c r="AE21" s="3195"/>
      <c r="AF21" s="3195"/>
      <c r="AG21" s="3195"/>
      <c r="AH21" s="3195"/>
      <c r="AI21" s="3195"/>
      <c r="AJ21" s="3195"/>
      <c r="AK21" s="3195"/>
      <c r="AL21" s="3195"/>
      <c r="AM21" s="3195"/>
      <c r="AN21" s="3195"/>
      <c r="AO21" s="3195"/>
      <c r="AP21" s="3195"/>
      <c r="AQ21" s="3195"/>
      <c r="AR21" s="3195"/>
      <c r="AS21" s="3195"/>
      <c r="AT21" s="3195"/>
      <c r="AU21" s="3195"/>
      <c r="AV21" s="3195"/>
      <c r="AW21" s="3195"/>
      <c r="AX21" s="3195"/>
      <c r="AY21" s="3195"/>
      <c r="AZ21" s="3195"/>
      <c r="BA21" s="3195"/>
      <c r="BB21" s="3195"/>
      <c r="BC21" s="3195"/>
      <c r="BD21" s="3195"/>
      <c r="BE21" s="3195"/>
    </row>
    <row r="22" spans="1:57" s="661" customFormat="1" ht="7.5" customHeight="1" thickTop="1" x14ac:dyDescent="0.25">
      <c r="A22" s="3196">
        <v>1</v>
      </c>
      <c r="B22" s="3197"/>
      <c r="C22" s="746"/>
      <c r="D22" s="746"/>
      <c r="E22" s="746"/>
      <c r="F22" s="746"/>
      <c r="G22" s="746"/>
      <c r="H22" s="746"/>
      <c r="I22" s="746"/>
      <c r="J22" s="746"/>
      <c r="K22" s="746"/>
      <c r="L22" s="746"/>
      <c r="M22" s="746"/>
      <c r="N22" s="747"/>
      <c r="O22" s="746"/>
      <c r="P22" s="746"/>
      <c r="Q22" s="746"/>
      <c r="R22" s="748"/>
      <c r="S22" s="746"/>
      <c r="T22" s="746"/>
      <c r="U22" s="746"/>
      <c r="V22" s="746"/>
      <c r="W22" s="746"/>
      <c r="X22" s="746"/>
      <c r="Y22" s="749"/>
      <c r="Z22" s="746"/>
      <c r="AA22" s="746"/>
      <c r="AB22" s="746"/>
      <c r="AC22" s="746"/>
      <c r="AD22" s="746"/>
      <c r="AE22" s="746"/>
      <c r="AF22" s="746"/>
      <c r="AG22" s="746"/>
      <c r="AH22" s="747"/>
      <c r="AI22" s="746"/>
      <c r="AJ22" s="746"/>
      <c r="AK22" s="746"/>
      <c r="AL22" s="746"/>
      <c r="AM22" s="746"/>
      <c r="AN22" s="746"/>
      <c r="AO22" s="749"/>
      <c r="AP22" s="747"/>
      <c r="AQ22" s="746"/>
      <c r="AR22" s="746"/>
      <c r="AS22" s="746"/>
      <c r="AT22" s="746"/>
      <c r="AU22" s="746"/>
      <c r="AV22" s="746"/>
      <c r="AW22" s="749"/>
      <c r="AX22" s="746"/>
      <c r="AY22" s="746"/>
      <c r="AZ22" s="746"/>
      <c r="BA22" s="746"/>
      <c r="BB22" s="746"/>
      <c r="BC22" s="746"/>
      <c r="BD22" s="746"/>
      <c r="BE22" s="750"/>
    </row>
    <row r="23" spans="1:57" s="661" customFormat="1" ht="15" x14ac:dyDescent="0.25">
      <c r="A23" s="3198"/>
      <c r="B23" s="3199"/>
      <c r="C23" s="664" t="s">
        <v>935</v>
      </c>
      <c r="D23" s="664"/>
      <c r="E23" s="664"/>
      <c r="F23" s="664"/>
      <c r="G23" s="664"/>
      <c r="H23" s="664"/>
      <c r="I23" s="664"/>
      <c r="J23" s="664"/>
      <c r="K23" s="664"/>
      <c r="L23" s="664"/>
      <c r="M23" s="664"/>
      <c r="N23" s="3192" t="s">
        <v>936</v>
      </c>
      <c r="O23" s="3193"/>
      <c r="P23" s="3193"/>
      <c r="Q23" s="3193"/>
      <c r="R23" s="751"/>
      <c r="S23" s="752">
        <f>UnosPod!L870</f>
        <v>0</v>
      </c>
      <c r="T23" s="752">
        <f>UnosPod!M870</f>
        <v>0</v>
      </c>
      <c r="U23" s="752">
        <f>UnosPod!N870</f>
        <v>0</v>
      </c>
      <c r="V23" s="752">
        <f>UnosPod!O870</f>
        <v>0</v>
      </c>
      <c r="W23" s="752">
        <f>UnosPod!P870</f>
        <v>0</v>
      </c>
      <c r="X23" s="752">
        <f>UnosPod!Q870</f>
        <v>0</v>
      </c>
      <c r="Y23" s="735"/>
      <c r="Z23" s="664"/>
      <c r="AA23" s="752">
        <f>UnosPod!S870</f>
        <v>0</v>
      </c>
      <c r="AB23" s="752">
        <f>UnosPod!T870</f>
        <v>0</v>
      </c>
      <c r="AC23" s="752">
        <f>UnosPod!U870</f>
        <v>0</v>
      </c>
      <c r="AD23" s="752">
        <f>UnosPod!V870</f>
        <v>0</v>
      </c>
      <c r="AE23" s="752">
        <f>UnosPod!W870</f>
        <v>0</v>
      </c>
      <c r="AF23" s="752">
        <f>UnosPod!X870</f>
        <v>0</v>
      </c>
      <c r="AG23" s="664"/>
      <c r="AH23" s="733"/>
      <c r="AI23" s="752">
        <f>UnosPod!Y870</f>
        <v>0</v>
      </c>
      <c r="AJ23" s="752">
        <f>UnosPod!Z870</f>
        <v>0</v>
      </c>
      <c r="AK23" s="752">
        <f>UnosPod!AA870</f>
        <v>0</v>
      </c>
      <c r="AL23" s="752">
        <f>UnosPod!AB870</f>
        <v>0</v>
      </c>
      <c r="AM23" s="752">
        <f>UnosPod!AC870</f>
        <v>0</v>
      </c>
      <c r="AN23" s="752">
        <f>UnosPod!AD870</f>
        <v>0</v>
      </c>
      <c r="AO23" s="735"/>
      <c r="AP23" s="733"/>
      <c r="AQ23" s="752">
        <f>UnosPod!AE870</f>
        <v>0</v>
      </c>
      <c r="AR23" s="752">
        <f>UnosPod!AF870</f>
        <v>0</v>
      </c>
      <c r="AS23" s="752">
        <f>UnosPod!AG870</f>
        <v>0</v>
      </c>
      <c r="AT23" s="752">
        <f>UnosPod!AH870</f>
        <v>0</v>
      </c>
      <c r="AU23" s="752">
        <f>UnosPod!AI870</f>
        <v>0</v>
      </c>
      <c r="AV23" s="752">
        <f>UnosPod!AJ870</f>
        <v>0</v>
      </c>
      <c r="AW23" s="735"/>
      <c r="AX23" s="664"/>
      <c r="AY23" s="752">
        <f>UnosPod!AK870</f>
        <v>0</v>
      </c>
      <c r="AZ23" s="752">
        <f>UnosPod!AL870</f>
        <v>0</v>
      </c>
      <c r="BA23" s="752">
        <f>UnosPod!AM870</f>
        <v>0</v>
      </c>
      <c r="BB23" s="752">
        <f>UnosPod!AN870</f>
        <v>0</v>
      </c>
      <c r="BC23" s="752">
        <f>UnosPod!AO870</f>
        <v>0</v>
      </c>
      <c r="BD23" s="752">
        <f>UnosPod!AP870</f>
        <v>0</v>
      </c>
      <c r="BE23" s="753"/>
    </row>
    <row r="24" spans="1:57" s="661" customFormat="1" ht="3.75" customHeight="1" x14ac:dyDescent="0.25">
      <c r="A24" s="3198"/>
      <c r="B24" s="3199"/>
      <c r="C24" s="664"/>
      <c r="D24" s="664"/>
      <c r="E24" s="664"/>
      <c r="F24" s="664"/>
      <c r="G24" s="664"/>
      <c r="H24" s="664"/>
      <c r="I24" s="664"/>
      <c r="J24" s="664"/>
      <c r="K24" s="664"/>
      <c r="L24" s="664"/>
      <c r="M24" s="664"/>
      <c r="N24" s="743"/>
      <c r="O24" s="744"/>
      <c r="P24" s="744"/>
      <c r="Q24" s="744"/>
      <c r="R24" s="751"/>
      <c r="S24" s="670"/>
      <c r="T24" s="670"/>
      <c r="U24" s="670"/>
      <c r="V24" s="670"/>
      <c r="W24" s="670"/>
      <c r="X24" s="670"/>
      <c r="Y24" s="735"/>
      <c r="Z24" s="664"/>
      <c r="AA24" s="670"/>
      <c r="AB24" s="670"/>
      <c r="AC24" s="670"/>
      <c r="AD24" s="670"/>
      <c r="AE24" s="670"/>
      <c r="AF24" s="670"/>
      <c r="AG24" s="664"/>
      <c r="AH24" s="733"/>
      <c r="AI24" s="670"/>
      <c r="AJ24" s="670"/>
      <c r="AK24" s="670"/>
      <c r="AL24" s="670"/>
      <c r="AM24" s="670"/>
      <c r="AN24" s="670"/>
      <c r="AO24" s="735"/>
      <c r="AP24" s="733"/>
      <c r="AQ24" s="670"/>
      <c r="AR24" s="670"/>
      <c r="AS24" s="670"/>
      <c r="AT24" s="670"/>
      <c r="AU24" s="670"/>
      <c r="AV24" s="670"/>
      <c r="AW24" s="735"/>
      <c r="AX24" s="664"/>
      <c r="AY24" s="670"/>
      <c r="AZ24" s="670"/>
      <c r="BA24" s="670"/>
      <c r="BB24" s="670"/>
      <c r="BC24" s="670"/>
      <c r="BD24" s="670"/>
      <c r="BE24" s="753"/>
    </row>
    <row r="25" spans="1:57" s="661" customFormat="1" ht="3" customHeight="1" x14ac:dyDescent="0.25">
      <c r="A25" s="3200">
        <v>2</v>
      </c>
      <c r="B25" s="3201"/>
      <c r="C25" s="728"/>
      <c r="D25" s="728"/>
      <c r="E25" s="728"/>
      <c r="F25" s="728"/>
      <c r="G25" s="728"/>
      <c r="H25" s="728"/>
      <c r="I25" s="728"/>
      <c r="J25" s="728"/>
      <c r="K25" s="728"/>
      <c r="L25" s="728"/>
      <c r="M25" s="728"/>
      <c r="N25" s="728"/>
      <c r="O25" s="728"/>
      <c r="P25" s="728"/>
      <c r="Q25" s="728"/>
      <c r="R25" s="754"/>
      <c r="S25" s="755"/>
      <c r="T25" s="755"/>
      <c r="U25" s="755"/>
      <c r="V25" s="755"/>
      <c r="W25" s="755"/>
      <c r="X25" s="755"/>
      <c r="Y25" s="732"/>
      <c r="Z25" s="728"/>
      <c r="AA25" s="755"/>
      <c r="AB25" s="755"/>
      <c r="AC25" s="755"/>
      <c r="AD25" s="755"/>
      <c r="AE25" s="755"/>
      <c r="AF25" s="755"/>
      <c r="AG25" s="728"/>
      <c r="AH25" s="727"/>
      <c r="AI25" s="755"/>
      <c r="AJ25" s="755"/>
      <c r="AK25" s="755"/>
      <c r="AL25" s="755"/>
      <c r="AM25" s="755"/>
      <c r="AN25" s="755"/>
      <c r="AO25" s="732"/>
      <c r="AP25" s="727"/>
      <c r="AQ25" s="755"/>
      <c r="AR25" s="755"/>
      <c r="AS25" s="755"/>
      <c r="AT25" s="755"/>
      <c r="AU25" s="755"/>
      <c r="AV25" s="755"/>
      <c r="AW25" s="732"/>
      <c r="AX25" s="728"/>
      <c r="AY25" s="755"/>
      <c r="AZ25" s="755"/>
      <c r="BA25" s="755"/>
      <c r="BB25" s="755"/>
      <c r="BC25" s="755"/>
      <c r="BD25" s="755"/>
      <c r="BE25" s="756"/>
    </row>
    <row r="26" spans="1:57" s="661" customFormat="1" ht="15" x14ac:dyDescent="0.25">
      <c r="A26" s="3198"/>
      <c r="B26" s="3199"/>
      <c r="C26" s="664" t="s">
        <v>937</v>
      </c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4"/>
      <c r="P26" s="664"/>
      <c r="Q26" s="664"/>
      <c r="R26" s="751"/>
      <c r="S26" s="670"/>
      <c r="T26" s="670"/>
      <c r="U26" s="670"/>
      <c r="V26" s="670"/>
      <c r="W26" s="752">
        <f>UnosPod!P871</f>
        <v>0</v>
      </c>
      <c r="X26" s="752">
        <f>UnosPod!Q871</f>
        <v>0</v>
      </c>
      <c r="Y26" s="735"/>
      <c r="Z26" s="664"/>
      <c r="AA26" s="670"/>
      <c r="AB26" s="670"/>
      <c r="AC26" s="670"/>
      <c r="AD26" s="670"/>
      <c r="AE26" s="752">
        <f>UnosPod!W871</f>
        <v>0</v>
      </c>
      <c r="AF26" s="752">
        <f>UnosPod!X871</f>
        <v>0</v>
      </c>
      <c r="AG26" s="664"/>
      <c r="AH26" s="733"/>
      <c r="AI26" s="670"/>
      <c r="AJ26" s="670"/>
      <c r="AK26" s="670"/>
      <c r="AL26" s="670"/>
      <c r="AM26" s="752">
        <f>UnosPod!AC871</f>
        <v>0</v>
      </c>
      <c r="AN26" s="752">
        <f>UnosPod!AD871</f>
        <v>0</v>
      </c>
      <c r="AO26" s="735"/>
      <c r="AP26" s="733"/>
      <c r="AQ26" s="670"/>
      <c r="AR26" s="670"/>
      <c r="AS26" s="670"/>
      <c r="AT26" s="670"/>
      <c r="AU26" s="752">
        <f>UnosPod!AI871</f>
        <v>0</v>
      </c>
      <c r="AV26" s="752">
        <f>UnosPod!AJ871</f>
        <v>0</v>
      </c>
      <c r="AW26" s="735"/>
      <c r="AX26" s="664"/>
      <c r="AY26" s="670"/>
      <c r="AZ26" s="670"/>
      <c r="BA26" s="670"/>
      <c r="BB26" s="670"/>
      <c r="BC26" s="752">
        <f>UnosPod!AO871</f>
        <v>0</v>
      </c>
      <c r="BD26" s="752">
        <f>UnosPod!AP871</f>
        <v>0</v>
      </c>
      <c r="BE26" s="753"/>
    </row>
    <row r="27" spans="1:57" s="661" customFormat="1" ht="4.5" customHeight="1" thickBot="1" x14ac:dyDescent="0.3">
      <c r="A27" s="3198"/>
      <c r="B27" s="3199"/>
      <c r="C27" s="664"/>
      <c r="D27" s="664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64"/>
      <c r="P27" s="664"/>
      <c r="Q27" s="664"/>
      <c r="R27" s="751"/>
      <c r="S27" s="670"/>
      <c r="T27" s="670"/>
      <c r="U27" s="670"/>
      <c r="V27" s="670"/>
      <c r="W27" s="670"/>
      <c r="X27" s="670"/>
      <c r="Y27" s="735"/>
      <c r="Z27" s="664"/>
      <c r="AA27" s="670"/>
      <c r="AB27" s="670"/>
      <c r="AC27" s="670"/>
      <c r="AD27" s="670"/>
      <c r="AE27" s="670"/>
      <c r="AF27" s="670"/>
      <c r="AG27" s="664"/>
      <c r="AH27" s="733"/>
      <c r="AI27" s="670"/>
      <c r="AJ27" s="670"/>
      <c r="AK27" s="670"/>
      <c r="AL27" s="670"/>
      <c r="AM27" s="670"/>
      <c r="AN27" s="670"/>
      <c r="AO27" s="735"/>
      <c r="AP27" s="733"/>
      <c r="AQ27" s="670"/>
      <c r="AR27" s="670"/>
      <c r="AS27" s="670"/>
      <c r="AT27" s="670"/>
      <c r="AU27" s="670"/>
      <c r="AV27" s="670"/>
      <c r="AW27" s="735"/>
      <c r="AX27" s="664"/>
      <c r="AY27" s="670"/>
      <c r="AZ27" s="670"/>
      <c r="BA27" s="670"/>
      <c r="BB27" s="670"/>
      <c r="BC27" s="670"/>
      <c r="BD27" s="670"/>
      <c r="BE27" s="753"/>
    </row>
    <row r="28" spans="1:57" s="661" customFormat="1" ht="3.75" customHeight="1" x14ac:dyDescent="0.25">
      <c r="A28" s="3202">
        <v>3</v>
      </c>
      <c r="B28" s="3203"/>
      <c r="C28" s="757"/>
      <c r="D28" s="757"/>
      <c r="E28" s="757"/>
      <c r="F28" s="757"/>
      <c r="G28" s="757"/>
      <c r="H28" s="757"/>
      <c r="I28" s="757"/>
      <c r="J28" s="757"/>
      <c r="K28" s="757"/>
      <c r="L28" s="757"/>
      <c r="M28" s="757"/>
      <c r="N28" s="757"/>
      <c r="O28" s="757"/>
      <c r="P28" s="757"/>
      <c r="Q28" s="757"/>
      <c r="R28" s="758"/>
      <c r="S28" s="759"/>
      <c r="T28" s="759"/>
      <c r="U28" s="759"/>
      <c r="V28" s="759"/>
      <c r="W28" s="759"/>
      <c r="X28" s="759"/>
      <c r="Y28" s="760"/>
      <c r="Z28" s="757"/>
      <c r="AA28" s="759"/>
      <c r="AB28" s="759"/>
      <c r="AC28" s="759"/>
      <c r="AD28" s="759"/>
      <c r="AE28" s="759"/>
      <c r="AF28" s="759"/>
      <c r="AG28" s="757"/>
      <c r="AH28" s="761"/>
      <c r="AI28" s="759"/>
      <c r="AJ28" s="759"/>
      <c r="AK28" s="759"/>
      <c r="AL28" s="759"/>
      <c r="AM28" s="759"/>
      <c r="AN28" s="759"/>
      <c r="AO28" s="760"/>
      <c r="AP28" s="761"/>
      <c r="AQ28" s="759"/>
      <c r="AR28" s="759"/>
      <c r="AS28" s="759"/>
      <c r="AT28" s="759"/>
      <c r="AU28" s="759"/>
      <c r="AV28" s="759"/>
      <c r="AW28" s="760"/>
      <c r="AX28" s="757"/>
      <c r="AY28" s="759"/>
      <c r="AZ28" s="759"/>
      <c r="BA28" s="759"/>
      <c r="BB28" s="759"/>
      <c r="BC28" s="759"/>
      <c r="BD28" s="759"/>
      <c r="BE28" s="762"/>
    </row>
    <row r="29" spans="1:57" s="661" customFormat="1" ht="15" x14ac:dyDescent="0.25">
      <c r="A29" s="3198"/>
      <c r="B29" s="3199"/>
      <c r="C29" s="664" t="s">
        <v>938</v>
      </c>
      <c r="D29" s="664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64"/>
      <c r="P29" s="664"/>
      <c r="Q29" s="763" t="s">
        <v>939</v>
      </c>
      <c r="R29" s="751"/>
      <c r="S29" s="752">
        <f>UnosPod!L872</f>
        <v>3</v>
      </c>
      <c r="T29" s="752">
        <f>UnosPod!M872</f>
        <v>1</v>
      </c>
      <c r="U29" s="752">
        <f>UnosPod!N872</f>
        <v>1</v>
      </c>
      <c r="V29" s="752">
        <f>UnosPod!O872</f>
        <v>2</v>
      </c>
      <c r="W29" s="752">
        <f>UnosPod!P872</f>
        <v>1</v>
      </c>
      <c r="X29" s="752">
        <f>UnosPod!Q872</f>
        <v>7</v>
      </c>
      <c r="Y29" s="735"/>
      <c r="Z29" s="664"/>
      <c r="AA29" s="752">
        <f>UnosPod!S872</f>
        <v>0</v>
      </c>
      <c r="AB29" s="752">
        <f>UnosPod!T872</f>
        <v>0</v>
      </c>
      <c r="AC29" s="752">
        <f>UnosPod!U872</f>
        <v>0</v>
      </c>
      <c r="AD29" s="752">
        <f>UnosPod!V872</f>
        <v>0</v>
      </c>
      <c r="AE29" s="752">
        <f>UnosPod!W872</f>
        <v>0</v>
      </c>
      <c r="AF29" s="752">
        <f>UnosPod!X872</f>
        <v>0</v>
      </c>
      <c r="AG29" s="664"/>
      <c r="AH29" s="733"/>
      <c r="AI29" s="752">
        <f>UnosPod!Y872</f>
        <v>0</v>
      </c>
      <c r="AJ29" s="752">
        <f>UnosPod!Z872</f>
        <v>0</v>
      </c>
      <c r="AK29" s="752">
        <f>UnosPod!AA872</f>
        <v>0</v>
      </c>
      <c r="AL29" s="752">
        <f>UnosPod!AB872</f>
        <v>0</v>
      </c>
      <c r="AM29" s="752">
        <f>UnosPod!AC872</f>
        <v>0</v>
      </c>
      <c r="AN29" s="752">
        <f>UnosPod!AD872</f>
        <v>0</v>
      </c>
      <c r="AO29" s="735"/>
      <c r="AP29" s="733"/>
      <c r="AQ29" s="752">
        <f>UnosPod!AE872</f>
        <v>0</v>
      </c>
      <c r="AR29" s="752">
        <f>UnosPod!AF872</f>
        <v>0</v>
      </c>
      <c r="AS29" s="752">
        <f>UnosPod!AG872</f>
        <v>0</v>
      </c>
      <c r="AT29" s="752">
        <f>UnosPod!AH872</f>
        <v>0</v>
      </c>
      <c r="AU29" s="752">
        <f>UnosPod!AI872</f>
        <v>0</v>
      </c>
      <c r="AV29" s="752">
        <f>UnosPod!AJ872</f>
        <v>0</v>
      </c>
      <c r="AW29" s="735"/>
      <c r="AX29" s="664"/>
      <c r="AY29" s="752">
        <f>UnosPod!AK872</f>
        <v>0</v>
      </c>
      <c r="AZ29" s="752">
        <f>UnosPod!AL872</f>
        <v>0</v>
      </c>
      <c r="BA29" s="752">
        <f>UnosPod!AM872</f>
        <v>0</v>
      </c>
      <c r="BB29" s="752">
        <f>UnosPod!AN872</f>
        <v>0</v>
      </c>
      <c r="BC29" s="752">
        <f>UnosPod!AO872</f>
        <v>0</v>
      </c>
      <c r="BD29" s="752">
        <f>UnosPod!AP872</f>
        <v>0</v>
      </c>
      <c r="BE29" s="753"/>
    </row>
    <row r="30" spans="1:57" s="661" customFormat="1" ht="3" customHeight="1" x14ac:dyDescent="0.25">
      <c r="A30" s="3198"/>
      <c r="B30" s="3199"/>
      <c r="C30" s="664"/>
      <c r="D30" s="664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64"/>
      <c r="P30" s="664"/>
      <c r="Q30" s="664"/>
      <c r="R30" s="751"/>
      <c r="S30" s="670"/>
      <c r="T30" s="670"/>
      <c r="U30" s="670"/>
      <c r="V30" s="670"/>
      <c r="W30" s="670"/>
      <c r="X30" s="670"/>
      <c r="Y30" s="735"/>
      <c r="Z30" s="664"/>
      <c r="AA30" s="670"/>
      <c r="AB30" s="670"/>
      <c r="AC30" s="670"/>
      <c r="AD30" s="670"/>
      <c r="AE30" s="670"/>
      <c r="AF30" s="670"/>
      <c r="AG30" s="664"/>
      <c r="AH30" s="733"/>
      <c r="AI30" s="670"/>
      <c r="AJ30" s="670"/>
      <c r="AK30" s="670"/>
      <c r="AL30" s="670"/>
      <c r="AM30" s="670"/>
      <c r="AN30" s="670"/>
      <c r="AO30" s="735"/>
      <c r="AP30" s="733"/>
      <c r="AQ30" s="670"/>
      <c r="AR30" s="670"/>
      <c r="AS30" s="670"/>
      <c r="AT30" s="670"/>
      <c r="AU30" s="670"/>
      <c r="AV30" s="670"/>
      <c r="AW30" s="735"/>
      <c r="AX30" s="664"/>
      <c r="AY30" s="670"/>
      <c r="AZ30" s="670"/>
      <c r="BA30" s="670"/>
      <c r="BB30" s="670"/>
      <c r="BC30" s="670"/>
      <c r="BD30" s="670"/>
      <c r="BE30" s="753"/>
    </row>
    <row r="31" spans="1:57" s="661" customFormat="1" ht="3.75" customHeight="1" x14ac:dyDescent="0.25">
      <c r="A31" s="3200">
        <v>4</v>
      </c>
      <c r="B31" s="3201"/>
      <c r="C31" s="728"/>
      <c r="D31" s="728"/>
      <c r="E31" s="728"/>
      <c r="F31" s="728"/>
      <c r="G31" s="728"/>
      <c r="H31" s="727"/>
      <c r="I31" s="728"/>
      <c r="J31" s="728"/>
      <c r="K31" s="728"/>
      <c r="L31" s="728"/>
      <c r="M31" s="728"/>
      <c r="N31" s="728"/>
      <c r="O31" s="728"/>
      <c r="P31" s="728"/>
      <c r="Q31" s="728"/>
      <c r="R31" s="754"/>
      <c r="S31" s="755"/>
      <c r="T31" s="755"/>
      <c r="U31" s="755"/>
      <c r="V31" s="755"/>
      <c r="W31" s="755"/>
      <c r="X31" s="755"/>
      <c r="Y31" s="732"/>
      <c r="Z31" s="728"/>
      <c r="AA31" s="755"/>
      <c r="AB31" s="755"/>
      <c r="AC31" s="755"/>
      <c r="AD31" s="755"/>
      <c r="AE31" s="755"/>
      <c r="AF31" s="755"/>
      <c r="AG31" s="728"/>
      <c r="AH31" s="727"/>
      <c r="AI31" s="755"/>
      <c r="AJ31" s="755"/>
      <c r="AK31" s="755"/>
      <c r="AL31" s="755"/>
      <c r="AM31" s="755"/>
      <c r="AN31" s="755"/>
      <c r="AO31" s="732"/>
      <c r="AP31" s="727"/>
      <c r="AQ31" s="755"/>
      <c r="AR31" s="755"/>
      <c r="AS31" s="755"/>
      <c r="AT31" s="755"/>
      <c r="AU31" s="755"/>
      <c r="AV31" s="755"/>
      <c r="AW31" s="732"/>
      <c r="AX31" s="728"/>
      <c r="AY31" s="755"/>
      <c r="AZ31" s="755"/>
      <c r="BA31" s="755"/>
      <c r="BB31" s="755"/>
      <c r="BC31" s="755"/>
      <c r="BD31" s="755"/>
      <c r="BE31" s="756"/>
    </row>
    <row r="32" spans="1:57" s="661" customFormat="1" ht="15" x14ac:dyDescent="0.25">
      <c r="A32" s="3198"/>
      <c r="B32" s="3199"/>
      <c r="C32" s="3186" t="s">
        <v>940</v>
      </c>
      <c r="D32" s="3187"/>
      <c r="E32" s="3187"/>
      <c r="F32" s="3187"/>
      <c r="G32" s="3187"/>
      <c r="H32" s="733" t="s">
        <v>941</v>
      </c>
      <c r="I32" s="664"/>
      <c r="J32" s="664"/>
      <c r="K32" s="664"/>
      <c r="L32" s="664"/>
      <c r="M32" s="664"/>
      <c r="N32" s="664"/>
      <c r="O32" s="664"/>
      <c r="P32" s="664"/>
      <c r="Q32" s="763" t="s">
        <v>939</v>
      </c>
      <c r="R32" s="751"/>
      <c r="S32" s="752">
        <f>UnosPod!L873</f>
        <v>0</v>
      </c>
      <c r="T32" s="752">
        <f>UnosPod!M873</f>
        <v>1</v>
      </c>
      <c r="U32" s="752">
        <f>UnosPod!N873</f>
        <v>0</v>
      </c>
      <c r="V32" s="752">
        <f>UnosPod!O873</f>
        <v>1</v>
      </c>
      <c r="W32" s="752">
        <f>UnosPod!P873</f>
        <v>1</v>
      </c>
      <c r="X32" s="752">
        <f>UnosPod!Q873</f>
        <v>7</v>
      </c>
      <c r="Y32" s="735"/>
      <c r="Z32" s="664"/>
      <c r="AA32" s="752">
        <f>UnosPod!S873</f>
        <v>0</v>
      </c>
      <c r="AB32" s="752">
        <f>UnosPod!T873</f>
        <v>0</v>
      </c>
      <c r="AC32" s="752">
        <f>UnosPod!U873</f>
        <v>0</v>
      </c>
      <c r="AD32" s="752">
        <f>UnosPod!V873</f>
        <v>0</v>
      </c>
      <c r="AE32" s="752">
        <f>UnosPod!W873</f>
        <v>0</v>
      </c>
      <c r="AF32" s="752">
        <f>UnosPod!X873</f>
        <v>0</v>
      </c>
      <c r="AG32" s="664"/>
      <c r="AH32" s="733"/>
      <c r="AI32" s="752">
        <f>UnosPod!Y873</f>
        <v>0</v>
      </c>
      <c r="AJ32" s="752">
        <f>UnosPod!Z873</f>
        <v>0</v>
      </c>
      <c r="AK32" s="752">
        <f>UnosPod!AA873</f>
        <v>0</v>
      </c>
      <c r="AL32" s="752">
        <f>UnosPod!AB873</f>
        <v>0</v>
      </c>
      <c r="AM32" s="752">
        <f>UnosPod!AC873</f>
        <v>0</v>
      </c>
      <c r="AN32" s="752">
        <f>UnosPod!AD873</f>
        <v>0</v>
      </c>
      <c r="AO32" s="735"/>
      <c r="AP32" s="733"/>
      <c r="AQ32" s="752">
        <f>UnosPod!AE873</f>
        <v>0</v>
      </c>
      <c r="AR32" s="752">
        <f>UnosPod!AF873</f>
        <v>0</v>
      </c>
      <c r="AS32" s="752">
        <f>UnosPod!AG873</f>
        <v>0</v>
      </c>
      <c r="AT32" s="752">
        <f>UnosPod!AH873</f>
        <v>0</v>
      </c>
      <c r="AU32" s="752">
        <f>UnosPod!AI873</f>
        <v>0</v>
      </c>
      <c r="AV32" s="752">
        <f>UnosPod!AJ873</f>
        <v>0</v>
      </c>
      <c r="AW32" s="735"/>
      <c r="AX32" s="664"/>
      <c r="AY32" s="752">
        <f>UnosPod!AK873</f>
        <v>0</v>
      </c>
      <c r="AZ32" s="752">
        <f>UnosPod!AL873</f>
        <v>0</v>
      </c>
      <c r="BA32" s="752">
        <f>UnosPod!AM873</f>
        <v>0</v>
      </c>
      <c r="BB32" s="752">
        <f>UnosPod!AN873</f>
        <v>0</v>
      </c>
      <c r="BC32" s="752">
        <f>UnosPod!AO873</f>
        <v>0</v>
      </c>
      <c r="BD32" s="752">
        <f>UnosPod!AP873</f>
        <v>0</v>
      </c>
      <c r="BE32" s="753"/>
    </row>
    <row r="33" spans="1:57" s="661" customFormat="1" ht="2.25" customHeight="1" x14ac:dyDescent="0.25">
      <c r="A33" s="3204"/>
      <c r="B33" s="3205"/>
      <c r="C33" s="3186"/>
      <c r="D33" s="3187"/>
      <c r="E33" s="3187"/>
      <c r="F33" s="3187"/>
      <c r="G33" s="3187"/>
      <c r="H33" s="743"/>
      <c r="I33" s="744"/>
      <c r="J33" s="744"/>
      <c r="K33" s="744"/>
      <c r="L33" s="744"/>
      <c r="M33" s="744"/>
      <c r="N33" s="744"/>
      <c r="O33" s="744"/>
      <c r="P33" s="744"/>
      <c r="Q33" s="744"/>
      <c r="R33" s="764"/>
      <c r="S33" s="765"/>
      <c r="T33" s="765"/>
      <c r="U33" s="765"/>
      <c r="V33" s="765"/>
      <c r="W33" s="765"/>
      <c r="X33" s="765"/>
      <c r="Y33" s="745"/>
      <c r="Z33" s="744"/>
      <c r="AA33" s="765"/>
      <c r="AB33" s="765"/>
      <c r="AC33" s="765"/>
      <c r="AD33" s="765"/>
      <c r="AE33" s="765"/>
      <c r="AF33" s="765"/>
      <c r="AG33" s="744"/>
      <c r="AH33" s="743"/>
      <c r="AI33" s="765"/>
      <c r="AJ33" s="765"/>
      <c r="AK33" s="765"/>
      <c r="AL33" s="765"/>
      <c r="AM33" s="765"/>
      <c r="AN33" s="765"/>
      <c r="AO33" s="745"/>
      <c r="AP33" s="743"/>
      <c r="AQ33" s="765"/>
      <c r="AR33" s="765"/>
      <c r="AS33" s="765"/>
      <c r="AT33" s="765"/>
      <c r="AU33" s="765"/>
      <c r="AV33" s="765"/>
      <c r="AW33" s="745"/>
      <c r="AX33" s="744"/>
      <c r="AY33" s="765"/>
      <c r="AZ33" s="765"/>
      <c r="BA33" s="765"/>
      <c r="BB33" s="765"/>
      <c r="BC33" s="765"/>
      <c r="BD33" s="765"/>
      <c r="BE33" s="766"/>
    </row>
    <row r="34" spans="1:57" s="661" customFormat="1" ht="3" customHeight="1" x14ac:dyDescent="0.25">
      <c r="A34" s="3200">
        <v>5</v>
      </c>
      <c r="B34" s="3201"/>
      <c r="C34" s="3186"/>
      <c r="D34" s="3187"/>
      <c r="E34" s="3187"/>
      <c r="F34" s="3187"/>
      <c r="G34" s="3187"/>
      <c r="H34" s="727"/>
      <c r="I34" s="728"/>
      <c r="J34" s="728"/>
      <c r="K34" s="728"/>
      <c r="L34" s="728"/>
      <c r="M34" s="728"/>
      <c r="N34" s="728"/>
      <c r="O34" s="728"/>
      <c r="P34" s="728"/>
      <c r="Q34" s="728"/>
      <c r="R34" s="754"/>
      <c r="S34" s="755"/>
      <c r="T34" s="755"/>
      <c r="U34" s="755"/>
      <c r="V34" s="755"/>
      <c r="W34" s="755"/>
      <c r="X34" s="755"/>
      <c r="Y34" s="732"/>
      <c r="Z34" s="728"/>
      <c r="AA34" s="755"/>
      <c r="AB34" s="755"/>
      <c r="AC34" s="755"/>
      <c r="AD34" s="755"/>
      <c r="AE34" s="755"/>
      <c r="AF34" s="755"/>
      <c r="AG34" s="728"/>
      <c r="AH34" s="727"/>
      <c r="AI34" s="755"/>
      <c r="AJ34" s="755"/>
      <c r="AK34" s="755"/>
      <c r="AL34" s="755"/>
      <c r="AM34" s="755"/>
      <c r="AN34" s="755"/>
      <c r="AO34" s="732"/>
      <c r="AP34" s="727"/>
      <c r="AQ34" s="755"/>
      <c r="AR34" s="755"/>
      <c r="AS34" s="755"/>
      <c r="AT34" s="755"/>
      <c r="AU34" s="755"/>
      <c r="AV34" s="755"/>
      <c r="AW34" s="732"/>
      <c r="AX34" s="728"/>
      <c r="AY34" s="755"/>
      <c r="AZ34" s="755"/>
      <c r="BA34" s="755"/>
      <c r="BB34" s="755"/>
      <c r="BC34" s="755"/>
      <c r="BD34" s="755"/>
      <c r="BE34" s="756"/>
    </row>
    <row r="35" spans="1:57" s="661" customFormat="1" ht="15" x14ac:dyDescent="0.25">
      <c r="A35" s="3198"/>
      <c r="B35" s="3199"/>
      <c r="C35" s="3186"/>
      <c r="D35" s="3187"/>
      <c r="E35" s="3187"/>
      <c r="F35" s="3187"/>
      <c r="G35" s="3187"/>
      <c r="H35" s="733" t="s">
        <v>942</v>
      </c>
      <c r="I35" s="664"/>
      <c r="J35" s="664"/>
      <c r="K35" s="664"/>
      <c r="L35" s="664"/>
      <c r="M35" s="664"/>
      <c r="N35" s="664"/>
      <c r="O35" s="664"/>
      <c r="P35" s="664"/>
      <c r="Q35" s="763" t="s">
        <v>939</v>
      </c>
      <c r="R35" s="751"/>
      <c r="S35" s="752">
        <f>UnosPod!L874</f>
        <v>3</v>
      </c>
      <c r="T35" s="752">
        <f>UnosPod!M874</f>
        <v>1</v>
      </c>
      <c r="U35" s="752">
        <f>UnosPod!N874</f>
        <v>1</v>
      </c>
      <c r="V35" s="752">
        <f>UnosPod!O874</f>
        <v>2</v>
      </c>
      <c r="W35" s="752">
        <f>UnosPod!P874</f>
        <v>1</v>
      </c>
      <c r="X35" s="752">
        <f>UnosPod!Q874</f>
        <v>7</v>
      </c>
      <c r="Y35" s="735"/>
      <c r="Z35" s="664"/>
      <c r="AA35" s="752">
        <f>UnosPod!S874</f>
        <v>0</v>
      </c>
      <c r="AB35" s="752">
        <f>UnosPod!T874</f>
        <v>0</v>
      </c>
      <c r="AC35" s="752">
        <f>UnosPod!U874</f>
        <v>0</v>
      </c>
      <c r="AD35" s="752">
        <f>UnosPod!V874</f>
        <v>0</v>
      </c>
      <c r="AE35" s="752">
        <f>UnosPod!W874</f>
        <v>0</v>
      </c>
      <c r="AF35" s="752">
        <f>UnosPod!X874</f>
        <v>0</v>
      </c>
      <c r="AG35" s="664"/>
      <c r="AH35" s="733"/>
      <c r="AI35" s="752">
        <f>UnosPod!Y874</f>
        <v>0</v>
      </c>
      <c r="AJ35" s="752">
        <f>UnosPod!Z874</f>
        <v>0</v>
      </c>
      <c r="AK35" s="752">
        <f>UnosPod!AA874</f>
        <v>0</v>
      </c>
      <c r="AL35" s="752">
        <f>UnosPod!AB874</f>
        <v>0</v>
      </c>
      <c r="AM35" s="752">
        <f>UnosPod!AC874</f>
        <v>0</v>
      </c>
      <c r="AN35" s="752">
        <f>UnosPod!AD874</f>
        <v>0</v>
      </c>
      <c r="AO35" s="735"/>
      <c r="AP35" s="733"/>
      <c r="AQ35" s="752">
        <f>UnosPod!AE874</f>
        <v>0</v>
      </c>
      <c r="AR35" s="752">
        <f>UnosPod!AF874</f>
        <v>0</v>
      </c>
      <c r="AS35" s="752">
        <f>UnosPod!AG874</f>
        <v>0</v>
      </c>
      <c r="AT35" s="752">
        <f>UnosPod!AH874</f>
        <v>0</v>
      </c>
      <c r="AU35" s="752">
        <f>UnosPod!AI874</f>
        <v>0</v>
      </c>
      <c r="AV35" s="752">
        <f>UnosPod!AJ874</f>
        <v>0</v>
      </c>
      <c r="AW35" s="735"/>
      <c r="AX35" s="664"/>
      <c r="AY35" s="752">
        <f>UnosPod!AK874</f>
        <v>0</v>
      </c>
      <c r="AZ35" s="752">
        <f>UnosPod!AL874</f>
        <v>0</v>
      </c>
      <c r="BA35" s="752">
        <f>UnosPod!AM874</f>
        <v>0</v>
      </c>
      <c r="BB35" s="752">
        <f>UnosPod!AN874</f>
        <v>0</v>
      </c>
      <c r="BC35" s="752">
        <f>UnosPod!AO874</f>
        <v>0</v>
      </c>
      <c r="BD35" s="752">
        <f>UnosPod!AP874</f>
        <v>0</v>
      </c>
      <c r="BE35" s="753"/>
    </row>
    <row r="36" spans="1:57" s="661" customFormat="1" ht="3" customHeight="1" x14ac:dyDescent="0.25">
      <c r="A36" s="3198"/>
      <c r="B36" s="3199"/>
      <c r="C36" s="664"/>
      <c r="D36" s="664"/>
      <c r="E36" s="664"/>
      <c r="F36" s="664"/>
      <c r="G36" s="664"/>
      <c r="H36" s="733"/>
      <c r="I36" s="664"/>
      <c r="J36" s="664"/>
      <c r="K36" s="664"/>
      <c r="L36" s="664"/>
      <c r="M36" s="664"/>
      <c r="N36" s="664"/>
      <c r="O36" s="664"/>
      <c r="P36" s="664"/>
      <c r="Q36" s="664"/>
      <c r="R36" s="751"/>
      <c r="S36" s="664"/>
      <c r="T36" s="664"/>
      <c r="U36" s="664"/>
      <c r="V36" s="664"/>
      <c r="W36" s="664"/>
      <c r="X36" s="664"/>
      <c r="Y36" s="735"/>
      <c r="Z36" s="664"/>
      <c r="AA36" s="664"/>
      <c r="AB36" s="664"/>
      <c r="AC36" s="664"/>
      <c r="AD36" s="664"/>
      <c r="AE36" s="664"/>
      <c r="AF36" s="664"/>
      <c r="AG36" s="664"/>
      <c r="AH36" s="733"/>
      <c r="AI36" s="664"/>
      <c r="AJ36" s="664"/>
      <c r="AK36" s="664"/>
      <c r="AL36" s="664"/>
      <c r="AM36" s="664"/>
      <c r="AN36" s="664"/>
      <c r="AO36" s="735"/>
      <c r="AP36" s="733"/>
      <c r="AQ36" s="664"/>
      <c r="AR36" s="664"/>
      <c r="AS36" s="664"/>
      <c r="AT36" s="664"/>
      <c r="AU36" s="664"/>
      <c r="AV36" s="664"/>
      <c r="AW36" s="735"/>
      <c r="AX36" s="664"/>
      <c r="AY36" s="664"/>
      <c r="AZ36" s="664"/>
      <c r="BA36" s="664"/>
      <c r="BB36" s="664"/>
      <c r="BC36" s="664"/>
      <c r="BD36" s="664"/>
      <c r="BE36" s="753"/>
    </row>
    <row r="37" spans="1:57" s="661" customFormat="1" ht="17.25" customHeight="1" x14ac:dyDescent="0.25">
      <c r="A37" s="3208">
        <v>6</v>
      </c>
      <c r="B37" s="3209"/>
      <c r="C37" s="767" t="s">
        <v>943</v>
      </c>
      <c r="D37" s="767"/>
      <c r="E37" s="767"/>
      <c r="F37" s="767"/>
      <c r="G37" s="767"/>
      <c r="H37" s="767"/>
      <c r="I37" s="767"/>
      <c r="J37" s="767"/>
      <c r="K37" s="767"/>
      <c r="L37" s="767"/>
      <c r="M37" s="767"/>
      <c r="N37" s="767"/>
      <c r="O37" s="767"/>
      <c r="P37" s="767"/>
      <c r="Q37" s="767"/>
      <c r="R37" s="768"/>
      <c r="S37" s="3223">
        <f>UnosPod!L875</f>
        <v>0</v>
      </c>
      <c r="T37" s="3224"/>
      <c r="U37" s="3224"/>
      <c r="V37" s="3224"/>
      <c r="W37" s="3224"/>
      <c r="X37" s="3224"/>
      <c r="Y37" s="916"/>
      <c r="Z37" s="917"/>
      <c r="AA37" s="3223">
        <f>UnosPod!S875</f>
        <v>0</v>
      </c>
      <c r="AB37" s="3224"/>
      <c r="AC37" s="3224"/>
      <c r="AD37" s="3224"/>
      <c r="AE37" s="3224"/>
      <c r="AF37" s="3224"/>
      <c r="AG37" s="917"/>
      <c r="AH37" s="918"/>
      <c r="AI37" s="3223">
        <f>UnosPod!Y875</f>
        <v>0</v>
      </c>
      <c r="AJ37" s="3224"/>
      <c r="AK37" s="3224"/>
      <c r="AL37" s="3224"/>
      <c r="AM37" s="3224"/>
      <c r="AN37" s="3224"/>
      <c r="AO37" s="916"/>
      <c r="AP37" s="918"/>
      <c r="AQ37" s="3223">
        <f>UnosPod!AE875</f>
        <v>0</v>
      </c>
      <c r="AR37" s="3224"/>
      <c r="AS37" s="3224"/>
      <c r="AT37" s="3224"/>
      <c r="AU37" s="3224"/>
      <c r="AV37" s="3224"/>
      <c r="AW37" s="916"/>
      <c r="AX37" s="917"/>
      <c r="AY37" s="3223">
        <f>UnosPod!AK875</f>
        <v>0</v>
      </c>
      <c r="AZ37" s="3224"/>
      <c r="BA37" s="3224"/>
      <c r="BB37" s="3224"/>
      <c r="BC37" s="3224"/>
      <c r="BD37" s="3224"/>
      <c r="BE37" s="769"/>
    </row>
    <row r="38" spans="1:57" s="661" customFormat="1" ht="17.25" customHeight="1" x14ac:dyDescent="0.25">
      <c r="A38" s="3210">
        <v>7</v>
      </c>
      <c r="B38" s="3211"/>
      <c r="C38" s="3188" t="s">
        <v>944</v>
      </c>
      <c r="D38" s="3189"/>
      <c r="E38" s="3189"/>
      <c r="F38" s="3189"/>
      <c r="G38" s="3189"/>
      <c r="H38" s="770" t="s">
        <v>945</v>
      </c>
      <c r="I38" s="771"/>
      <c r="J38" s="771"/>
      <c r="K38" s="771"/>
      <c r="L38" s="771"/>
      <c r="M38" s="771"/>
      <c r="N38" s="771"/>
      <c r="O38" s="771"/>
      <c r="P38" s="771"/>
      <c r="Q38" s="772"/>
      <c r="R38" s="773"/>
      <c r="S38" s="3225">
        <f>UnosPod!L876</f>
        <v>0</v>
      </c>
      <c r="T38" s="3226"/>
      <c r="U38" s="3226"/>
      <c r="V38" s="3226"/>
      <c r="W38" s="3226"/>
      <c r="X38" s="3226"/>
      <c r="Y38" s="919"/>
      <c r="Z38" s="920"/>
      <c r="AA38" s="3225">
        <f>UnosPod!S876</f>
        <v>0</v>
      </c>
      <c r="AB38" s="3226"/>
      <c r="AC38" s="3226"/>
      <c r="AD38" s="3226"/>
      <c r="AE38" s="3226"/>
      <c r="AF38" s="3226"/>
      <c r="AG38" s="920"/>
      <c r="AH38" s="921"/>
      <c r="AI38" s="3225">
        <f>UnosPod!Y876</f>
        <v>0</v>
      </c>
      <c r="AJ38" s="3226"/>
      <c r="AK38" s="3226"/>
      <c r="AL38" s="3226"/>
      <c r="AM38" s="3226"/>
      <c r="AN38" s="3226"/>
      <c r="AO38" s="919"/>
      <c r="AP38" s="921"/>
      <c r="AQ38" s="3225">
        <f>UnosPod!AE876</f>
        <v>0</v>
      </c>
      <c r="AR38" s="3226"/>
      <c r="AS38" s="3226"/>
      <c r="AT38" s="3226"/>
      <c r="AU38" s="3226"/>
      <c r="AV38" s="3226"/>
      <c r="AW38" s="919"/>
      <c r="AX38" s="920"/>
      <c r="AY38" s="3225">
        <f>UnosPod!AK876</f>
        <v>0</v>
      </c>
      <c r="AZ38" s="3226"/>
      <c r="BA38" s="3226"/>
      <c r="BB38" s="3226"/>
      <c r="BC38" s="3226"/>
      <c r="BD38" s="3226"/>
      <c r="BE38" s="774"/>
    </row>
    <row r="39" spans="1:57" s="661" customFormat="1" ht="17.25" customHeight="1" x14ac:dyDescent="0.25">
      <c r="A39" s="3212">
        <v>8</v>
      </c>
      <c r="B39" s="3213"/>
      <c r="C39" s="3190"/>
      <c r="D39" s="3191"/>
      <c r="E39" s="3191"/>
      <c r="F39" s="3191"/>
      <c r="G39" s="3191"/>
      <c r="H39" s="775" t="s">
        <v>946</v>
      </c>
      <c r="I39" s="776"/>
      <c r="J39" s="776"/>
      <c r="K39" s="776"/>
      <c r="L39" s="776"/>
      <c r="M39" s="776"/>
      <c r="N39" s="776"/>
      <c r="O39" s="776"/>
      <c r="P39" s="776"/>
      <c r="Q39" s="777"/>
      <c r="R39" s="778"/>
      <c r="S39" s="3227">
        <f>UnosPod!L877</f>
        <v>0</v>
      </c>
      <c r="T39" s="3228"/>
      <c r="U39" s="3228"/>
      <c r="V39" s="3228"/>
      <c r="W39" s="3228"/>
      <c r="X39" s="3228"/>
      <c r="Y39" s="922"/>
      <c r="Z39" s="923"/>
      <c r="AA39" s="3227">
        <f>UnosPod!S877</f>
        <v>0</v>
      </c>
      <c r="AB39" s="3228"/>
      <c r="AC39" s="3228"/>
      <c r="AD39" s="3228"/>
      <c r="AE39" s="3228"/>
      <c r="AF39" s="3228"/>
      <c r="AG39" s="923"/>
      <c r="AH39" s="924"/>
      <c r="AI39" s="3227">
        <f>UnosPod!Y877</f>
        <v>0</v>
      </c>
      <c r="AJ39" s="3228"/>
      <c r="AK39" s="3228"/>
      <c r="AL39" s="3228"/>
      <c r="AM39" s="3228"/>
      <c r="AN39" s="3228"/>
      <c r="AO39" s="922"/>
      <c r="AP39" s="924"/>
      <c r="AQ39" s="3227">
        <f>UnosPod!AE877</f>
        <v>0</v>
      </c>
      <c r="AR39" s="3228"/>
      <c r="AS39" s="3228"/>
      <c r="AT39" s="3228"/>
      <c r="AU39" s="3228"/>
      <c r="AV39" s="3228"/>
      <c r="AW39" s="922"/>
      <c r="AX39" s="923"/>
      <c r="AY39" s="3227">
        <f>UnosPod!AK877</f>
        <v>0</v>
      </c>
      <c r="AZ39" s="3228"/>
      <c r="BA39" s="3228"/>
      <c r="BB39" s="3228"/>
      <c r="BC39" s="3228"/>
      <c r="BD39" s="3228"/>
      <c r="BE39" s="779"/>
    </row>
    <row r="40" spans="1:57" s="661" customFormat="1" ht="17.25" customHeight="1" x14ac:dyDescent="0.25">
      <c r="A40" s="3208">
        <v>9</v>
      </c>
      <c r="B40" s="3209"/>
      <c r="C40" s="780" t="s">
        <v>947</v>
      </c>
      <c r="D40" s="781"/>
      <c r="E40" s="781"/>
      <c r="F40" s="781"/>
      <c r="G40" s="781"/>
      <c r="H40" s="767"/>
      <c r="I40" s="767"/>
      <c r="J40" s="767"/>
      <c r="K40" s="767"/>
      <c r="L40" s="767"/>
      <c r="M40" s="767"/>
      <c r="N40" s="767"/>
      <c r="O40" s="767"/>
      <c r="P40" s="767"/>
      <c r="Q40" s="767"/>
      <c r="R40" s="768"/>
      <c r="S40" s="3223">
        <f>UnosPod!L878</f>
        <v>0</v>
      </c>
      <c r="T40" s="3224"/>
      <c r="U40" s="3224"/>
      <c r="V40" s="3224"/>
      <c r="W40" s="3224"/>
      <c r="X40" s="3224"/>
      <c r="Y40" s="916"/>
      <c r="Z40" s="917"/>
      <c r="AA40" s="3223">
        <f>UnosPod!S878</f>
        <v>0</v>
      </c>
      <c r="AB40" s="3224"/>
      <c r="AC40" s="3224"/>
      <c r="AD40" s="3224"/>
      <c r="AE40" s="3224"/>
      <c r="AF40" s="3224"/>
      <c r="AG40" s="917"/>
      <c r="AH40" s="918"/>
      <c r="AI40" s="3223">
        <f>UnosPod!Y878</f>
        <v>0</v>
      </c>
      <c r="AJ40" s="3224"/>
      <c r="AK40" s="3224"/>
      <c r="AL40" s="3224"/>
      <c r="AM40" s="3224"/>
      <c r="AN40" s="3224"/>
      <c r="AO40" s="916"/>
      <c r="AP40" s="918"/>
      <c r="AQ40" s="3223">
        <f>UnosPod!AE878</f>
        <v>0</v>
      </c>
      <c r="AR40" s="3224"/>
      <c r="AS40" s="3224"/>
      <c r="AT40" s="3224"/>
      <c r="AU40" s="3224"/>
      <c r="AV40" s="3224"/>
      <c r="AW40" s="916"/>
      <c r="AX40" s="917"/>
      <c r="AY40" s="3223">
        <f>UnosPod!AK878</f>
        <v>0</v>
      </c>
      <c r="AZ40" s="3224"/>
      <c r="BA40" s="3224"/>
      <c r="BB40" s="3224"/>
      <c r="BC40" s="3224"/>
      <c r="BD40" s="3224"/>
      <c r="BE40" s="769"/>
    </row>
    <row r="41" spans="1:57" s="661" customFormat="1" ht="17.25" customHeight="1" x14ac:dyDescent="0.25">
      <c r="A41" s="3210">
        <v>10</v>
      </c>
      <c r="B41" s="3211"/>
      <c r="C41" s="782" t="s">
        <v>948</v>
      </c>
      <c r="D41" s="783"/>
      <c r="E41" s="783"/>
      <c r="F41" s="783"/>
      <c r="G41" s="783"/>
      <c r="H41" s="771"/>
      <c r="I41" s="771"/>
      <c r="J41" s="771"/>
      <c r="K41" s="771"/>
      <c r="L41" s="771"/>
      <c r="M41" s="771"/>
      <c r="N41" s="771"/>
      <c r="O41" s="771"/>
      <c r="P41" s="771"/>
      <c r="Q41" s="771"/>
      <c r="R41" s="773"/>
      <c r="S41" s="3225">
        <f>UnosPod!L879</f>
        <v>0</v>
      </c>
      <c r="T41" s="3226"/>
      <c r="U41" s="3226"/>
      <c r="V41" s="3226"/>
      <c r="W41" s="3226"/>
      <c r="X41" s="3226"/>
      <c r="Y41" s="919"/>
      <c r="Z41" s="920"/>
      <c r="AA41" s="3225">
        <f>UnosPod!S879</f>
        <v>0</v>
      </c>
      <c r="AB41" s="3226"/>
      <c r="AC41" s="3226"/>
      <c r="AD41" s="3226"/>
      <c r="AE41" s="3226"/>
      <c r="AF41" s="3226"/>
      <c r="AG41" s="920"/>
      <c r="AH41" s="921"/>
      <c r="AI41" s="3225">
        <f>UnosPod!Y879</f>
        <v>0</v>
      </c>
      <c r="AJ41" s="3226"/>
      <c r="AK41" s="3226"/>
      <c r="AL41" s="3226"/>
      <c r="AM41" s="3226"/>
      <c r="AN41" s="3226"/>
      <c r="AO41" s="919"/>
      <c r="AP41" s="921"/>
      <c r="AQ41" s="3225">
        <f>UnosPod!AE879</f>
        <v>0</v>
      </c>
      <c r="AR41" s="3226"/>
      <c r="AS41" s="3226"/>
      <c r="AT41" s="3226"/>
      <c r="AU41" s="3226"/>
      <c r="AV41" s="3226"/>
      <c r="AW41" s="919"/>
      <c r="AX41" s="920"/>
      <c r="AY41" s="3225">
        <f>UnosPod!AK879</f>
        <v>0</v>
      </c>
      <c r="AZ41" s="3226"/>
      <c r="BA41" s="3226"/>
      <c r="BB41" s="3226"/>
      <c r="BC41" s="3226"/>
      <c r="BD41" s="3226"/>
      <c r="BE41" s="774"/>
    </row>
    <row r="42" spans="1:57" s="661" customFormat="1" ht="17.25" customHeight="1" thickBot="1" x14ac:dyDescent="0.3">
      <c r="A42" s="3214">
        <v>11</v>
      </c>
      <c r="B42" s="3215"/>
      <c r="C42" s="784" t="s">
        <v>949</v>
      </c>
      <c r="D42" s="785"/>
      <c r="E42" s="785"/>
      <c r="F42" s="785"/>
      <c r="G42" s="785"/>
      <c r="H42" s="785"/>
      <c r="I42" s="785"/>
      <c r="J42" s="785"/>
      <c r="K42" s="785"/>
      <c r="L42" s="785"/>
      <c r="M42" s="785"/>
      <c r="N42" s="785"/>
      <c r="O42" s="785"/>
      <c r="P42" s="785"/>
      <c r="Q42" s="785"/>
      <c r="R42" s="786"/>
      <c r="S42" s="3219">
        <f>UnosPod!L880</f>
        <v>0</v>
      </c>
      <c r="T42" s="3219"/>
      <c r="U42" s="3219"/>
      <c r="V42" s="3219"/>
      <c r="W42" s="3219"/>
      <c r="X42" s="3219"/>
      <c r="Y42" s="925"/>
      <c r="Z42" s="926"/>
      <c r="AA42" s="3219">
        <f>UnosPod!S880</f>
        <v>0</v>
      </c>
      <c r="AB42" s="3219"/>
      <c r="AC42" s="3219"/>
      <c r="AD42" s="3219"/>
      <c r="AE42" s="3219"/>
      <c r="AF42" s="3219"/>
      <c r="AG42" s="926"/>
      <c r="AH42" s="927"/>
      <c r="AI42" s="3219">
        <f>UnosPod!Y880</f>
        <v>0</v>
      </c>
      <c r="AJ42" s="3219"/>
      <c r="AK42" s="3219"/>
      <c r="AL42" s="3219"/>
      <c r="AM42" s="3219"/>
      <c r="AN42" s="3219"/>
      <c r="AO42" s="925"/>
      <c r="AP42" s="927"/>
      <c r="AQ42" s="3219">
        <f>UnosPod!AE880</f>
        <v>0</v>
      </c>
      <c r="AR42" s="3219"/>
      <c r="AS42" s="3219"/>
      <c r="AT42" s="3219"/>
      <c r="AU42" s="3219"/>
      <c r="AV42" s="3219"/>
      <c r="AW42" s="925"/>
      <c r="AX42" s="926"/>
      <c r="AY42" s="3219">
        <f>UnosPod!AK880</f>
        <v>0</v>
      </c>
      <c r="AZ42" s="3219"/>
      <c r="BA42" s="3219"/>
      <c r="BB42" s="3219"/>
      <c r="BC42" s="3219"/>
      <c r="BD42" s="3219"/>
      <c r="BE42" s="787"/>
    </row>
    <row r="43" spans="1:57" s="661" customFormat="1" ht="18.75" customHeight="1" thickBot="1" x14ac:dyDescent="0.3">
      <c r="A43" s="3184">
        <v>12</v>
      </c>
      <c r="B43" s="3185"/>
      <c r="C43" s="788" t="s">
        <v>950</v>
      </c>
      <c r="D43" s="664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64"/>
      <c r="P43" s="664"/>
      <c r="Q43" s="664"/>
      <c r="R43" s="751"/>
      <c r="S43" s="3220">
        <f>UnosPod!L881</f>
        <v>0</v>
      </c>
      <c r="T43" s="3220"/>
      <c r="U43" s="3220"/>
      <c r="V43" s="3220"/>
      <c r="W43" s="3220"/>
      <c r="X43" s="3220"/>
      <c r="Y43" s="928"/>
      <c r="Z43" s="929"/>
      <c r="AA43" s="3220">
        <f>UnosPod!S881</f>
        <v>0</v>
      </c>
      <c r="AB43" s="3220"/>
      <c r="AC43" s="3220"/>
      <c r="AD43" s="3220"/>
      <c r="AE43" s="3220"/>
      <c r="AF43" s="3220"/>
      <c r="AG43" s="929"/>
      <c r="AH43" s="930"/>
      <c r="AI43" s="3220">
        <f>UnosPod!Y881</f>
        <v>0</v>
      </c>
      <c r="AJ43" s="3220"/>
      <c r="AK43" s="3220"/>
      <c r="AL43" s="3220"/>
      <c r="AM43" s="3220"/>
      <c r="AN43" s="3220"/>
      <c r="AO43" s="928"/>
      <c r="AP43" s="930"/>
      <c r="AQ43" s="3220">
        <f>UnosPod!AE881</f>
        <v>0</v>
      </c>
      <c r="AR43" s="3220"/>
      <c r="AS43" s="3220"/>
      <c r="AT43" s="3220"/>
      <c r="AU43" s="3220"/>
      <c r="AV43" s="3220"/>
      <c r="AW43" s="928"/>
      <c r="AX43" s="929"/>
      <c r="AY43" s="3220">
        <f>UnosPod!AK881</f>
        <v>0</v>
      </c>
      <c r="AZ43" s="3220"/>
      <c r="BA43" s="3220"/>
      <c r="BB43" s="3220"/>
      <c r="BC43" s="3220"/>
      <c r="BD43" s="3220"/>
      <c r="BE43" s="753"/>
    </row>
    <row r="44" spans="1:57" s="661" customFormat="1" ht="26.25" customHeight="1" thickBot="1" x14ac:dyDescent="0.3">
      <c r="A44" s="3206">
        <v>13</v>
      </c>
      <c r="B44" s="3207"/>
      <c r="C44" s="794" t="s">
        <v>951</v>
      </c>
      <c r="D44" s="789"/>
      <c r="E44" s="789"/>
      <c r="F44" s="789"/>
      <c r="G44" s="789"/>
      <c r="H44" s="789"/>
      <c r="I44" s="789"/>
      <c r="J44" s="789"/>
      <c r="K44" s="789"/>
      <c r="L44" s="789"/>
      <c r="M44" s="789"/>
      <c r="N44" s="789"/>
      <c r="O44" s="789"/>
      <c r="P44" s="789"/>
      <c r="Q44" s="789"/>
      <c r="R44" s="790"/>
      <c r="S44" s="3221">
        <f>UnosPod!L882</f>
        <v>0</v>
      </c>
      <c r="T44" s="3222"/>
      <c r="U44" s="3222"/>
      <c r="V44" s="3222"/>
      <c r="W44" s="3222"/>
      <c r="X44" s="3222"/>
      <c r="Y44" s="931"/>
      <c r="Z44" s="932"/>
      <c r="AA44" s="3221">
        <f>UnosPod!S882</f>
        <v>0</v>
      </c>
      <c r="AB44" s="3222"/>
      <c r="AC44" s="3222"/>
      <c r="AD44" s="3222"/>
      <c r="AE44" s="3222"/>
      <c r="AF44" s="3222"/>
      <c r="AG44" s="932"/>
      <c r="AH44" s="933"/>
      <c r="AI44" s="3221">
        <f>UnosPod!Y882</f>
        <v>0</v>
      </c>
      <c r="AJ44" s="3222"/>
      <c r="AK44" s="3222"/>
      <c r="AL44" s="3222"/>
      <c r="AM44" s="3222"/>
      <c r="AN44" s="3222"/>
      <c r="AO44" s="931"/>
      <c r="AP44" s="933"/>
      <c r="AQ44" s="3221">
        <f>UnosPod!AE882</f>
        <v>0</v>
      </c>
      <c r="AR44" s="3222"/>
      <c r="AS44" s="3222"/>
      <c r="AT44" s="3222"/>
      <c r="AU44" s="3222"/>
      <c r="AV44" s="3222"/>
      <c r="AW44" s="931"/>
      <c r="AX44" s="932"/>
      <c r="AY44" s="3221">
        <f>UnosPod!AK882</f>
        <v>0</v>
      </c>
      <c r="AZ44" s="3222"/>
      <c r="BA44" s="3222"/>
      <c r="BB44" s="3222"/>
      <c r="BC44" s="3222"/>
      <c r="BD44" s="3222"/>
      <c r="BE44" s="791"/>
    </row>
    <row r="45" spans="1:57" s="661" customFormat="1" ht="15.75" thickTop="1" x14ac:dyDescent="0.25"/>
    <row r="46" spans="1:57" s="661" customFormat="1" ht="15" x14ac:dyDescent="0.25">
      <c r="A46" s="661" t="s">
        <v>1930</v>
      </c>
      <c r="J46" s="661" t="s">
        <v>1931</v>
      </c>
      <c r="U46" s="661" t="s">
        <v>1932</v>
      </c>
      <c r="AP46" s="661" t="s">
        <v>1933</v>
      </c>
    </row>
    <row r="47" spans="1:57" s="661" customFormat="1" ht="15" x14ac:dyDescent="0.25">
      <c r="A47" s="792"/>
      <c r="B47" s="792"/>
      <c r="C47" s="792"/>
      <c r="D47" s="792"/>
      <c r="E47" s="792"/>
      <c r="F47" s="724"/>
      <c r="G47" s="724"/>
      <c r="H47" s="724"/>
      <c r="I47" s="724"/>
      <c r="J47" s="792"/>
      <c r="K47" s="792"/>
      <c r="L47" s="792"/>
      <c r="M47" s="792"/>
      <c r="N47" s="792"/>
      <c r="O47" s="792"/>
      <c r="P47" s="724"/>
      <c r="Q47" s="724"/>
      <c r="R47" s="724"/>
      <c r="AP47" s="792" t="str">
        <f>Direktor</f>
        <v>Mxxxx Mxxxxx</v>
      </c>
      <c r="AQ47" s="792"/>
      <c r="AR47" s="792"/>
      <c r="AS47" s="792"/>
      <c r="AT47" s="792"/>
      <c r="AU47" s="792"/>
      <c r="AV47" s="792"/>
      <c r="AW47" s="792"/>
      <c r="AX47" s="792"/>
      <c r="AY47" s="792"/>
      <c r="AZ47" s="792"/>
      <c r="BA47" s="792"/>
      <c r="BB47" s="792"/>
      <c r="BC47" s="792"/>
      <c r="BD47" s="793"/>
    </row>
    <row r="48" spans="1:57" s="661" customFormat="1" ht="15" x14ac:dyDescent="0.25">
      <c r="A48" s="793"/>
      <c r="B48" s="793"/>
      <c r="C48" s="793"/>
      <c r="D48" s="793"/>
      <c r="E48" s="793"/>
      <c r="F48" s="793"/>
      <c r="G48" s="793"/>
      <c r="H48" s="793"/>
      <c r="I48" s="793"/>
      <c r="J48" s="793"/>
      <c r="K48" s="793"/>
      <c r="L48" s="793"/>
      <c r="M48" s="793"/>
      <c r="N48" s="793"/>
      <c r="O48" s="793"/>
      <c r="P48" s="793"/>
      <c r="Q48" s="793"/>
      <c r="R48" s="793"/>
      <c r="S48" s="793"/>
      <c r="T48" s="793"/>
      <c r="U48" s="793"/>
      <c r="AT48" s="793"/>
      <c r="AU48" s="793"/>
    </row>
    <row r="49" s="661" customFormat="1" ht="15" x14ac:dyDescent="0.25"/>
    <row r="50" s="661" customFormat="1" ht="15" x14ac:dyDescent="0.25"/>
    <row r="51" s="661" customFormat="1" ht="15" x14ac:dyDescent="0.25"/>
    <row r="52" s="661" customFormat="1" ht="15" x14ac:dyDescent="0.25"/>
    <row r="53" s="661" customFormat="1" ht="15" x14ac:dyDescent="0.25"/>
    <row r="54" s="661" customFormat="1" ht="15" x14ac:dyDescent="0.25"/>
    <row r="55" s="661" customFormat="1" ht="15" x14ac:dyDescent="0.25"/>
    <row r="56" s="661" customFormat="1" ht="15" x14ac:dyDescent="0.25"/>
    <row r="57" s="661" customFormat="1" ht="15" x14ac:dyDescent="0.25"/>
    <row r="58" s="661" customFormat="1" ht="15" x14ac:dyDescent="0.25"/>
    <row r="59" s="661" customFormat="1" ht="15" x14ac:dyDescent="0.25"/>
    <row r="60" s="661" customFormat="1" ht="15" x14ac:dyDescent="0.25"/>
    <row r="61" s="661" customFormat="1" ht="15" x14ac:dyDescent="0.25"/>
    <row r="62" s="661" customFormat="1" ht="15" x14ac:dyDescent="0.25"/>
    <row r="63" s="661" customFormat="1" ht="15" x14ac:dyDescent="0.25"/>
    <row r="64" s="661" customFormat="1" ht="15" x14ac:dyDescent="0.25"/>
    <row r="65" s="661" customFormat="1" ht="15" x14ac:dyDescent="0.25"/>
    <row r="66" s="661" customFormat="1" ht="15" x14ac:dyDescent="0.25"/>
    <row r="67" s="661" customFormat="1" ht="15" x14ac:dyDescent="0.25"/>
    <row r="68" s="661" customFormat="1" ht="15" x14ac:dyDescent="0.25"/>
    <row r="69" s="661" customFormat="1" ht="15" x14ac:dyDescent="0.25"/>
    <row r="70" s="661" customFormat="1" ht="15" x14ac:dyDescent="0.25"/>
    <row r="71" s="661" customFormat="1" ht="15" x14ac:dyDescent="0.25"/>
    <row r="72" s="661" customFormat="1" ht="15" x14ac:dyDescent="0.25"/>
    <row r="73" s="661" customFormat="1" ht="15" x14ac:dyDescent="0.25"/>
    <row r="74" s="661" customFormat="1" ht="15" x14ac:dyDescent="0.25"/>
    <row r="75" s="661" customFormat="1" ht="15" x14ac:dyDescent="0.25"/>
    <row r="76" s="661" customFormat="1" ht="15" x14ac:dyDescent="0.25"/>
    <row r="77" s="661" customFormat="1" ht="15" x14ac:dyDescent="0.25"/>
    <row r="78" s="661" customFormat="1" ht="15" x14ac:dyDescent="0.25"/>
    <row r="79" s="661" customFormat="1" ht="15" x14ac:dyDescent="0.25"/>
    <row r="80" s="661" customFormat="1" ht="15" x14ac:dyDescent="0.25"/>
    <row r="81" s="661" customFormat="1" ht="15" x14ac:dyDescent="0.25"/>
    <row r="82" s="661" customFormat="1" ht="15" x14ac:dyDescent="0.25"/>
    <row r="83" s="661" customFormat="1" ht="15" x14ac:dyDescent="0.25"/>
    <row r="84" s="661" customFormat="1" ht="15" x14ac:dyDescent="0.25"/>
    <row r="85" s="661" customFormat="1" ht="15" x14ac:dyDescent="0.25"/>
    <row r="86" s="661" customFormat="1" ht="15" x14ac:dyDescent="0.25"/>
    <row r="87" s="661" customFormat="1" ht="15" x14ac:dyDescent="0.25"/>
    <row r="88" s="661" customFormat="1" ht="15" x14ac:dyDescent="0.25"/>
    <row r="89" s="661" customFormat="1" ht="15" x14ac:dyDescent="0.25"/>
    <row r="90" s="661" customFormat="1" ht="15" x14ac:dyDescent="0.25"/>
    <row r="91" s="661" customFormat="1" ht="15" x14ac:dyDescent="0.25"/>
    <row r="92" s="661" customFormat="1" ht="15" x14ac:dyDescent="0.25"/>
    <row r="93" s="661" customFormat="1" ht="15" x14ac:dyDescent="0.25"/>
    <row r="94" s="661" customFormat="1" ht="15" x14ac:dyDescent="0.25"/>
    <row r="95" s="661" customFormat="1" ht="15" x14ac:dyDescent="0.25"/>
    <row r="96" s="661" customFormat="1" ht="15" x14ac:dyDescent="0.25"/>
    <row r="97" s="661" customFormat="1" ht="15" x14ac:dyDescent="0.25"/>
    <row r="98" s="661" customFormat="1" ht="15" x14ac:dyDescent="0.25"/>
    <row r="99" s="661" customFormat="1" ht="15" x14ac:dyDescent="0.25"/>
    <row r="100" s="661" customFormat="1" ht="15" x14ac:dyDescent="0.25"/>
    <row r="101" s="661" customFormat="1" ht="15" x14ac:dyDescent="0.25"/>
    <row r="102" s="661" customFormat="1" ht="15" x14ac:dyDescent="0.25"/>
    <row r="103" s="661" customFormat="1" ht="15" x14ac:dyDescent="0.25"/>
    <row r="104" s="661" customFormat="1" ht="15" x14ac:dyDescent="0.25"/>
    <row r="105" s="661" customFormat="1" ht="15" x14ac:dyDescent="0.25"/>
    <row r="106" s="661" customFormat="1" ht="15" x14ac:dyDescent="0.25"/>
    <row r="107" s="661" customFormat="1" ht="15" x14ac:dyDescent="0.25"/>
    <row r="108" s="661" customFormat="1" ht="15" x14ac:dyDescent="0.25"/>
    <row r="109" s="661" customFormat="1" ht="15" x14ac:dyDescent="0.25"/>
    <row r="110" s="661" customFormat="1" ht="15" x14ac:dyDescent="0.25"/>
    <row r="111" s="661" customFormat="1" ht="15" x14ac:dyDescent="0.25"/>
    <row r="112" s="661" customFormat="1" ht="15" x14ac:dyDescent="0.25"/>
  </sheetData>
  <mergeCells count="73">
    <mergeCell ref="AY42:BD42"/>
    <mergeCell ref="AY43:BD43"/>
    <mergeCell ref="AY44:BD44"/>
    <mergeCell ref="AY37:BD37"/>
    <mergeCell ref="AY38:BD38"/>
    <mergeCell ref="AY39:BD39"/>
    <mergeCell ref="AY40:BD40"/>
    <mergeCell ref="AY41:BD41"/>
    <mergeCell ref="AI42:AN42"/>
    <mergeCell ref="AI43:AN43"/>
    <mergeCell ref="AI44:AN44"/>
    <mergeCell ref="AQ37:AV37"/>
    <mergeCell ref="AQ38:AV38"/>
    <mergeCell ref="AQ39:AV39"/>
    <mergeCell ref="AQ40:AV40"/>
    <mergeCell ref="AQ41:AV41"/>
    <mergeCell ref="AQ42:AV42"/>
    <mergeCell ref="AQ43:AV43"/>
    <mergeCell ref="AQ44:AV44"/>
    <mergeCell ref="AI37:AN37"/>
    <mergeCell ref="AI38:AN38"/>
    <mergeCell ref="AI39:AN39"/>
    <mergeCell ref="AI40:AN40"/>
    <mergeCell ref="AI41:AN41"/>
    <mergeCell ref="S42:X42"/>
    <mergeCell ref="S43:X43"/>
    <mergeCell ref="S44:X44"/>
    <mergeCell ref="AA37:AF37"/>
    <mergeCell ref="AA38:AF38"/>
    <mergeCell ref="AA39:AF39"/>
    <mergeCell ref="AA40:AF40"/>
    <mergeCell ref="AA41:AF41"/>
    <mergeCell ref="AA42:AF42"/>
    <mergeCell ref="AA43:AF43"/>
    <mergeCell ref="AA44:AF44"/>
    <mergeCell ref="S37:X37"/>
    <mergeCell ref="S38:X38"/>
    <mergeCell ref="S39:X39"/>
    <mergeCell ref="S40:X40"/>
    <mergeCell ref="S41:X41"/>
    <mergeCell ref="AW1:BD1"/>
    <mergeCell ref="A1:Z1"/>
    <mergeCell ref="A2:Z2"/>
    <mergeCell ref="A3:Z3"/>
    <mergeCell ref="B5:BD5"/>
    <mergeCell ref="A44:B44"/>
    <mergeCell ref="A37:B37"/>
    <mergeCell ref="A38:B38"/>
    <mergeCell ref="A39:B39"/>
    <mergeCell ref="A40:B40"/>
    <mergeCell ref="A41:B41"/>
    <mergeCell ref="A42:B42"/>
    <mergeCell ref="AK9:AT9"/>
    <mergeCell ref="Y9:AI9"/>
    <mergeCell ref="AW13:BD13"/>
    <mergeCell ref="O9:W9"/>
    <mergeCell ref="A43:B43"/>
    <mergeCell ref="C32:G35"/>
    <mergeCell ref="C38:G39"/>
    <mergeCell ref="N23:Q23"/>
    <mergeCell ref="AR13:AU13"/>
    <mergeCell ref="B20:BD20"/>
    <mergeCell ref="A21:BE21"/>
    <mergeCell ref="A22:B24"/>
    <mergeCell ref="A25:B27"/>
    <mergeCell ref="A28:B30"/>
    <mergeCell ref="A31:B33"/>
    <mergeCell ref="A34:B36"/>
    <mergeCell ref="T7:AI7"/>
    <mergeCell ref="G7:M7"/>
    <mergeCell ref="G8:M8"/>
    <mergeCell ref="AE16:AI16"/>
    <mergeCell ref="G9:M9"/>
  </mergeCells>
  <pageMargins left="0.39370078740157483" right="0.39370078740157483" top="0.19685039370078741" bottom="0.19685039370078741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theme="8" tint="-0.249977111117893"/>
    <pageSetUpPr fitToPage="1"/>
  </sheetPr>
  <dimension ref="A1:AJ51"/>
  <sheetViews>
    <sheetView showGridLines="0" workbookViewId="0">
      <selection activeCell="AA3" sqref="AA3"/>
    </sheetView>
  </sheetViews>
  <sheetFormatPr defaultColWidth="3" defaultRowHeight="12.75" x14ac:dyDescent="0.2"/>
  <cols>
    <col min="1" max="8" width="3" style="793"/>
    <col min="9" max="9" width="2.5703125" style="793" customWidth="1"/>
    <col min="10" max="16" width="3" style="793"/>
    <col min="17" max="17" width="2.42578125" style="793" customWidth="1"/>
    <col min="18" max="18" width="3.5703125" style="793" customWidth="1"/>
    <col min="19" max="20" width="3" style="793"/>
    <col min="21" max="22" width="3.85546875" style="793" customWidth="1"/>
    <col min="23" max="23" width="1.85546875" style="793" customWidth="1"/>
    <col min="24" max="24" width="2" style="793" customWidth="1"/>
    <col min="25" max="25" width="3" style="793"/>
    <col min="26" max="26" width="4.28515625" style="793" customWidth="1"/>
    <col min="27" max="27" width="2.7109375" style="793" customWidth="1"/>
    <col min="28" max="29" width="3" style="793"/>
    <col min="30" max="30" width="2.42578125" style="793" customWidth="1"/>
    <col min="31" max="31" width="2" style="793" customWidth="1"/>
    <col min="32" max="34" width="3" style="793"/>
    <col min="35" max="35" width="2.140625" style="793" customWidth="1"/>
    <col min="36" max="36" width="1.5703125" style="793" customWidth="1"/>
    <col min="37" max="16384" width="3" style="793"/>
  </cols>
  <sheetData>
    <row r="1" spans="1:36" ht="13.5" x14ac:dyDescent="0.2">
      <c r="A1" s="3217" t="s">
        <v>1906</v>
      </c>
      <c r="B1" s="3217"/>
      <c r="C1" s="3217"/>
      <c r="D1" s="3217"/>
      <c r="E1" s="3217"/>
      <c r="F1" s="3217"/>
      <c r="G1" s="3217"/>
      <c r="H1" s="3217"/>
      <c r="I1" s="3217"/>
      <c r="J1" s="3217"/>
      <c r="K1" s="3217"/>
      <c r="L1" s="3217"/>
      <c r="M1" s="3217"/>
      <c r="N1" s="3217"/>
      <c r="O1" s="3217"/>
      <c r="P1" s="3217"/>
      <c r="Q1" s="3217"/>
      <c r="R1" s="3217"/>
      <c r="S1" s="3217"/>
      <c r="T1" s="3217"/>
      <c r="U1" s="3217"/>
      <c r="V1" s="3217"/>
      <c r="W1" s="3217"/>
      <c r="X1" s="3217"/>
      <c r="Z1" s="724"/>
      <c r="AA1" s="724"/>
      <c r="AB1" s="724"/>
      <c r="AC1" s="3216" t="s">
        <v>1934</v>
      </c>
      <c r="AD1" s="3216"/>
      <c r="AE1" s="3216"/>
      <c r="AF1" s="3216"/>
      <c r="AG1" s="3216"/>
      <c r="AH1" s="3216"/>
      <c r="AI1" s="3216"/>
      <c r="AJ1" s="3216"/>
    </row>
    <row r="2" spans="1:36" ht="13.5" x14ac:dyDescent="0.2">
      <c r="A2" s="3217" t="s">
        <v>1907</v>
      </c>
      <c r="B2" s="3217"/>
      <c r="C2" s="3217"/>
      <c r="D2" s="3217"/>
      <c r="E2" s="3217"/>
      <c r="F2" s="3217"/>
      <c r="G2" s="3217"/>
      <c r="H2" s="3217"/>
      <c r="I2" s="3217"/>
      <c r="J2" s="3217"/>
      <c r="K2" s="3217"/>
      <c r="L2" s="3217"/>
      <c r="M2" s="3217"/>
      <c r="N2" s="3217"/>
      <c r="O2" s="3217"/>
      <c r="P2" s="3217"/>
      <c r="Q2" s="3217"/>
      <c r="R2" s="3217"/>
      <c r="S2" s="3217"/>
      <c r="T2" s="3217"/>
      <c r="U2" s="3217"/>
      <c r="V2" s="3217"/>
      <c r="W2" s="3217"/>
      <c r="X2" s="3217"/>
      <c r="Y2" s="3217"/>
      <c r="Z2" s="3217"/>
      <c r="AA2" s="724"/>
      <c r="AB2" s="724"/>
      <c r="AC2" s="724"/>
      <c r="AD2" s="724"/>
      <c r="AE2" s="724"/>
      <c r="AF2" s="724"/>
      <c r="AG2" s="724"/>
      <c r="AH2" s="724"/>
      <c r="AI2" s="724"/>
      <c r="AJ2" s="724"/>
    </row>
    <row r="3" spans="1:36" x14ac:dyDescent="0.2">
      <c r="A3" s="724"/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  <c r="P3" s="724"/>
      <c r="Q3" s="724"/>
      <c r="R3" s="724"/>
      <c r="S3" s="724"/>
      <c r="T3" s="724"/>
      <c r="U3" s="724"/>
      <c r="V3" s="724"/>
      <c r="W3" s="724"/>
      <c r="X3" s="724"/>
      <c r="Y3" s="724"/>
      <c r="Z3" s="724"/>
      <c r="AA3" s="724"/>
      <c r="AB3" s="724"/>
      <c r="AC3" s="724"/>
      <c r="AD3" s="724"/>
      <c r="AE3" s="724"/>
      <c r="AF3" s="724"/>
      <c r="AG3" s="724"/>
      <c r="AH3" s="724"/>
      <c r="AI3" s="724"/>
      <c r="AJ3" s="724"/>
    </row>
    <row r="4" spans="1:36" ht="21" customHeight="1" x14ac:dyDescent="0.3">
      <c r="A4" s="3194" t="s">
        <v>1908</v>
      </c>
      <c r="B4" s="3194"/>
      <c r="C4" s="3194"/>
      <c r="D4" s="3194"/>
      <c r="E4" s="3194"/>
      <c r="F4" s="3194"/>
      <c r="G4" s="3194"/>
      <c r="H4" s="3194"/>
      <c r="I4" s="3194"/>
      <c r="J4" s="3194"/>
      <c r="K4" s="3194"/>
      <c r="L4" s="3194"/>
      <c r="M4" s="3194"/>
      <c r="N4" s="3194"/>
      <c r="O4" s="3194"/>
      <c r="P4" s="3194"/>
      <c r="Q4" s="3194"/>
      <c r="R4" s="3194"/>
      <c r="S4" s="3194"/>
      <c r="T4" s="3194"/>
      <c r="U4" s="3194"/>
      <c r="V4" s="3194"/>
      <c r="W4" s="3194"/>
      <c r="X4" s="3194"/>
      <c r="Y4" s="3194"/>
      <c r="Z4" s="3194"/>
      <c r="AA4" s="3194"/>
      <c r="AB4" s="3194"/>
      <c r="AC4" s="3194"/>
      <c r="AD4" s="3194"/>
      <c r="AE4" s="3194"/>
      <c r="AF4" s="3194"/>
      <c r="AG4" s="3194"/>
      <c r="AH4" s="3194"/>
      <c r="AI4" s="3194"/>
      <c r="AJ4" s="724"/>
    </row>
    <row r="5" spans="1:36" ht="13.5" thickBot="1" x14ac:dyDescent="0.25">
      <c r="A5" s="724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724"/>
      <c r="V5" s="724"/>
      <c r="W5" s="724"/>
      <c r="X5" s="724"/>
      <c r="Y5" s="724"/>
      <c r="Z5" s="724"/>
      <c r="AA5" s="724"/>
      <c r="AB5" s="724"/>
      <c r="AC5" s="724"/>
      <c r="AD5" s="724"/>
      <c r="AE5" s="724"/>
      <c r="AF5" s="724"/>
      <c r="AG5" s="724"/>
      <c r="AH5" s="724"/>
      <c r="AI5" s="724"/>
      <c r="AJ5" s="724"/>
    </row>
    <row r="6" spans="1:36" ht="18.75" customHeight="1" x14ac:dyDescent="0.25">
      <c r="A6" s="799" t="s">
        <v>736</v>
      </c>
      <c r="B6" s="800"/>
      <c r="C6" s="800"/>
      <c r="D6" s="800"/>
      <c r="E6" s="807">
        <f>UnosPod!AC9</f>
        <v>0</v>
      </c>
      <c r="F6" s="807">
        <f>UnosPod!AD9</f>
        <v>0</v>
      </c>
      <c r="G6" s="807">
        <f>UnosPod!AE9</f>
        <v>0</v>
      </c>
      <c r="H6" s="807">
        <f>UnosPod!AF9</f>
        <v>0</v>
      </c>
      <c r="I6" s="807">
        <f>UnosPod!AG9</f>
        <v>0</v>
      </c>
      <c r="J6" s="807">
        <f>UnosPod!AH9</f>
        <v>0</v>
      </c>
      <c r="K6" s="807">
        <f>UnosPod!AI9</f>
        <v>0</v>
      </c>
      <c r="L6" s="807"/>
      <c r="M6" s="807"/>
      <c r="N6" s="807"/>
      <c r="O6" s="807"/>
      <c r="P6" s="808"/>
      <c r="Q6" s="808"/>
      <c r="R6" s="800" t="s">
        <v>915</v>
      </c>
      <c r="S6" s="800"/>
      <c r="T6" s="810" t="str">
        <f>Firma</f>
        <v>PREDUZEĆE d.o.o.</v>
      </c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1"/>
    </row>
    <row r="7" spans="1:36" ht="15" customHeight="1" x14ac:dyDescent="0.25">
      <c r="A7" s="802" t="s">
        <v>1915</v>
      </c>
      <c r="B7" s="788"/>
      <c r="C7" s="788"/>
      <c r="D7" s="788"/>
      <c r="E7" s="809">
        <f>UnosPod!AC8</f>
        <v>4</v>
      </c>
      <c r="F7" s="809">
        <f>UnosPod!AD8</f>
        <v>4</v>
      </c>
      <c r="G7" s="809">
        <f>UnosPod!AE8</f>
        <v>0</v>
      </c>
      <c r="H7" s="809">
        <f>UnosPod!AF8</f>
        <v>0</v>
      </c>
      <c r="I7" s="809">
        <f>UnosPod!AG8</f>
        <v>0</v>
      </c>
      <c r="J7" s="809">
        <f>UnosPod!AH8</f>
        <v>0</v>
      </c>
      <c r="K7" s="809">
        <f>UnosPod!AI8</f>
        <v>0</v>
      </c>
      <c r="L7" s="809">
        <f>UnosPod!AJ8</f>
        <v>0</v>
      </c>
      <c r="M7" s="809">
        <f>UnosPod!AK8</f>
        <v>0</v>
      </c>
      <c r="N7" s="809">
        <f>UnosPod!AL8</f>
        <v>0</v>
      </c>
      <c r="O7" s="809">
        <f>UnosPod!AM8</f>
        <v>0</v>
      </c>
      <c r="P7" s="809">
        <f>UnosPod!AN8</f>
        <v>0</v>
      </c>
      <c r="Q7" s="809">
        <f>UnosPod!AO8</f>
        <v>9</v>
      </c>
      <c r="R7" s="788"/>
      <c r="S7" s="788"/>
      <c r="T7" s="811"/>
      <c r="U7" s="811"/>
      <c r="V7" s="811"/>
      <c r="W7" s="811"/>
      <c r="X7" s="811"/>
      <c r="Y7" s="811"/>
      <c r="Z7" s="811"/>
      <c r="AA7" s="811"/>
      <c r="AB7" s="811"/>
      <c r="AC7" s="811"/>
      <c r="AD7" s="811"/>
      <c r="AE7" s="811"/>
      <c r="AF7" s="811"/>
      <c r="AG7" s="811"/>
      <c r="AH7" s="811"/>
      <c r="AI7" s="811"/>
      <c r="AJ7" s="803"/>
    </row>
    <row r="8" spans="1:36" ht="15" customHeight="1" x14ac:dyDescent="0.25">
      <c r="A8" s="802" t="s">
        <v>1649</v>
      </c>
      <c r="B8" s="788"/>
      <c r="C8" s="788"/>
      <c r="D8" s="788"/>
      <c r="E8" s="795">
        <f>UnosPod!AC12</f>
        <v>0</v>
      </c>
      <c r="F8" s="795">
        <f>UnosPod!AD12</f>
        <v>0</v>
      </c>
      <c r="G8" s="795">
        <f>UnosPod!AE12</f>
        <v>0</v>
      </c>
      <c r="H8" s="812"/>
      <c r="I8" s="788"/>
      <c r="J8" s="788" t="str">
        <f>Sjedište</f>
        <v>Banja Luka</v>
      </c>
      <c r="K8" s="788"/>
      <c r="L8" s="788"/>
      <c r="M8" s="788"/>
      <c r="N8" s="788"/>
      <c r="O8" s="788"/>
      <c r="P8" s="788"/>
      <c r="Q8" s="788"/>
      <c r="R8" s="815"/>
      <c r="S8" s="815"/>
      <c r="T8" s="815"/>
      <c r="U8" s="815"/>
      <c r="V8" s="815"/>
      <c r="W8" s="788"/>
      <c r="X8" s="811"/>
      <c r="Y8" s="811"/>
      <c r="Z8" s="811"/>
      <c r="AA8" s="811"/>
      <c r="AB8" s="811"/>
      <c r="AC8" s="811"/>
      <c r="AD8" s="811"/>
      <c r="AE8" s="788"/>
      <c r="AF8" s="811"/>
      <c r="AG8" s="811"/>
      <c r="AH8" s="811"/>
      <c r="AI8" s="811"/>
      <c r="AJ8" s="803"/>
    </row>
    <row r="9" spans="1:36" ht="10.5" customHeight="1" x14ac:dyDescent="0.2">
      <c r="A9" s="802"/>
      <c r="B9" s="788"/>
      <c r="C9" s="788"/>
      <c r="D9" s="788"/>
      <c r="E9" s="813" t="s">
        <v>1916</v>
      </c>
      <c r="F9" s="813"/>
      <c r="G9" s="813"/>
      <c r="H9" s="813"/>
      <c r="I9" s="796"/>
      <c r="J9" s="3235" t="s">
        <v>1917</v>
      </c>
      <c r="K9" s="3235"/>
      <c r="L9" s="3235"/>
      <c r="M9" s="3235"/>
      <c r="N9" s="3235"/>
      <c r="O9" s="3235"/>
      <c r="P9" s="3235"/>
      <c r="Q9" s="796"/>
      <c r="R9" s="796" t="s">
        <v>1918</v>
      </c>
      <c r="S9" s="796"/>
      <c r="T9" s="796"/>
      <c r="U9" s="796"/>
      <c r="V9" s="796"/>
      <c r="W9" s="796"/>
      <c r="X9" s="796" t="s">
        <v>1919</v>
      </c>
      <c r="Y9" s="796"/>
      <c r="Z9" s="796"/>
      <c r="AA9" s="796"/>
      <c r="AB9" s="796"/>
      <c r="AC9" s="796"/>
      <c r="AD9" s="796"/>
      <c r="AE9" s="796"/>
      <c r="AF9" s="796" t="s">
        <v>1920</v>
      </c>
      <c r="AG9" s="796"/>
      <c r="AH9" s="788"/>
      <c r="AI9" s="788"/>
      <c r="AJ9" s="803"/>
    </row>
    <row r="10" spans="1:36" ht="15" customHeight="1" x14ac:dyDescent="0.25">
      <c r="A10" s="802" t="s">
        <v>1927</v>
      </c>
      <c r="B10" s="788"/>
      <c r="C10" s="788"/>
      <c r="D10" s="788"/>
      <c r="E10" s="814">
        <f>UnosPod!AC11</f>
        <v>0</v>
      </c>
      <c r="F10" s="814">
        <f>UnosPod!AD11</f>
        <v>0</v>
      </c>
      <c r="G10" s="814">
        <f>UnosPod!AE11</f>
        <v>0</v>
      </c>
      <c r="H10" s="814">
        <f>UnosPod!AF11</f>
        <v>0</v>
      </c>
      <c r="I10" s="788"/>
      <c r="J10" s="815" t="str">
        <f>Djelatnost</f>
        <v>Trgovina na malo xxxxxxxxxxxx</v>
      </c>
      <c r="K10" s="815"/>
      <c r="L10" s="815"/>
      <c r="M10" s="815"/>
      <c r="N10" s="815"/>
      <c r="O10" s="815"/>
      <c r="P10" s="815"/>
      <c r="Q10" s="815"/>
      <c r="R10" s="815"/>
      <c r="S10" s="815"/>
      <c r="T10" s="815"/>
      <c r="U10" s="815"/>
      <c r="V10" s="815"/>
      <c r="W10" s="815"/>
      <c r="X10" s="788"/>
      <c r="Y10" s="788" t="s">
        <v>916</v>
      </c>
      <c r="Z10" s="788"/>
      <c r="AA10" s="788"/>
      <c r="AB10" s="788"/>
      <c r="AC10" s="788"/>
      <c r="AD10" s="788"/>
      <c r="AE10" s="3353">
        <f>B.Uspjeha!AT153</f>
        <v>0</v>
      </c>
      <c r="AF10" s="3353"/>
      <c r="AG10" s="3353"/>
      <c r="AH10" s="3353"/>
      <c r="AI10" s="3353"/>
      <c r="AJ10" s="803"/>
    </row>
    <row r="11" spans="1:36" ht="12" customHeight="1" x14ac:dyDescent="0.2">
      <c r="A11" s="802"/>
      <c r="B11" s="788"/>
      <c r="C11" s="788"/>
      <c r="D11" s="788"/>
      <c r="E11" s="796"/>
      <c r="F11" s="796" t="s">
        <v>921</v>
      </c>
      <c r="G11" s="796"/>
      <c r="H11" s="796"/>
      <c r="I11" s="796"/>
      <c r="J11" s="796"/>
      <c r="K11" s="796"/>
      <c r="L11" s="796"/>
      <c r="M11" s="796" t="s">
        <v>1936</v>
      </c>
      <c r="N11" s="796"/>
      <c r="O11" s="796"/>
      <c r="P11" s="796"/>
      <c r="Q11" s="788"/>
      <c r="R11" s="788"/>
      <c r="S11" s="788"/>
      <c r="T11" s="788"/>
      <c r="U11" s="788"/>
      <c r="V11" s="788"/>
      <c r="W11" s="788"/>
      <c r="X11" s="788"/>
      <c r="Y11" s="788"/>
      <c r="Z11" s="788"/>
      <c r="AA11" s="788"/>
      <c r="AB11" s="788"/>
      <c r="AC11" s="788"/>
      <c r="AD11" s="788"/>
      <c r="AE11" s="788"/>
      <c r="AF11" s="788"/>
      <c r="AG11" s="788"/>
      <c r="AH11" s="788"/>
      <c r="AI11" s="788"/>
      <c r="AJ11" s="803"/>
    </row>
    <row r="12" spans="1:36" ht="15" customHeight="1" x14ac:dyDescent="0.2">
      <c r="A12" s="802" t="s">
        <v>1909</v>
      </c>
      <c r="B12" s="788"/>
      <c r="C12" s="788"/>
      <c r="D12" s="788"/>
      <c r="E12" s="788"/>
      <c r="F12" s="788"/>
      <c r="G12" s="788"/>
      <c r="H12" s="788"/>
      <c r="I12" s="788"/>
      <c r="J12" s="788"/>
      <c r="K12" s="788"/>
      <c r="L12" s="788"/>
      <c r="M12" s="788"/>
      <c r="N12" s="788"/>
      <c r="O12" s="788"/>
      <c r="P12" s="788"/>
      <c r="Q12" s="788"/>
      <c r="R12" s="788"/>
      <c r="S12" s="788"/>
      <c r="T12" s="788"/>
      <c r="U12" s="788"/>
      <c r="V12" s="788" t="s">
        <v>1921</v>
      </c>
      <c r="W12" s="788"/>
      <c r="X12" s="788"/>
      <c r="Y12" s="788"/>
      <c r="Z12" s="788"/>
      <c r="AA12" s="788"/>
      <c r="AB12" s="788"/>
      <c r="AC12" s="788"/>
      <c r="AD12" s="788"/>
      <c r="AE12" s="788"/>
      <c r="AF12" s="788"/>
      <c r="AG12" s="788"/>
      <c r="AH12" s="788"/>
      <c r="AI12" s="788"/>
      <c r="AJ12" s="803"/>
    </row>
    <row r="13" spans="1:36" ht="15" customHeight="1" x14ac:dyDescent="0.2">
      <c r="A13" s="802"/>
      <c r="B13" s="788"/>
      <c r="C13" s="788"/>
      <c r="D13" s="788"/>
      <c r="E13" s="788"/>
      <c r="F13" s="788"/>
      <c r="G13" s="788"/>
      <c r="H13" s="788"/>
      <c r="I13" s="819"/>
      <c r="J13" s="788"/>
      <c r="K13" s="788"/>
      <c r="L13" s="788"/>
      <c r="M13" s="788"/>
      <c r="N13" s="788"/>
      <c r="O13" s="788"/>
      <c r="P13" s="788"/>
      <c r="Q13" s="788"/>
      <c r="R13" s="788"/>
      <c r="S13" s="788"/>
      <c r="T13" s="788"/>
      <c r="U13" s="788"/>
      <c r="V13" s="788"/>
      <c r="W13" s="788"/>
      <c r="X13" s="788"/>
      <c r="Y13" s="788"/>
      <c r="Z13" s="788"/>
      <c r="AA13" s="819"/>
      <c r="AB13" s="788"/>
      <c r="AC13" s="788"/>
      <c r="AD13" s="788"/>
      <c r="AE13" s="788"/>
      <c r="AF13" s="788"/>
      <c r="AG13" s="788"/>
      <c r="AH13" s="788"/>
      <c r="AI13" s="788"/>
      <c r="AJ13" s="803"/>
    </row>
    <row r="14" spans="1:36" ht="15" customHeight="1" x14ac:dyDescent="0.2">
      <c r="A14" s="802" t="s">
        <v>1910</v>
      </c>
      <c r="B14" s="788"/>
      <c r="C14" s="788"/>
      <c r="D14" s="788"/>
      <c r="E14" s="818"/>
      <c r="F14" s="818"/>
      <c r="G14" s="818"/>
      <c r="H14" s="818"/>
      <c r="I14" s="819"/>
      <c r="J14" s="815"/>
      <c r="K14" s="815"/>
      <c r="L14" s="815"/>
      <c r="M14" s="815"/>
      <c r="N14" s="815"/>
      <c r="O14" s="815"/>
      <c r="P14" s="815"/>
      <c r="Q14" s="815"/>
      <c r="R14" s="788"/>
      <c r="S14" s="788" t="s">
        <v>1922</v>
      </c>
      <c r="T14" s="788"/>
      <c r="U14" s="788"/>
      <c r="V14" s="788"/>
      <c r="W14" s="815"/>
      <c r="X14" s="815"/>
      <c r="Y14" s="815"/>
      <c r="Z14" s="815"/>
      <c r="AA14" s="819"/>
      <c r="AB14" s="815"/>
      <c r="AC14" s="815"/>
      <c r="AD14" s="815"/>
      <c r="AE14" s="815"/>
      <c r="AF14" s="815"/>
      <c r="AG14" s="815"/>
      <c r="AH14" s="815"/>
      <c r="AI14" s="815"/>
      <c r="AJ14" s="803"/>
    </row>
    <row r="15" spans="1:36" ht="15" customHeight="1" x14ac:dyDescent="0.2">
      <c r="A15" s="802"/>
      <c r="B15" s="788"/>
      <c r="C15" s="788"/>
      <c r="D15" s="788"/>
      <c r="E15" s="788"/>
      <c r="F15" s="788"/>
      <c r="G15" s="788"/>
      <c r="H15" s="788"/>
      <c r="I15" s="788"/>
      <c r="J15" s="788"/>
      <c r="K15" s="788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3236" t="s">
        <v>921</v>
      </c>
      <c r="X15" s="3236"/>
      <c r="Y15" s="3236"/>
      <c r="Z15" s="3236"/>
      <c r="AA15" s="796"/>
      <c r="AB15" s="796"/>
      <c r="AC15" s="796" t="s">
        <v>1926</v>
      </c>
      <c r="AD15" s="788"/>
      <c r="AE15" s="788"/>
      <c r="AF15" s="788"/>
      <c r="AG15" s="788"/>
      <c r="AH15" s="788"/>
      <c r="AI15" s="788"/>
      <c r="AJ15" s="803"/>
    </row>
    <row r="16" spans="1:36" ht="15" customHeight="1" x14ac:dyDescent="0.25">
      <c r="A16" s="802" t="s">
        <v>1911</v>
      </c>
      <c r="B16" s="788"/>
      <c r="C16" s="788"/>
      <c r="D16" s="788"/>
      <c r="E16" s="665" t="str">
        <f>Adresa</f>
        <v>Banja Luka, Mala Lisa bb</v>
      </c>
      <c r="F16" s="812"/>
      <c r="G16" s="812"/>
      <c r="H16" s="812"/>
      <c r="I16" s="812"/>
      <c r="J16" s="812"/>
      <c r="K16" s="812"/>
      <c r="L16" s="812"/>
      <c r="M16" s="812"/>
      <c r="N16" s="812"/>
      <c r="O16" s="812"/>
      <c r="P16" s="812"/>
      <c r="Q16" s="812"/>
      <c r="R16" s="788"/>
      <c r="S16" s="788" t="s">
        <v>1923</v>
      </c>
      <c r="T16" s="788"/>
      <c r="U16" s="788"/>
      <c r="V16" s="788"/>
      <c r="W16" s="788"/>
      <c r="X16" s="788"/>
      <c r="Y16" s="812"/>
      <c r="Z16" s="812"/>
      <c r="AA16" s="812"/>
      <c r="AB16" s="812"/>
      <c r="AC16" s="812"/>
      <c r="AD16" s="812"/>
      <c r="AE16" s="812"/>
      <c r="AF16" s="812"/>
      <c r="AG16" s="812"/>
      <c r="AH16" s="812"/>
      <c r="AI16" s="812"/>
      <c r="AJ16" s="803"/>
    </row>
    <row r="17" spans="1:36" ht="16.5" customHeight="1" x14ac:dyDescent="0.25">
      <c r="A17" s="802" t="s">
        <v>1912</v>
      </c>
      <c r="B17" s="788"/>
      <c r="C17" s="788"/>
      <c r="D17" s="788"/>
      <c r="E17" s="3351" t="str">
        <f>UnosPod!AN3</f>
        <v>057/000-000</v>
      </c>
      <c r="F17" s="3352"/>
      <c r="G17" s="3352"/>
      <c r="H17" s="3352"/>
      <c r="I17" s="3352"/>
      <c r="J17" s="3352"/>
      <c r="K17" s="3352"/>
      <c r="L17" s="3352"/>
      <c r="M17" s="3352"/>
      <c r="N17" s="3352"/>
      <c r="O17" s="3352"/>
      <c r="P17" s="3352"/>
      <c r="Q17" s="3352"/>
      <c r="R17" s="788"/>
      <c r="S17" s="788" t="s">
        <v>1924</v>
      </c>
      <c r="T17" s="788"/>
      <c r="U17" s="788"/>
      <c r="V17" s="788"/>
      <c r="W17" s="788"/>
      <c r="X17" s="788"/>
      <c r="Y17" s="817"/>
      <c r="Z17" s="817"/>
      <c r="AA17" s="817"/>
      <c r="AB17" s="817"/>
      <c r="AC17" s="817"/>
      <c r="AD17" s="817"/>
      <c r="AE17" s="817"/>
      <c r="AF17" s="817"/>
      <c r="AG17" s="817"/>
      <c r="AH17" s="817"/>
      <c r="AI17" s="817"/>
      <c r="AJ17" s="803"/>
    </row>
    <row r="18" spans="1:36" ht="16.5" customHeight="1" x14ac:dyDescent="0.25">
      <c r="A18" s="802" t="s">
        <v>1913</v>
      </c>
      <c r="B18" s="788"/>
      <c r="C18" s="788"/>
      <c r="D18" s="788"/>
      <c r="E18" s="816" t="str">
        <f>UnosPod!AG5</f>
        <v>abcd.efghf@gmail.com</v>
      </c>
      <c r="F18" s="817"/>
      <c r="G18" s="817"/>
      <c r="H18" s="817"/>
      <c r="I18" s="817"/>
      <c r="J18" s="817"/>
      <c r="K18" s="817"/>
      <c r="L18" s="817"/>
      <c r="M18" s="817"/>
      <c r="N18" s="817"/>
      <c r="O18" s="817"/>
      <c r="P18" s="817"/>
      <c r="Q18" s="817"/>
      <c r="R18" s="788"/>
      <c r="S18" s="788" t="s">
        <v>1925</v>
      </c>
      <c r="T18" s="788"/>
      <c r="U18" s="788"/>
      <c r="V18" s="788"/>
      <c r="W18" s="788"/>
      <c r="X18" s="788"/>
      <c r="Y18" s="817"/>
      <c r="Z18" s="817"/>
      <c r="AA18" s="817"/>
      <c r="AB18" s="817"/>
      <c r="AC18" s="817"/>
      <c r="AD18" s="817"/>
      <c r="AE18" s="817"/>
      <c r="AF18" s="817"/>
      <c r="AG18" s="817"/>
      <c r="AH18" s="817"/>
      <c r="AI18" s="817"/>
      <c r="AJ18" s="803"/>
    </row>
    <row r="19" spans="1:36" ht="16.5" customHeight="1" x14ac:dyDescent="0.2">
      <c r="A19" s="802" t="s">
        <v>1935</v>
      </c>
      <c r="B19" s="788"/>
      <c r="C19" s="788"/>
      <c r="D19" s="788"/>
      <c r="E19" s="817"/>
      <c r="F19" s="817"/>
      <c r="G19" s="817"/>
      <c r="H19" s="817"/>
      <c r="I19" s="817"/>
      <c r="J19" s="817"/>
      <c r="K19" s="817"/>
      <c r="L19" s="817"/>
      <c r="M19" s="817"/>
      <c r="N19" s="817"/>
      <c r="O19" s="817"/>
      <c r="P19" s="817"/>
      <c r="Q19" s="817"/>
      <c r="R19" s="788"/>
      <c r="S19" s="818"/>
      <c r="T19" s="818"/>
      <c r="U19" s="818"/>
      <c r="V19" s="818"/>
      <c r="W19" s="818"/>
      <c r="X19" s="818"/>
      <c r="Y19" s="817"/>
      <c r="Z19" s="817"/>
      <c r="AA19" s="817"/>
      <c r="AB19" s="817"/>
      <c r="AC19" s="817"/>
      <c r="AD19" s="817"/>
      <c r="AE19" s="817"/>
      <c r="AF19" s="817"/>
      <c r="AG19" s="817"/>
      <c r="AH19" s="817"/>
      <c r="AI19" s="817"/>
      <c r="AJ19" s="803"/>
    </row>
    <row r="20" spans="1:36" ht="15" customHeight="1" thickBot="1" x14ac:dyDescent="0.25">
      <c r="A20" s="804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5"/>
      <c r="AH20" s="805"/>
      <c r="AI20" s="805"/>
      <c r="AJ20" s="806"/>
    </row>
    <row r="21" spans="1:36" x14ac:dyDescent="0.2">
      <c r="A21" s="724"/>
      <c r="B21" s="724"/>
      <c r="C21" s="724"/>
      <c r="D21" s="724"/>
      <c r="E21" s="724"/>
      <c r="F21" s="724"/>
      <c r="G21" s="724"/>
      <c r="H21" s="724"/>
      <c r="I21" s="724"/>
      <c r="J21" s="724"/>
      <c r="K21" s="724"/>
      <c r="L21" s="724"/>
      <c r="M21" s="724"/>
      <c r="N21" s="724"/>
      <c r="O21" s="724"/>
      <c r="P21" s="724"/>
      <c r="Q21" s="724"/>
      <c r="R21" s="724"/>
      <c r="S21" s="724"/>
      <c r="T21" s="724"/>
      <c r="U21" s="724"/>
      <c r="V21" s="724"/>
      <c r="W21" s="724"/>
      <c r="X21" s="724"/>
      <c r="Y21" s="724"/>
      <c r="Z21" s="724"/>
      <c r="AA21" s="724"/>
      <c r="AB21" s="724"/>
      <c r="AC21" s="724"/>
      <c r="AD21" s="724"/>
      <c r="AE21" s="724"/>
      <c r="AF21" s="724"/>
      <c r="AG21" s="724"/>
      <c r="AH21" s="724"/>
      <c r="AI21" s="724"/>
      <c r="AJ21" s="724"/>
    </row>
    <row r="22" spans="1:36" ht="20.25" x14ac:dyDescent="0.3">
      <c r="A22" s="3194" t="s">
        <v>1928</v>
      </c>
      <c r="B22" s="3194"/>
      <c r="C22" s="3194"/>
      <c r="D22" s="3194"/>
      <c r="E22" s="3194"/>
      <c r="F22" s="3194"/>
      <c r="G22" s="3194"/>
      <c r="H22" s="3194"/>
      <c r="I22" s="3194"/>
      <c r="J22" s="3194"/>
      <c r="K22" s="3194"/>
      <c r="L22" s="3194"/>
      <c r="M22" s="3194"/>
      <c r="N22" s="3194"/>
      <c r="O22" s="3194"/>
      <c r="P22" s="3194"/>
      <c r="Q22" s="3194"/>
      <c r="R22" s="3194"/>
      <c r="S22" s="3194"/>
      <c r="T22" s="3194"/>
      <c r="U22" s="3194"/>
      <c r="V22" s="3194"/>
      <c r="W22" s="3194"/>
      <c r="X22" s="3194"/>
      <c r="Y22" s="3194"/>
      <c r="Z22" s="3194"/>
      <c r="AA22" s="3194"/>
      <c r="AB22" s="3194"/>
      <c r="AC22" s="3194"/>
      <c r="AD22" s="3194"/>
      <c r="AE22" s="3194"/>
      <c r="AF22" s="3194"/>
      <c r="AG22" s="3194"/>
      <c r="AH22" s="3194"/>
      <c r="AI22" s="3194"/>
      <c r="AJ22" s="724"/>
    </row>
    <row r="23" spans="1:36" ht="18.75" x14ac:dyDescent="0.3">
      <c r="A23" s="3350" t="s">
        <v>1937</v>
      </c>
      <c r="B23" s="3350"/>
      <c r="C23" s="3350"/>
      <c r="D23" s="3350"/>
      <c r="E23" s="3350"/>
      <c r="F23" s="3350"/>
      <c r="G23" s="3350"/>
      <c r="H23" s="3350"/>
      <c r="I23" s="3350"/>
      <c r="J23" s="3350"/>
      <c r="K23" s="3350"/>
      <c r="L23" s="3350"/>
      <c r="M23" s="3350"/>
      <c r="N23" s="3350"/>
      <c r="O23" s="3350"/>
      <c r="P23" s="3350"/>
      <c r="Q23" s="3350"/>
      <c r="R23" s="3350"/>
      <c r="S23" s="3350"/>
      <c r="T23" s="3350"/>
      <c r="U23" s="3350"/>
      <c r="V23" s="3350"/>
      <c r="W23" s="3350"/>
      <c r="X23" s="3350"/>
      <c r="Y23" s="3350"/>
      <c r="Z23" s="3350"/>
      <c r="AA23" s="3350"/>
      <c r="AB23" s="3350"/>
      <c r="AC23" s="3350"/>
      <c r="AD23" s="3350"/>
      <c r="AE23" s="3350"/>
      <c r="AF23" s="3350"/>
      <c r="AG23" s="3350"/>
      <c r="AH23" s="3350"/>
      <c r="AI23" s="3350"/>
      <c r="AJ23" s="724"/>
    </row>
    <row r="24" spans="1:36" ht="23.25" customHeight="1" x14ac:dyDescent="0.3">
      <c r="A24" s="3350" t="s">
        <v>1938</v>
      </c>
      <c r="B24" s="3350"/>
      <c r="C24" s="3350"/>
      <c r="D24" s="3350"/>
      <c r="E24" s="3350"/>
      <c r="F24" s="3350"/>
      <c r="G24" s="3350"/>
      <c r="H24" s="3350"/>
      <c r="I24" s="3350"/>
      <c r="J24" s="3350"/>
      <c r="K24" s="3350"/>
      <c r="L24" s="3350"/>
      <c r="M24" s="3350"/>
      <c r="N24" s="3350"/>
      <c r="O24" s="3350"/>
      <c r="P24" s="3350"/>
      <c r="Q24" s="3350"/>
      <c r="R24" s="3350"/>
      <c r="S24" s="3350"/>
      <c r="T24" s="3350"/>
      <c r="U24" s="3350"/>
      <c r="V24" s="3350"/>
      <c r="W24" s="3350"/>
      <c r="X24" s="3350"/>
      <c r="Y24" s="3350"/>
      <c r="Z24" s="3350"/>
      <c r="AA24" s="3350"/>
      <c r="AB24" s="3350"/>
      <c r="AC24" s="3350"/>
      <c r="AD24" s="3350"/>
      <c r="AE24" s="3350"/>
      <c r="AF24" s="3350"/>
      <c r="AG24" s="3350"/>
      <c r="AH24" s="3350"/>
      <c r="AI24" s="3350"/>
      <c r="AJ24" s="724"/>
    </row>
    <row r="25" spans="1:36" ht="9" customHeight="1" thickBot="1" x14ac:dyDescent="0.25">
      <c r="A25" s="724"/>
      <c r="B25" s="724"/>
      <c r="C25" s="724"/>
      <c r="D25" s="724"/>
      <c r="E25" s="724"/>
      <c r="F25" s="724"/>
      <c r="G25" s="724"/>
      <c r="H25" s="724"/>
      <c r="I25" s="724"/>
      <c r="J25" s="724"/>
      <c r="K25" s="724"/>
      <c r="L25" s="724"/>
      <c r="M25" s="724"/>
      <c r="N25" s="724"/>
      <c r="O25" s="724"/>
      <c r="P25" s="724"/>
      <c r="Q25" s="724"/>
      <c r="R25" s="724"/>
      <c r="S25" s="724"/>
      <c r="T25" s="724"/>
      <c r="U25" s="724"/>
      <c r="V25" s="724"/>
      <c r="W25" s="724"/>
      <c r="X25" s="724"/>
      <c r="Y25" s="724"/>
      <c r="Z25" s="724"/>
      <c r="AA25" s="724"/>
      <c r="AB25" s="724"/>
      <c r="AC25" s="724"/>
      <c r="AD25" s="724"/>
      <c r="AE25" s="724"/>
      <c r="AF25" s="724"/>
      <c r="AG25" s="724"/>
      <c r="AH25" s="724"/>
      <c r="AI25" s="724"/>
      <c r="AJ25" s="724"/>
    </row>
    <row r="26" spans="1:36" s="797" customFormat="1" ht="16.5" customHeight="1" thickTop="1" x14ac:dyDescent="0.25">
      <c r="A26" s="3317" t="s">
        <v>921</v>
      </c>
      <c r="B26" s="3318"/>
      <c r="C26" s="3318"/>
      <c r="D26" s="3319"/>
      <c r="E26" s="3322" t="s">
        <v>1939</v>
      </c>
      <c r="F26" s="3318"/>
      <c r="G26" s="3318"/>
      <c r="H26" s="3318"/>
      <c r="I26" s="3318"/>
      <c r="J26" s="3318"/>
      <c r="K26" s="3318"/>
      <c r="L26" s="3318"/>
      <c r="M26" s="3318"/>
      <c r="N26" s="3318"/>
      <c r="O26" s="3318"/>
      <c r="P26" s="3318"/>
      <c r="Q26" s="3318"/>
      <c r="R26" s="3318"/>
      <c r="S26" s="3318"/>
      <c r="T26" s="3318"/>
      <c r="U26" s="3318"/>
      <c r="V26" s="3318"/>
      <c r="W26" s="3318"/>
      <c r="X26" s="3318"/>
      <c r="Y26" s="3318"/>
      <c r="Z26" s="3318"/>
      <c r="AA26" s="3318"/>
      <c r="AB26" s="3323"/>
      <c r="AC26" s="3320" t="s">
        <v>1940</v>
      </c>
      <c r="AD26" s="3318"/>
      <c r="AE26" s="3318"/>
      <c r="AF26" s="3318"/>
      <c r="AG26" s="3318"/>
      <c r="AH26" s="3318"/>
      <c r="AI26" s="3318"/>
      <c r="AJ26" s="3321"/>
    </row>
    <row r="27" spans="1:36" s="797" customFormat="1" ht="14.25" customHeight="1" thickBot="1" x14ac:dyDescent="0.3">
      <c r="A27" s="3347" t="s">
        <v>1941</v>
      </c>
      <c r="B27" s="3348"/>
      <c r="C27" s="3348"/>
      <c r="D27" s="3349"/>
      <c r="E27" s="3309" t="s">
        <v>1941</v>
      </c>
      <c r="F27" s="3291"/>
      <c r="G27" s="3291"/>
      <c r="H27" s="3291"/>
      <c r="I27" s="3291"/>
      <c r="J27" s="3291"/>
      <c r="K27" s="3291"/>
      <c r="L27" s="3291"/>
      <c r="M27" s="3291"/>
      <c r="N27" s="3291"/>
      <c r="O27" s="3291"/>
      <c r="P27" s="3291"/>
      <c r="Q27" s="3291"/>
      <c r="R27" s="3291"/>
      <c r="S27" s="3291"/>
      <c r="T27" s="3291"/>
      <c r="U27" s="3291"/>
      <c r="V27" s="3291"/>
      <c r="W27" s="3291"/>
      <c r="X27" s="3291"/>
      <c r="Y27" s="3291"/>
      <c r="Z27" s="3291"/>
      <c r="AA27" s="3291"/>
      <c r="AB27" s="3310"/>
      <c r="AC27" s="3290" t="s">
        <v>1941</v>
      </c>
      <c r="AD27" s="3291"/>
      <c r="AE27" s="3291"/>
      <c r="AF27" s="3291"/>
      <c r="AG27" s="3291"/>
      <c r="AH27" s="3291"/>
      <c r="AI27" s="3291"/>
      <c r="AJ27" s="3293"/>
    </row>
    <row r="28" spans="1:36" ht="12.75" customHeight="1" x14ac:dyDescent="0.25">
      <c r="A28" s="3341"/>
      <c r="B28" s="3342"/>
      <c r="C28" s="3342"/>
      <c r="D28" s="3343"/>
      <c r="E28" s="3331"/>
      <c r="F28" s="3332"/>
      <c r="G28" s="3332"/>
      <c r="H28" s="3332"/>
      <c r="I28" s="3332"/>
      <c r="J28" s="3332"/>
      <c r="K28" s="3332"/>
      <c r="L28" s="3332"/>
      <c r="M28" s="3332"/>
      <c r="N28" s="3332"/>
      <c r="O28" s="3332"/>
      <c r="P28" s="3332"/>
      <c r="Q28" s="3332"/>
      <c r="R28" s="3332"/>
      <c r="S28" s="3332"/>
      <c r="T28" s="3332"/>
      <c r="U28" s="3332"/>
      <c r="V28" s="3332"/>
      <c r="W28" s="3332"/>
      <c r="X28" s="3332"/>
      <c r="Y28" s="3332"/>
      <c r="Z28" s="3332"/>
      <c r="AA28" s="3332"/>
      <c r="AB28" s="3333"/>
      <c r="AC28" s="3334"/>
      <c r="AD28" s="3332"/>
      <c r="AE28" s="3332"/>
      <c r="AF28" s="3332"/>
      <c r="AG28" s="3332"/>
      <c r="AH28" s="3332"/>
      <c r="AI28" s="3332"/>
      <c r="AJ28" s="3335"/>
    </row>
    <row r="29" spans="1:36" ht="12.75" customHeight="1" thickBot="1" x14ac:dyDescent="0.3">
      <c r="A29" s="3344"/>
      <c r="B29" s="3345"/>
      <c r="C29" s="3345"/>
      <c r="D29" s="3346"/>
      <c r="E29" s="3336"/>
      <c r="F29" s="3337"/>
      <c r="G29" s="3337"/>
      <c r="H29" s="3337"/>
      <c r="I29" s="3337"/>
      <c r="J29" s="3337"/>
      <c r="K29" s="3337"/>
      <c r="L29" s="3337"/>
      <c r="M29" s="3337"/>
      <c r="N29" s="3337"/>
      <c r="O29" s="3337"/>
      <c r="P29" s="3337"/>
      <c r="Q29" s="3337"/>
      <c r="R29" s="3337"/>
      <c r="S29" s="3337"/>
      <c r="T29" s="3337"/>
      <c r="U29" s="3337"/>
      <c r="V29" s="3337"/>
      <c r="W29" s="3337"/>
      <c r="X29" s="3337"/>
      <c r="Y29" s="3337"/>
      <c r="Z29" s="3337"/>
      <c r="AA29" s="3337"/>
      <c r="AB29" s="3338"/>
      <c r="AC29" s="3339"/>
      <c r="AD29" s="3337"/>
      <c r="AE29" s="3337"/>
      <c r="AF29" s="3337"/>
      <c r="AG29" s="3337"/>
      <c r="AH29" s="3337"/>
      <c r="AI29" s="3337"/>
      <c r="AJ29" s="3340"/>
    </row>
    <row r="30" spans="1:36" s="797" customFormat="1" ht="15" customHeight="1" thickTop="1" x14ac:dyDescent="0.25">
      <c r="A30" s="3317" t="s">
        <v>921</v>
      </c>
      <c r="B30" s="3318"/>
      <c r="C30" s="3318"/>
      <c r="D30" s="3319"/>
      <c r="E30" s="3322" t="s">
        <v>192</v>
      </c>
      <c r="F30" s="3318"/>
      <c r="G30" s="3318"/>
      <c r="H30" s="3318"/>
      <c r="I30" s="3323"/>
      <c r="J30" s="3324" t="s">
        <v>917</v>
      </c>
      <c r="K30" s="3325"/>
      <c r="L30" s="3325"/>
      <c r="M30" s="3325"/>
      <c r="N30" s="3326"/>
      <c r="O30" s="3327" t="s">
        <v>922</v>
      </c>
      <c r="P30" s="3325"/>
      <c r="Q30" s="3325"/>
      <c r="R30" s="3325"/>
      <c r="S30" s="3328"/>
      <c r="T30" s="3330" t="s">
        <v>834</v>
      </c>
      <c r="U30" s="3325"/>
      <c r="V30" s="3325"/>
      <c r="W30" s="3326"/>
      <c r="X30" s="3320" t="s">
        <v>923</v>
      </c>
      <c r="Y30" s="3318"/>
      <c r="Z30" s="3318"/>
      <c r="AA30" s="3318"/>
      <c r="AB30" s="3329"/>
      <c r="AC30" s="3320"/>
      <c r="AD30" s="3318"/>
      <c r="AE30" s="3318"/>
      <c r="AF30" s="3318"/>
      <c r="AG30" s="3318"/>
      <c r="AH30" s="3318"/>
      <c r="AI30" s="3318"/>
      <c r="AJ30" s="3321"/>
    </row>
    <row r="31" spans="1:36" s="797" customFormat="1" ht="15" customHeight="1" x14ac:dyDescent="0.25">
      <c r="A31" s="3307" t="s">
        <v>924</v>
      </c>
      <c r="B31" s="3291"/>
      <c r="C31" s="3291"/>
      <c r="D31" s="3308"/>
      <c r="E31" s="3309" t="s">
        <v>193</v>
      </c>
      <c r="F31" s="3291"/>
      <c r="G31" s="3291"/>
      <c r="H31" s="3291"/>
      <c r="I31" s="3310"/>
      <c r="J31" s="3311" t="s">
        <v>925</v>
      </c>
      <c r="K31" s="3312"/>
      <c r="L31" s="3312"/>
      <c r="M31" s="3312"/>
      <c r="N31" s="3313"/>
      <c r="O31" s="3314" t="s">
        <v>926</v>
      </c>
      <c r="P31" s="3312"/>
      <c r="Q31" s="3312"/>
      <c r="R31" s="3312"/>
      <c r="S31" s="3315"/>
      <c r="T31" s="3316" t="s">
        <v>927</v>
      </c>
      <c r="U31" s="3312"/>
      <c r="V31" s="3312"/>
      <c r="W31" s="3313"/>
      <c r="X31" s="3290" t="s">
        <v>126</v>
      </c>
      <c r="Y31" s="3291"/>
      <c r="Z31" s="3291"/>
      <c r="AA31" s="3291"/>
      <c r="AB31" s="3292"/>
      <c r="AC31" s="3290" t="s">
        <v>928</v>
      </c>
      <c r="AD31" s="3291"/>
      <c r="AE31" s="3291"/>
      <c r="AF31" s="3291"/>
      <c r="AG31" s="3291"/>
      <c r="AH31" s="3291"/>
      <c r="AI31" s="3291"/>
      <c r="AJ31" s="3293"/>
    </row>
    <row r="32" spans="1:36" s="797" customFormat="1" ht="15" customHeight="1" x14ac:dyDescent="0.25">
      <c r="A32" s="3307" t="s">
        <v>929</v>
      </c>
      <c r="B32" s="3291"/>
      <c r="C32" s="3291"/>
      <c r="D32" s="3308"/>
      <c r="E32" s="3309"/>
      <c r="F32" s="3291"/>
      <c r="G32" s="3291"/>
      <c r="H32" s="3291"/>
      <c r="I32" s="3310"/>
      <c r="J32" s="3311" t="s">
        <v>930</v>
      </c>
      <c r="K32" s="3312"/>
      <c r="L32" s="3312"/>
      <c r="M32" s="3312"/>
      <c r="N32" s="3313"/>
      <c r="O32" s="3314"/>
      <c r="P32" s="3312"/>
      <c r="Q32" s="3312"/>
      <c r="R32" s="3312"/>
      <c r="S32" s="3315"/>
      <c r="T32" s="3316"/>
      <c r="U32" s="3312"/>
      <c r="V32" s="3312"/>
      <c r="W32" s="3313"/>
      <c r="X32" s="3290"/>
      <c r="Y32" s="3291"/>
      <c r="Z32" s="3291"/>
      <c r="AA32" s="3291"/>
      <c r="AB32" s="3292"/>
      <c r="AC32" s="3290"/>
      <c r="AD32" s="3291"/>
      <c r="AE32" s="3291"/>
      <c r="AF32" s="3291"/>
      <c r="AG32" s="3291"/>
      <c r="AH32" s="3291"/>
      <c r="AI32" s="3291"/>
      <c r="AJ32" s="3293"/>
    </row>
    <row r="33" spans="1:36" s="798" customFormat="1" ht="15" customHeight="1" x14ac:dyDescent="0.25">
      <c r="A33" s="3294" t="s">
        <v>931</v>
      </c>
      <c r="B33" s="3193"/>
      <c r="C33" s="3193"/>
      <c r="D33" s="3295"/>
      <c r="E33" s="3296" t="s">
        <v>931</v>
      </c>
      <c r="F33" s="3297"/>
      <c r="G33" s="3297"/>
      <c r="H33" s="3297"/>
      <c r="I33" s="3298"/>
      <c r="J33" s="3299" t="s">
        <v>931</v>
      </c>
      <c r="K33" s="3300"/>
      <c r="L33" s="3300"/>
      <c r="M33" s="3300"/>
      <c r="N33" s="3192"/>
      <c r="O33" s="3301"/>
      <c r="P33" s="3300"/>
      <c r="Q33" s="3300"/>
      <c r="R33" s="3300"/>
      <c r="S33" s="3302"/>
      <c r="T33" s="3303"/>
      <c r="U33" s="3300"/>
      <c r="V33" s="3300"/>
      <c r="W33" s="3192"/>
      <c r="X33" s="3304" t="s">
        <v>919</v>
      </c>
      <c r="Y33" s="3297"/>
      <c r="Z33" s="3297"/>
      <c r="AA33" s="3297"/>
      <c r="AB33" s="3305"/>
      <c r="AC33" s="3304"/>
      <c r="AD33" s="3297"/>
      <c r="AE33" s="3297"/>
      <c r="AF33" s="3297"/>
      <c r="AG33" s="3297"/>
      <c r="AH33" s="3297"/>
      <c r="AI33" s="3297"/>
      <c r="AJ33" s="3306"/>
    </row>
    <row r="34" spans="1:36" s="797" customFormat="1" ht="16.5" customHeight="1" thickBot="1" x14ac:dyDescent="0.3">
      <c r="A34" s="3280">
        <v>1</v>
      </c>
      <c r="B34" s="3264"/>
      <c r="C34" s="3264"/>
      <c r="D34" s="3281"/>
      <c r="E34" s="3282">
        <v>2</v>
      </c>
      <c r="F34" s="3264"/>
      <c r="G34" s="3264"/>
      <c r="H34" s="3264"/>
      <c r="I34" s="3283"/>
      <c r="J34" s="3284">
        <v>3</v>
      </c>
      <c r="K34" s="3285"/>
      <c r="L34" s="3285"/>
      <c r="M34" s="3285"/>
      <c r="N34" s="3286"/>
      <c r="O34" s="3287">
        <v>4</v>
      </c>
      <c r="P34" s="3285"/>
      <c r="Q34" s="3285"/>
      <c r="R34" s="3285"/>
      <c r="S34" s="3288"/>
      <c r="T34" s="3289">
        <v>5</v>
      </c>
      <c r="U34" s="3285"/>
      <c r="V34" s="3285"/>
      <c r="W34" s="3286"/>
      <c r="X34" s="3263">
        <v>6</v>
      </c>
      <c r="Y34" s="3264"/>
      <c r="Z34" s="3264"/>
      <c r="AA34" s="3264"/>
      <c r="AB34" s="3265"/>
      <c r="AC34" s="3263">
        <v>7</v>
      </c>
      <c r="AD34" s="3264"/>
      <c r="AE34" s="3264"/>
      <c r="AF34" s="3264"/>
      <c r="AG34" s="3264"/>
      <c r="AH34" s="3264"/>
      <c r="AI34" s="3264"/>
      <c r="AJ34" s="3266"/>
    </row>
    <row r="35" spans="1:36" ht="20.25" customHeight="1" x14ac:dyDescent="0.2">
      <c r="A35" s="3267" t="str">
        <f>IF(UnosPod!A855="","-",UnosPod!A855)</f>
        <v>-</v>
      </c>
      <c r="B35" s="3268"/>
      <c r="C35" s="3268"/>
      <c r="D35" s="3269"/>
      <c r="E35" s="3270" t="str">
        <f>IF(UnosPod!E855="","-",UnosPod!E855)</f>
        <v>-</v>
      </c>
      <c r="F35" s="3271"/>
      <c r="G35" s="3271"/>
      <c r="H35" s="3271"/>
      <c r="I35" s="3272"/>
      <c r="J35" s="3273" t="str">
        <f>IF(UnosPod!J855="","-",UnosPod!J855)</f>
        <v>-</v>
      </c>
      <c r="K35" s="3271"/>
      <c r="L35" s="3271"/>
      <c r="M35" s="3271"/>
      <c r="N35" s="3272"/>
      <c r="O35" s="3274" t="str">
        <f>IF(UnosPod!O855="","-",UnosPod!O855)</f>
        <v>-</v>
      </c>
      <c r="P35" s="3271"/>
      <c r="Q35" s="3271"/>
      <c r="R35" s="3271"/>
      <c r="S35" s="3275"/>
      <c r="T35" s="3276" t="str">
        <f>IF(UnosPod!U855="","-",UnosPod!U855)</f>
        <v>-</v>
      </c>
      <c r="U35" s="3268"/>
      <c r="V35" s="3268"/>
      <c r="W35" s="3277"/>
      <c r="X35" s="3273" t="str">
        <f>IF(UnosPod!Y855="","-",UnosPod!Y855)</f>
        <v>-</v>
      </c>
      <c r="Y35" s="3271"/>
      <c r="Z35" s="3271"/>
      <c r="AA35" s="3271"/>
      <c r="AB35" s="3278"/>
      <c r="AC35" s="3273" t="str">
        <f>IF(UnosPod!AD855="","-",UnosPod!AD855)</f>
        <v>-</v>
      </c>
      <c r="AD35" s="3271"/>
      <c r="AE35" s="3271"/>
      <c r="AF35" s="3271"/>
      <c r="AG35" s="3271"/>
      <c r="AH35" s="3271"/>
      <c r="AI35" s="3271"/>
      <c r="AJ35" s="3279"/>
    </row>
    <row r="36" spans="1:36" ht="20.25" customHeight="1" x14ac:dyDescent="0.2">
      <c r="A36" s="3254" t="str">
        <f>IF(UnosPod!A856="","-",UnosPod!A856)</f>
        <v>-</v>
      </c>
      <c r="B36" s="3255"/>
      <c r="C36" s="3255"/>
      <c r="D36" s="3256"/>
      <c r="E36" s="3257" t="str">
        <f>IF(UnosPod!E856="","-",UnosPod!E856)</f>
        <v>-</v>
      </c>
      <c r="F36" s="3251"/>
      <c r="G36" s="3251"/>
      <c r="H36" s="3251"/>
      <c r="I36" s="3258"/>
      <c r="J36" s="3250" t="str">
        <f>IF(UnosPod!J856="","-",UnosPod!J856)</f>
        <v>-</v>
      </c>
      <c r="K36" s="3251"/>
      <c r="L36" s="3251"/>
      <c r="M36" s="3251"/>
      <c r="N36" s="3258"/>
      <c r="O36" s="3259" t="str">
        <f>IF(UnosPod!O856="","-",UnosPod!O856)</f>
        <v>-</v>
      </c>
      <c r="P36" s="3251"/>
      <c r="Q36" s="3251"/>
      <c r="R36" s="3251"/>
      <c r="S36" s="3260"/>
      <c r="T36" s="3261" t="str">
        <f>IF(UnosPod!U856="","-",UnosPod!U856)</f>
        <v>-</v>
      </c>
      <c r="U36" s="3255"/>
      <c r="V36" s="3255"/>
      <c r="W36" s="3262"/>
      <c r="X36" s="3250" t="str">
        <f>IF(UnosPod!Y856="","-",UnosPod!Y856)</f>
        <v>-</v>
      </c>
      <c r="Y36" s="3251"/>
      <c r="Z36" s="3251"/>
      <c r="AA36" s="3251"/>
      <c r="AB36" s="3252"/>
      <c r="AC36" s="3250" t="str">
        <f>IF(UnosPod!AD856="","-",UnosPod!AD856)</f>
        <v>-</v>
      </c>
      <c r="AD36" s="3251"/>
      <c r="AE36" s="3251"/>
      <c r="AF36" s="3251"/>
      <c r="AG36" s="3251"/>
      <c r="AH36" s="3251"/>
      <c r="AI36" s="3251"/>
      <c r="AJ36" s="3253"/>
    </row>
    <row r="37" spans="1:36" ht="20.25" customHeight="1" x14ac:dyDescent="0.2">
      <c r="A37" s="3254" t="str">
        <f>IF(UnosPod!A857="","-",UnosPod!A857)</f>
        <v>-</v>
      </c>
      <c r="B37" s="3255"/>
      <c r="C37" s="3255"/>
      <c r="D37" s="3256"/>
      <c r="E37" s="3257" t="str">
        <f>IF(UnosPod!E857="","-",UnosPod!E857)</f>
        <v>-</v>
      </c>
      <c r="F37" s="3251"/>
      <c r="G37" s="3251"/>
      <c r="H37" s="3251"/>
      <c r="I37" s="3258"/>
      <c r="J37" s="3250" t="str">
        <f>IF(UnosPod!J857="","-",UnosPod!J857)</f>
        <v>-</v>
      </c>
      <c r="K37" s="3251"/>
      <c r="L37" s="3251"/>
      <c r="M37" s="3251"/>
      <c r="N37" s="3258"/>
      <c r="O37" s="3259" t="str">
        <f>IF(UnosPod!O857="","-",UnosPod!O857)</f>
        <v>-</v>
      </c>
      <c r="P37" s="3251"/>
      <c r="Q37" s="3251"/>
      <c r="R37" s="3251"/>
      <c r="S37" s="3260"/>
      <c r="T37" s="3261" t="str">
        <f>IF(UnosPod!U857="","-",UnosPod!U857)</f>
        <v>-</v>
      </c>
      <c r="U37" s="3255"/>
      <c r="V37" s="3255"/>
      <c r="W37" s="3262"/>
      <c r="X37" s="3250" t="str">
        <f>IF(UnosPod!Y857="","-",UnosPod!Y857)</f>
        <v>-</v>
      </c>
      <c r="Y37" s="3251"/>
      <c r="Z37" s="3251"/>
      <c r="AA37" s="3251"/>
      <c r="AB37" s="3252"/>
      <c r="AC37" s="3250" t="str">
        <f>IF(UnosPod!AD857="","-",UnosPod!AD857)</f>
        <v>-</v>
      </c>
      <c r="AD37" s="3251"/>
      <c r="AE37" s="3251"/>
      <c r="AF37" s="3251"/>
      <c r="AG37" s="3251"/>
      <c r="AH37" s="3251"/>
      <c r="AI37" s="3251"/>
      <c r="AJ37" s="3253"/>
    </row>
    <row r="38" spans="1:36" ht="20.25" customHeight="1" x14ac:dyDescent="0.2">
      <c r="A38" s="3254" t="str">
        <f>IF(UnosPod!A858="","-",UnosPod!A858)</f>
        <v>-</v>
      </c>
      <c r="B38" s="3255"/>
      <c r="C38" s="3255"/>
      <c r="D38" s="3256"/>
      <c r="E38" s="3257" t="str">
        <f>IF(UnosPod!E858="","-",UnosPod!E858)</f>
        <v>-</v>
      </c>
      <c r="F38" s="3251"/>
      <c r="G38" s="3251"/>
      <c r="H38" s="3251"/>
      <c r="I38" s="3258"/>
      <c r="J38" s="3250" t="str">
        <f>IF(UnosPod!J858="","-",UnosPod!J858)</f>
        <v>-</v>
      </c>
      <c r="K38" s="3251"/>
      <c r="L38" s="3251"/>
      <c r="M38" s="3251"/>
      <c r="N38" s="3258"/>
      <c r="O38" s="3259" t="str">
        <f>IF(UnosPod!O858="","-",UnosPod!O858)</f>
        <v>-</v>
      </c>
      <c r="P38" s="3251"/>
      <c r="Q38" s="3251"/>
      <c r="R38" s="3251"/>
      <c r="S38" s="3260"/>
      <c r="T38" s="3261" t="str">
        <f>IF(UnosPod!U858="","-",UnosPod!U858)</f>
        <v>-</v>
      </c>
      <c r="U38" s="3255"/>
      <c r="V38" s="3255"/>
      <c r="W38" s="3262"/>
      <c r="X38" s="3250" t="str">
        <f>IF(UnosPod!Y858="","-",UnosPod!Y858)</f>
        <v>-</v>
      </c>
      <c r="Y38" s="3251"/>
      <c r="Z38" s="3251"/>
      <c r="AA38" s="3251"/>
      <c r="AB38" s="3252"/>
      <c r="AC38" s="3250" t="str">
        <f>IF(UnosPod!AD858="","-",UnosPod!AD858)</f>
        <v>-</v>
      </c>
      <c r="AD38" s="3251"/>
      <c r="AE38" s="3251"/>
      <c r="AF38" s="3251"/>
      <c r="AG38" s="3251"/>
      <c r="AH38" s="3251"/>
      <c r="AI38" s="3251"/>
      <c r="AJ38" s="3253"/>
    </row>
    <row r="39" spans="1:36" ht="20.25" customHeight="1" x14ac:dyDescent="0.2">
      <c r="A39" s="3254" t="str">
        <f>IF(UnosPod!A859="","-",UnosPod!A859)</f>
        <v>-</v>
      </c>
      <c r="B39" s="3255"/>
      <c r="C39" s="3255"/>
      <c r="D39" s="3256"/>
      <c r="E39" s="3257" t="str">
        <f>IF(UnosPod!E859="","-",UnosPod!E859)</f>
        <v>-</v>
      </c>
      <c r="F39" s="3251"/>
      <c r="G39" s="3251"/>
      <c r="H39" s="3251"/>
      <c r="I39" s="3258"/>
      <c r="J39" s="3250" t="str">
        <f>IF(UnosPod!J859="","-",UnosPod!J859)</f>
        <v>-</v>
      </c>
      <c r="K39" s="3251"/>
      <c r="L39" s="3251"/>
      <c r="M39" s="3251"/>
      <c r="N39" s="3258"/>
      <c r="O39" s="3259" t="str">
        <f>IF(UnosPod!O859="","-",UnosPod!O859)</f>
        <v>-</v>
      </c>
      <c r="P39" s="3251"/>
      <c r="Q39" s="3251"/>
      <c r="R39" s="3251"/>
      <c r="S39" s="3260"/>
      <c r="T39" s="3261" t="str">
        <f>IF(UnosPod!U859="","-",UnosPod!U859)</f>
        <v>-</v>
      </c>
      <c r="U39" s="3255"/>
      <c r="V39" s="3255"/>
      <c r="W39" s="3262"/>
      <c r="X39" s="3250" t="str">
        <f>IF(UnosPod!Y859="","-",UnosPod!Y859)</f>
        <v>-</v>
      </c>
      <c r="Y39" s="3251"/>
      <c r="Z39" s="3251"/>
      <c r="AA39" s="3251"/>
      <c r="AB39" s="3252"/>
      <c r="AC39" s="3250" t="str">
        <f>IF(UnosPod!AD859="","-",UnosPod!AD859)</f>
        <v>-</v>
      </c>
      <c r="AD39" s="3251"/>
      <c r="AE39" s="3251"/>
      <c r="AF39" s="3251"/>
      <c r="AG39" s="3251"/>
      <c r="AH39" s="3251"/>
      <c r="AI39" s="3251"/>
      <c r="AJ39" s="3253"/>
    </row>
    <row r="40" spans="1:36" ht="20.25" customHeight="1" x14ac:dyDescent="0.2">
      <c r="A40" s="3254" t="str">
        <f>IF(UnosPod!A860="","-",UnosPod!A860)</f>
        <v>-</v>
      </c>
      <c r="B40" s="3255"/>
      <c r="C40" s="3255"/>
      <c r="D40" s="3256"/>
      <c r="E40" s="3257" t="str">
        <f>IF(UnosPod!E860="","-",UnosPod!E860)</f>
        <v>-</v>
      </c>
      <c r="F40" s="3251"/>
      <c r="G40" s="3251"/>
      <c r="H40" s="3251"/>
      <c r="I40" s="3258"/>
      <c r="J40" s="3250" t="str">
        <f>IF(UnosPod!J860="","-",UnosPod!J860)</f>
        <v>-</v>
      </c>
      <c r="K40" s="3251"/>
      <c r="L40" s="3251"/>
      <c r="M40" s="3251"/>
      <c r="N40" s="3258"/>
      <c r="O40" s="3259" t="str">
        <f>IF(UnosPod!O860="","-",UnosPod!O860)</f>
        <v>-</v>
      </c>
      <c r="P40" s="3251"/>
      <c r="Q40" s="3251"/>
      <c r="R40" s="3251"/>
      <c r="S40" s="3260"/>
      <c r="T40" s="3261" t="str">
        <f>IF(UnosPod!U860="","-",UnosPod!U860)</f>
        <v>-</v>
      </c>
      <c r="U40" s="3255"/>
      <c r="V40" s="3255"/>
      <c r="W40" s="3262"/>
      <c r="X40" s="3250" t="str">
        <f>IF(UnosPod!Y860="","-",UnosPod!Y860)</f>
        <v>-</v>
      </c>
      <c r="Y40" s="3251"/>
      <c r="Z40" s="3251"/>
      <c r="AA40" s="3251"/>
      <c r="AB40" s="3252"/>
      <c r="AC40" s="3250" t="str">
        <f>IF(UnosPod!AD860="","-",UnosPod!AD860)</f>
        <v>-</v>
      </c>
      <c r="AD40" s="3251"/>
      <c r="AE40" s="3251"/>
      <c r="AF40" s="3251"/>
      <c r="AG40" s="3251"/>
      <c r="AH40" s="3251"/>
      <c r="AI40" s="3251"/>
      <c r="AJ40" s="3253"/>
    </row>
    <row r="41" spans="1:36" ht="20.25" customHeight="1" x14ac:dyDescent="0.2">
      <c r="A41" s="3254" t="str">
        <f>IF(UnosPod!A861="","-",UnosPod!A861)</f>
        <v>-</v>
      </c>
      <c r="B41" s="3255"/>
      <c r="C41" s="3255"/>
      <c r="D41" s="3256"/>
      <c r="E41" s="3257" t="str">
        <f>IF(UnosPod!E861="","-",UnosPod!E861)</f>
        <v>-</v>
      </c>
      <c r="F41" s="3251"/>
      <c r="G41" s="3251"/>
      <c r="H41" s="3251"/>
      <c r="I41" s="3258"/>
      <c r="J41" s="3250" t="str">
        <f>IF(UnosPod!J861="","-",UnosPod!J861)</f>
        <v>-</v>
      </c>
      <c r="K41" s="3251"/>
      <c r="L41" s="3251"/>
      <c r="M41" s="3251"/>
      <c r="N41" s="3258"/>
      <c r="O41" s="3259" t="str">
        <f>IF(UnosPod!O861="","-",UnosPod!O861)</f>
        <v>-</v>
      </c>
      <c r="P41" s="3251"/>
      <c r="Q41" s="3251"/>
      <c r="R41" s="3251"/>
      <c r="S41" s="3260"/>
      <c r="T41" s="3261" t="str">
        <f>IF(UnosPod!U861="","-",UnosPod!U861)</f>
        <v>-</v>
      </c>
      <c r="U41" s="3255"/>
      <c r="V41" s="3255"/>
      <c r="W41" s="3262"/>
      <c r="X41" s="3250" t="str">
        <f>IF(UnosPod!Y861="","-",UnosPod!Y861)</f>
        <v>-</v>
      </c>
      <c r="Y41" s="3251"/>
      <c r="Z41" s="3251"/>
      <c r="AA41" s="3251"/>
      <c r="AB41" s="3252"/>
      <c r="AC41" s="3250" t="str">
        <f>IF(UnosPod!AD861="","-",UnosPod!AD861)</f>
        <v>-</v>
      </c>
      <c r="AD41" s="3251"/>
      <c r="AE41" s="3251"/>
      <c r="AF41" s="3251"/>
      <c r="AG41" s="3251"/>
      <c r="AH41" s="3251"/>
      <c r="AI41" s="3251"/>
      <c r="AJ41" s="3253"/>
    </row>
    <row r="42" spans="1:36" ht="20.25" customHeight="1" x14ac:dyDescent="0.2">
      <c r="A42" s="3254" t="str">
        <f>IF(UnosPod!A862="","-",UnosPod!A862)</f>
        <v>-</v>
      </c>
      <c r="B42" s="3255"/>
      <c r="C42" s="3255"/>
      <c r="D42" s="3256"/>
      <c r="E42" s="3257" t="str">
        <f>IF(UnosPod!E862="","-",UnosPod!E862)</f>
        <v>-</v>
      </c>
      <c r="F42" s="3251"/>
      <c r="G42" s="3251"/>
      <c r="H42" s="3251"/>
      <c r="I42" s="3258"/>
      <c r="J42" s="3250" t="str">
        <f>IF(UnosPod!J862="","-",UnosPod!J862)</f>
        <v>-</v>
      </c>
      <c r="K42" s="3251"/>
      <c r="L42" s="3251"/>
      <c r="M42" s="3251"/>
      <c r="N42" s="3258"/>
      <c r="O42" s="3259" t="str">
        <f>IF(UnosPod!O862="","-",UnosPod!O862)</f>
        <v>-</v>
      </c>
      <c r="P42" s="3251"/>
      <c r="Q42" s="3251"/>
      <c r="R42" s="3251"/>
      <c r="S42" s="3260"/>
      <c r="T42" s="3261" t="str">
        <f>IF(UnosPod!U862="","-",UnosPod!U862)</f>
        <v>-</v>
      </c>
      <c r="U42" s="3255"/>
      <c r="V42" s="3255"/>
      <c r="W42" s="3262"/>
      <c r="X42" s="3250" t="str">
        <f>IF(UnosPod!Y862="","-",UnosPod!Y862)</f>
        <v>-</v>
      </c>
      <c r="Y42" s="3251"/>
      <c r="Z42" s="3251"/>
      <c r="AA42" s="3251"/>
      <c r="AB42" s="3252"/>
      <c r="AC42" s="3250" t="str">
        <f>IF(UnosPod!AD862="","-",UnosPod!AD862)</f>
        <v>-</v>
      </c>
      <c r="AD42" s="3251"/>
      <c r="AE42" s="3251"/>
      <c r="AF42" s="3251"/>
      <c r="AG42" s="3251"/>
      <c r="AH42" s="3251"/>
      <c r="AI42" s="3251"/>
      <c r="AJ42" s="3253"/>
    </row>
    <row r="43" spans="1:36" ht="20.25" customHeight="1" x14ac:dyDescent="0.2">
      <c r="A43" s="3254" t="str">
        <f>IF(UnosPod!A863="","-",UnosPod!A863)</f>
        <v>-</v>
      </c>
      <c r="B43" s="3255"/>
      <c r="C43" s="3255"/>
      <c r="D43" s="3256"/>
      <c r="E43" s="3257" t="str">
        <f>IF(UnosPod!E863="","-",UnosPod!E863)</f>
        <v>-</v>
      </c>
      <c r="F43" s="3251"/>
      <c r="G43" s="3251"/>
      <c r="H43" s="3251"/>
      <c r="I43" s="3258"/>
      <c r="J43" s="3250" t="str">
        <f>IF(UnosPod!J863="","-",UnosPod!J863)</f>
        <v>-</v>
      </c>
      <c r="K43" s="3251"/>
      <c r="L43" s="3251"/>
      <c r="M43" s="3251"/>
      <c r="N43" s="3258"/>
      <c r="O43" s="3259" t="str">
        <f>IF(UnosPod!O863="","-",UnosPod!O863)</f>
        <v>-</v>
      </c>
      <c r="P43" s="3251"/>
      <c r="Q43" s="3251"/>
      <c r="R43" s="3251"/>
      <c r="S43" s="3260"/>
      <c r="T43" s="3261" t="str">
        <f>IF(UnosPod!U863="","-",UnosPod!U863)</f>
        <v>-</v>
      </c>
      <c r="U43" s="3255"/>
      <c r="V43" s="3255"/>
      <c r="W43" s="3262"/>
      <c r="X43" s="3250" t="str">
        <f>IF(UnosPod!Y863="","-",UnosPod!Y863)</f>
        <v>-</v>
      </c>
      <c r="Y43" s="3251"/>
      <c r="Z43" s="3251"/>
      <c r="AA43" s="3251"/>
      <c r="AB43" s="3252"/>
      <c r="AC43" s="3250" t="str">
        <f>IF(UnosPod!AD863="","-",UnosPod!AD863)</f>
        <v>-</v>
      </c>
      <c r="AD43" s="3251"/>
      <c r="AE43" s="3251"/>
      <c r="AF43" s="3251"/>
      <c r="AG43" s="3251"/>
      <c r="AH43" s="3251"/>
      <c r="AI43" s="3251"/>
      <c r="AJ43" s="3253"/>
    </row>
    <row r="44" spans="1:36" ht="20.25" customHeight="1" x14ac:dyDescent="0.2">
      <c r="A44" s="3254" t="str">
        <f>IF(UnosPod!A864="","-",UnosPod!A864)</f>
        <v>-</v>
      </c>
      <c r="B44" s="3255"/>
      <c r="C44" s="3255"/>
      <c r="D44" s="3256"/>
      <c r="E44" s="3257" t="str">
        <f>IF(UnosPod!E864="","-",UnosPod!E864)</f>
        <v>-</v>
      </c>
      <c r="F44" s="3251"/>
      <c r="G44" s="3251"/>
      <c r="H44" s="3251"/>
      <c r="I44" s="3258"/>
      <c r="J44" s="3250" t="str">
        <f>IF(UnosPod!J864="","-",UnosPod!J864)</f>
        <v>-</v>
      </c>
      <c r="K44" s="3251"/>
      <c r="L44" s="3251"/>
      <c r="M44" s="3251"/>
      <c r="N44" s="3258"/>
      <c r="O44" s="3259" t="str">
        <f>IF(UnosPod!O864="","-",UnosPod!O864)</f>
        <v>-</v>
      </c>
      <c r="P44" s="3251"/>
      <c r="Q44" s="3251"/>
      <c r="R44" s="3251"/>
      <c r="S44" s="3260"/>
      <c r="T44" s="3261" t="str">
        <f>IF(UnosPod!U864="","-",UnosPod!U864)</f>
        <v>-</v>
      </c>
      <c r="U44" s="3255"/>
      <c r="V44" s="3255"/>
      <c r="W44" s="3262"/>
      <c r="X44" s="3250" t="str">
        <f>IF(UnosPod!Y864="","-",UnosPod!Y864)</f>
        <v>-</v>
      </c>
      <c r="Y44" s="3251"/>
      <c r="Z44" s="3251"/>
      <c r="AA44" s="3251"/>
      <c r="AB44" s="3252"/>
      <c r="AC44" s="3250" t="str">
        <f>IF(UnosPod!AD864="","-",UnosPod!AD864)</f>
        <v>-</v>
      </c>
      <c r="AD44" s="3251"/>
      <c r="AE44" s="3251"/>
      <c r="AF44" s="3251"/>
      <c r="AG44" s="3251"/>
      <c r="AH44" s="3251"/>
      <c r="AI44" s="3251"/>
      <c r="AJ44" s="3253"/>
    </row>
    <row r="45" spans="1:36" ht="20.25" customHeight="1" x14ac:dyDescent="0.2">
      <c r="A45" s="3254" t="str">
        <f>IF(UnosPod!A865="","-",UnosPod!A865)</f>
        <v>-</v>
      </c>
      <c r="B45" s="3255"/>
      <c r="C45" s="3255"/>
      <c r="D45" s="3256"/>
      <c r="E45" s="3257" t="str">
        <f>IF(UnosPod!E865="","-",UnosPod!E865)</f>
        <v>-</v>
      </c>
      <c r="F45" s="3251"/>
      <c r="G45" s="3251"/>
      <c r="H45" s="3251"/>
      <c r="I45" s="3258"/>
      <c r="J45" s="3250" t="str">
        <f>IF(UnosPod!J865="","-",UnosPod!J865)</f>
        <v>-</v>
      </c>
      <c r="K45" s="3251"/>
      <c r="L45" s="3251"/>
      <c r="M45" s="3251"/>
      <c r="N45" s="3258"/>
      <c r="O45" s="3259" t="str">
        <f>IF(UnosPod!O865="","-",UnosPod!O865)</f>
        <v>-</v>
      </c>
      <c r="P45" s="3251"/>
      <c r="Q45" s="3251"/>
      <c r="R45" s="3251"/>
      <c r="S45" s="3260"/>
      <c r="T45" s="3261" t="str">
        <f>IF(UnosPod!U865="","-",UnosPod!U865)</f>
        <v>-</v>
      </c>
      <c r="U45" s="3255"/>
      <c r="V45" s="3255"/>
      <c r="W45" s="3262"/>
      <c r="X45" s="3250" t="str">
        <f>IF(UnosPod!Y865="","-",UnosPod!Y865)</f>
        <v>-</v>
      </c>
      <c r="Y45" s="3251"/>
      <c r="Z45" s="3251"/>
      <c r="AA45" s="3251"/>
      <c r="AB45" s="3252"/>
      <c r="AC45" s="3250" t="str">
        <f>IF(UnosPod!AD865="","-",UnosPod!AD865)</f>
        <v>-</v>
      </c>
      <c r="AD45" s="3251"/>
      <c r="AE45" s="3251"/>
      <c r="AF45" s="3251"/>
      <c r="AG45" s="3251"/>
      <c r="AH45" s="3251"/>
      <c r="AI45" s="3251"/>
      <c r="AJ45" s="3253"/>
    </row>
    <row r="46" spans="1:36" ht="20.25" customHeight="1" thickBot="1" x14ac:dyDescent="0.25">
      <c r="A46" s="3241" t="str">
        <f>IF(UnosPod!A866="","-",UnosPod!A866)</f>
        <v>-</v>
      </c>
      <c r="B46" s="3242"/>
      <c r="C46" s="3242"/>
      <c r="D46" s="3243"/>
      <c r="E46" s="3244" t="str">
        <f>IF(UnosPod!E866="","-",UnosPod!E866)</f>
        <v>-</v>
      </c>
      <c r="F46" s="3238"/>
      <c r="G46" s="3238"/>
      <c r="H46" s="3238"/>
      <c r="I46" s="3245"/>
      <c r="J46" s="3237" t="str">
        <f>IF(UnosPod!J866="","-",UnosPod!J866)</f>
        <v>-</v>
      </c>
      <c r="K46" s="3238"/>
      <c r="L46" s="3238"/>
      <c r="M46" s="3238"/>
      <c r="N46" s="3245"/>
      <c r="O46" s="3246" t="str">
        <f>IF(UnosPod!O866="","-",UnosPod!O866)</f>
        <v>-</v>
      </c>
      <c r="P46" s="3238"/>
      <c r="Q46" s="3238"/>
      <c r="R46" s="3238"/>
      <c r="S46" s="3247"/>
      <c r="T46" s="3248" t="str">
        <f>IF(UnosPod!U866="","-",UnosPod!U866)</f>
        <v>-</v>
      </c>
      <c r="U46" s="3242"/>
      <c r="V46" s="3242"/>
      <c r="W46" s="3249"/>
      <c r="X46" s="3237" t="str">
        <f>IF(UnosPod!Y866="","-",UnosPod!Y866)</f>
        <v>-</v>
      </c>
      <c r="Y46" s="3238"/>
      <c r="Z46" s="3238"/>
      <c r="AA46" s="3238"/>
      <c r="AB46" s="3239"/>
      <c r="AC46" s="3237" t="str">
        <f>IF(UnosPod!AD866="","-",UnosPod!AD866)</f>
        <v>-</v>
      </c>
      <c r="AD46" s="3238"/>
      <c r="AE46" s="3238"/>
      <c r="AF46" s="3238"/>
      <c r="AG46" s="3238"/>
      <c r="AH46" s="3238"/>
      <c r="AI46" s="3238"/>
      <c r="AJ46" s="3240"/>
    </row>
    <row r="47" spans="1:36" ht="24" customHeight="1" thickBot="1" x14ac:dyDescent="0.25">
      <c r="A47" s="3233" t="s">
        <v>932</v>
      </c>
      <c r="B47" s="3234"/>
      <c r="C47" s="3234"/>
      <c r="D47" s="3234"/>
      <c r="E47" s="3234"/>
      <c r="F47" s="3234"/>
      <c r="G47" s="3234"/>
      <c r="H47" s="3234"/>
      <c r="I47" s="3234"/>
      <c r="J47" s="3234"/>
      <c r="K47" s="3234"/>
      <c r="L47" s="3234"/>
      <c r="M47" s="3234"/>
      <c r="N47" s="3234"/>
      <c r="O47" s="3234"/>
      <c r="P47" s="3234"/>
      <c r="Q47" s="3234"/>
      <c r="R47" s="3234"/>
      <c r="S47" s="3234"/>
      <c r="T47" s="3234"/>
      <c r="U47" s="3234"/>
      <c r="V47" s="3234"/>
      <c r="W47" s="3234"/>
      <c r="X47" s="3229">
        <f>IF(UnosPod!Y867="","-",UnosPod!Y867)</f>
        <v>0</v>
      </c>
      <c r="Y47" s="3230"/>
      <c r="Z47" s="3230"/>
      <c r="AA47" s="3230"/>
      <c r="AB47" s="3231"/>
      <c r="AC47" s="3229" t="str">
        <f>IF(UnosPod!AD867="","-",UnosPod!AD867)</f>
        <v>-</v>
      </c>
      <c r="AD47" s="3230"/>
      <c r="AE47" s="3230"/>
      <c r="AF47" s="3230"/>
      <c r="AG47" s="3230"/>
      <c r="AH47" s="3230"/>
      <c r="AI47" s="3230"/>
      <c r="AJ47" s="3232"/>
    </row>
    <row r="48" spans="1:36" ht="13.5" thickTop="1" x14ac:dyDescent="0.2">
      <c r="A48" s="724"/>
      <c r="B48" s="724"/>
      <c r="C48" s="724"/>
      <c r="D48" s="724"/>
      <c r="E48" s="724"/>
      <c r="F48" s="724"/>
      <c r="G48" s="724"/>
      <c r="H48" s="724"/>
      <c r="I48" s="724"/>
      <c r="J48" s="724"/>
      <c r="K48" s="724"/>
      <c r="L48" s="724"/>
      <c r="M48" s="724"/>
      <c r="N48" s="724"/>
      <c r="O48" s="724"/>
      <c r="P48" s="724"/>
      <c r="Q48" s="724"/>
      <c r="R48" s="724"/>
      <c r="S48" s="724"/>
      <c r="T48" s="724"/>
      <c r="U48" s="724"/>
      <c r="V48" s="724"/>
      <c r="W48" s="724"/>
      <c r="X48" s="724"/>
      <c r="Y48" s="724"/>
      <c r="Z48" s="724"/>
      <c r="AA48" s="724"/>
      <c r="AB48" s="724"/>
      <c r="AC48" s="724"/>
      <c r="AD48" s="724"/>
      <c r="AE48" s="724"/>
      <c r="AF48" s="724"/>
      <c r="AG48" s="724"/>
      <c r="AH48" s="724"/>
      <c r="AI48" s="724"/>
      <c r="AJ48" s="724"/>
    </row>
    <row r="49" spans="1:36" x14ac:dyDescent="0.2">
      <c r="A49" s="724"/>
      <c r="B49" s="724"/>
      <c r="C49" s="724"/>
      <c r="D49" s="724"/>
      <c r="E49" s="724"/>
      <c r="F49" s="724"/>
      <c r="G49" s="724"/>
      <c r="H49" s="724"/>
      <c r="I49" s="724"/>
      <c r="J49" s="724"/>
      <c r="K49" s="724"/>
      <c r="L49" s="724"/>
      <c r="M49" s="724"/>
      <c r="N49" s="724"/>
      <c r="O49" s="724"/>
      <c r="P49" s="724"/>
      <c r="Q49" s="724"/>
      <c r="R49" s="724"/>
      <c r="S49" s="724"/>
      <c r="T49" s="724"/>
      <c r="U49" s="724"/>
      <c r="V49" s="724"/>
      <c r="W49" s="724"/>
      <c r="X49" s="724"/>
      <c r="Y49" s="724"/>
      <c r="Z49" s="724"/>
      <c r="AA49" s="724"/>
      <c r="AB49" s="724"/>
      <c r="AC49" s="724"/>
      <c r="AD49" s="724"/>
      <c r="AE49" s="724"/>
      <c r="AF49" s="724"/>
      <c r="AG49" s="724"/>
      <c r="AH49" s="724"/>
      <c r="AI49" s="724"/>
      <c r="AJ49" s="724"/>
    </row>
    <row r="50" spans="1:36" x14ac:dyDescent="0.2">
      <c r="A50" s="724" t="s">
        <v>1930</v>
      </c>
      <c r="B50" s="724"/>
      <c r="G50" s="724" t="s">
        <v>1931</v>
      </c>
      <c r="H50" s="724"/>
      <c r="I50" s="724"/>
      <c r="N50" s="724" t="s">
        <v>1932</v>
      </c>
      <c r="O50" s="724"/>
      <c r="P50" s="724"/>
      <c r="Q50" s="724"/>
      <c r="R50" s="724"/>
      <c r="S50" s="724"/>
      <c r="T50" s="724"/>
      <c r="U50" s="724" t="s">
        <v>1933</v>
      </c>
      <c r="V50" s="724"/>
      <c r="W50" s="724"/>
      <c r="X50" s="724"/>
      <c r="Y50" s="724"/>
      <c r="Z50" s="724"/>
      <c r="AA50" s="724"/>
      <c r="AB50" s="724"/>
      <c r="AC50" s="724"/>
      <c r="AD50" s="724"/>
      <c r="AE50" s="724"/>
      <c r="AF50" s="724"/>
      <c r="AG50" s="724"/>
      <c r="AH50" s="724"/>
      <c r="AI50" s="724"/>
      <c r="AJ50" s="724"/>
    </row>
    <row r="51" spans="1:36" ht="17.25" customHeight="1" x14ac:dyDescent="0.2">
      <c r="A51" s="820"/>
      <c r="B51" s="820"/>
      <c r="C51" s="820"/>
      <c r="D51" s="820"/>
      <c r="G51" s="820"/>
      <c r="H51" s="820"/>
      <c r="I51" s="820"/>
      <c r="J51" s="820"/>
      <c r="K51" s="820"/>
      <c r="N51" s="724"/>
      <c r="O51" s="724"/>
      <c r="P51" s="724"/>
      <c r="Q51" s="724"/>
      <c r="R51" s="724"/>
      <c r="S51" s="724"/>
      <c r="T51" s="724"/>
      <c r="U51" s="820" t="str">
        <f>Direktor</f>
        <v>Mxxxx Mxxxxx</v>
      </c>
      <c r="V51" s="820"/>
      <c r="W51" s="820"/>
      <c r="X51" s="820"/>
      <c r="Y51" s="820"/>
      <c r="Z51" s="820"/>
      <c r="AA51" s="820"/>
      <c r="AB51" s="820"/>
      <c r="AC51" s="820"/>
      <c r="AD51" s="820"/>
      <c r="AE51" s="820"/>
      <c r="AF51" s="820"/>
      <c r="AG51" s="820"/>
      <c r="AH51" s="820"/>
      <c r="AI51" s="820"/>
      <c r="AJ51" s="724"/>
    </row>
  </sheetData>
  <mergeCells count="145">
    <mergeCell ref="A24:AI24"/>
    <mergeCell ref="AC1:AJ1"/>
    <mergeCell ref="A22:AI22"/>
    <mergeCell ref="A23:AI23"/>
    <mergeCell ref="A4:AI4"/>
    <mergeCell ref="A1:X1"/>
    <mergeCell ref="E17:Q17"/>
    <mergeCell ref="AE10:AI10"/>
    <mergeCell ref="A2:Z2"/>
    <mergeCell ref="E28:AB28"/>
    <mergeCell ref="AC28:AJ28"/>
    <mergeCell ref="E29:AB29"/>
    <mergeCell ref="AC29:AJ29"/>
    <mergeCell ref="A28:D28"/>
    <mergeCell ref="A29:D29"/>
    <mergeCell ref="A26:D26"/>
    <mergeCell ref="A27:D27"/>
    <mergeCell ref="AC26:AJ26"/>
    <mergeCell ref="E26:AB26"/>
    <mergeCell ref="AC27:AJ27"/>
    <mergeCell ref="E27:AB27"/>
    <mergeCell ref="A30:D30"/>
    <mergeCell ref="AC30:AJ30"/>
    <mergeCell ref="A31:D31"/>
    <mergeCell ref="E31:I31"/>
    <mergeCell ref="J31:N31"/>
    <mergeCell ref="O31:S31"/>
    <mergeCell ref="T31:W31"/>
    <mergeCell ref="X31:AB31"/>
    <mergeCell ref="AC31:AJ31"/>
    <mergeCell ref="E30:I30"/>
    <mergeCell ref="J30:N30"/>
    <mergeCell ref="O30:S30"/>
    <mergeCell ref="X30:AB30"/>
    <mergeCell ref="T30:W30"/>
    <mergeCell ref="X32:AB32"/>
    <mergeCell ref="AC32:AJ32"/>
    <mergeCell ref="A33:D33"/>
    <mergeCell ref="E33:I33"/>
    <mergeCell ref="J33:N33"/>
    <mergeCell ref="O33:S33"/>
    <mergeCell ref="T33:W33"/>
    <mergeCell ref="X33:AB33"/>
    <mergeCell ref="AC33:AJ33"/>
    <mergeCell ref="A32:D32"/>
    <mergeCell ref="E32:I32"/>
    <mergeCell ref="J32:N32"/>
    <mergeCell ref="O32:S32"/>
    <mergeCell ref="T32:W32"/>
    <mergeCell ref="X34:AB34"/>
    <mergeCell ref="AC34:AJ34"/>
    <mergeCell ref="A35:D35"/>
    <mergeCell ref="E35:I35"/>
    <mergeCell ref="J35:N35"/>
    <mergeCell ref="O35:S35"/>
    <mergeCell ref="T35:W35"/>
    <mergeCell ref="X35:AB35"/>
    <mergeCell ref="AC35:AJ35"/>
    <mergeCell ref="A34:D34"/>
    <mergeCell ref="E34:I34"/>
    <mergeCell ref="J34:N34"/>
    <mergeCell ref="O34:S34"/>
    <mergeCell ref="T34:W34"/>
    <mergeCell ref="X36:AB36"/>
    <mergeCell ref="AC36:AJ36"/>
    <mergeCell ref="A37:D37"/>
    <mergeCell ref="E37:I37"/>
    <mergeCell ref="J37:N37"/>
    <mergeCell ref="O37:S37"/>
    <mergeCell ref="T37:W37"/>
    <mergeCell ref="X37:AB37"/>
    <mergeCell ref="AC37:AJ37"/>
    <mergeCell ref="A36:D36"/>
    <mergeCell ref="E36:I36"/>
    <mergeCell ref="J36:N36"/>
    <mergeCell ref="O36:S36"/>
    <mergeCell ref="T36:W36"/>
    <mergeCell ref="X38:AB38"/>
    <mergeCell ref="AC38:AJ38"/>
    <mergeCell ref="A39:D39"/>
    <mergeCell ref="E39:I39"/>
    <mergeCell ref="J39:N39"/>
    <mergeCell ref="O39:S39"/>
    <mergeCell ref="T39:W39"/>
    <mergeCell ref="X39:AB39"/>
    <mergeCell ref="AC39:AJ39"/>
    <mergeCell ref="A38:D38"/>
    <mergeCell ref="E38:I38"/>
    <mergeCell ref="J38:N38"/>
    <mergeCell ref="O38:S38"/>
    <mergeCell ref="T38:W38"/>
    <mergeCell ref="X40:AB40"/>
    <mergeCell ref="AC40:AJ40"/>
    <mergeCell ref="A41:D41"/>
    <mergeCell ref="E41:I41"/>
    <mergeCell ref="J41:N41"/>
    <mergeCell ref="O41:S41"/>
    <mergeCell ref="T41:W41"/>
    <mergeCell ref="X41:AB41"/>
    <mergeCell ref="AC41:AJ41"/>
    <mergeCell ref="A40:D40"/>
    <mergeCell ref="E40:I40"/>
    <mergeCell ref="J40:N40"/>
    <mergeCell ref="O40:S40"/>
    <mergeCell ref="T40:W40"/>
    <mergeCell ref="O44:S44"/>
    <mergeCell ref="T44:W44"/>
    <mergeCell ref="X42:AB42"/>
    <mergeCell ref="AC42:AJ42"/>
    <mergeCell ref="A43:D43"/>
    <mergeCell ref="E43:I43"/>
    <mergeCell ref="J43:N43"/>
    <mergeCell ref="O43:S43"/>
    <mergeCell ref="T43:W43"/>
    <mergeCell ref="X43:AB43"/>
    <mergeCell ref="AC43:AJ43"/>
    <mergeCell ref="A42:D42"/>
    <mergeCell ref="E42:I42"/>
    <mergeCell ref="J42:N42"/>
    <mergeCell ref="O42:S42"/>
    <mergeCell ref="T42:W42"/>
    <mergeCell ref="X47:AB47"/>
    <mergeCell ref="AC47:AJ47"/>
    <mergeCell ref="A47:W47"/>
    <mergeCell ref="J9:P9"/>
    <mergeCell ref="W15:Z15"/>
    <mergeCell ref="X46:AB46"/>
    <mergeCell ref="AC46:AJ46"/>
    <mergeCell ref="A46:D46"/>
    <mergeCell ref="E46:I46"/>
    <mergeCell ref="J46:N46"/>
    <mergeCell ref="O46:S46"/>
    <mergeCell ref="T46:W46"/>
    <mergeCell ref="X44:AB44"/>
    <mergeCell ref="AC44:AJ44"/>
    <mergeCell ref="A45:D45"/>
    <mergeCell ref="E45:I45"/>
    <mergeCell ref="J45:N45"/>
    <mergeCell ref="O45:S45"/>
    <mergeCell ref="T45:W45"/>
    <mergeCell ref="X45:AB45"/>
    <mergeCell ref="AC45:AJ45"/>
    <mergeCell ref="A44:D44"/>
    <mergeCell ref="E44:I44"/>
    <mergeCell ref="J44:N44"/>
  </mergeCells>
  <pageMargins left="0.39370078740157483" right="0.39370078740157483" top="0.39370078740157483" bottom="0.39370078740157483" header="0.31496062992125984" footer="0.31496062992125984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>
    <tabColor rgb="FF7030A0"/>
  </sheetPr>
  <dimension ref="A1:AD19"/>
  <sheetViews>
    <sheetView showGridLines="0" workbookViewId="0">
      <selection activeCell="P9" sqref="P9"/>
    </sheetView>
  </sheetViews>
  <sheetFormatPr defaultColWidth="3" defaultRowHeight="18.75" x14ac:dyDescent="0.3"/>
  <cols>
    <col min="1" max="16384" width="3" style="2"/>
  </cols>
  <sheetData>
    <row r="1" spans="1:30" x14ac:dyDescent="0.3">
      <c r="AD1" s="5"/>
    </row>
    <row r="3" spans="1:30" ht="20.25" x14ac:dyDescent="0.3">
      <c r="A3" s="2" t="s">
        <v>1869</v>
      </c>
      <c r="H3" s="47" t="str">
        <f>Firma</f>
        <v>PREDUZEĆE d.o.o.</v>
      </c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30" x14ac:dyDescent="0.3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0" ht="20.25" x14ac:dyDescent="0.3">
      <c r="A5" s="2" t="s">
        <v>1870</v>
      </c>
      <c r="H5" s="48" t="str">
        <f>Sjedište</f>
        <v>Banja Luka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7" spans="1:30" x14ac:dyDescent="0.3">
      <c r="F7" s="2" t="s">
        <v>127</v>
      </c>
    </row>
    <row r="17" spans="1:30" ht="27" x14ac:dyDescent="0.35">
      <c r="A17" s="3354" t="s">
        <v>1871</v>
      </c>
      <c r="B17" s="3354"/>
      <c r="C17" s="3354"/>
      <c r="D17" s="3354"/>
      <c r="E17" s="3354"/>
      <c r="F17" s="3354"/>
      <c r="G17" s="3354"/>
      <c r="H17" s="3354"/>
      <c r="I17" s="3354"/>
      <c r="J17" s="3354"/>
      <c r="K17" s="3354"/>
      <c r="L17" s="3354"/>
      <c r="M17" s="3354"/>
      <c r="N17" s="3354"/>
      <c r="O17" s="3354"/>
      <c r="P17" s="3354"/>
      <c r="Q17" s="3354"/>
      <c r="R17" s="3354"/>
      <c r="S17" s="3354"/>
      <c r="T17" s="3354"/>
      <c r="U17" s="3354"/>
      <c r="V17" s="3354"/>
      <c r="W17" s="3354"/>
      <c r="X17" s="3354"/>
      <c r="Y17" s="3354"/>
      <c r="Z17" s="3354"/>
      <c r="AA17" s="3354"/>
      <c r="AB17" s="3354"/>
      <c r="AC17" s="3354"/>
      <c r="AD17" s="3354"/>
    </row>
    <row r="18" spans="1:30" ht="30" customHeight="1" x14ac:dyDescent="0.35">
      <c r="A18" s="3355" t="str">
        <f ca="1">"ZА "&amp;PoslGod&amp;". GODINU"</f>
        <v>ZА 2018. GODINU</v>
      </c>
      <c r="B18" s="3355"/>
      <c r="C18" s="3355"/>
      <c r="D18" s="3355"/>
      <c r="E18" s="3355"/>
      <c r="F18" s="3355"/>
      <c r="G18" s="3355"/>
      <c r="H18" s="3355"/>
      <c r="I18" s="3355"/>
      <c r="J18" s="3355"/>
      <c r="K18" s="3355"/>
      <c r="L18" s="3355"/>
      <c r="M18" s="3355"/>
      <c r="N18" s="3355"/>
      <c r="O18" s="3355"/>
      <c r="P18" s="3355"/>
      <c r="Q18" s="3355"/>
      <c r="R18" s="3355"/>
      <c r="S18" s="3355"/>
      <c r="T18" s="3355"/>
      <c r="U18" s="3355"/>
      <c r="V18" s="3355"/>
      <c r="W18" s="3355"/>
      <c r="X18" s="3355"/>
      <c r="Y18" s="3355"/>
      <c r="Z18" s="3355"/>
      <c r="AA18" s="3355"/>
      <c r="AB18" s="3355"/>
      <c r="AC18" s="3355"/>
      <c r="AD18" s="3355"/>
    </row>
    <row r="19" spans="1:30" x14ac:dyDescent="0.3"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</sheetData>
  <mergeCells count="2">
    <mergeCell ref="A17:AD17"/>
    <mergeCell ref="A18:AD18"/>
  </mergeCells>
  <phoneticPr fontId="0" type="noConversion"/>
  <pageMargins left="0.61" right="0.3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35"/>
  <sheetViews>
    <sheetView workbookViewId="0">
      <selection activeCell="D7" sqref="D7"/>
    </sheetView>
  </sheetViews>
  <sheetFormatPr defaultColWidth="2.42578125" defaultRowHeight="12.75" x14ac:dyDescent="0.2"/>
  <cols>
    <col min="1" max="1" width="15.7109375" style="637" customWidth="1"/>
    <col min="2" max="2" width="22.42578125" style="637" customWidth="1"/>
    <col min="3" max="3" width="22.7109375" style="637" customWidth="1"/>
    <col min="4" max="4" width="15" style="1308" customWidth="1"/>
    <col min="5" max="7" width="15" style="637" customWidth="1"/>
    <col min="8" max="8" width="15" style="651" customWidth="1"/>
    <col min="9" max="13" width="15" style="637" customWidth="1"/>
    <col min="14" max="17" width="2" style="637" customWidth="1"/>
    <col min="18" max="16384" width="2.42578125" style="637"/>
  </cols>
  <sheetData>
    <row r="1" spans="1:17" s="636" customFormat="1" ht="17.25" customHeight="1" x14ac:dyDescent="0.25">
      <c r="A1" s="1324"/>
      <c r="B1" s="1358"/>
      <c r="C1" s="1359"/>
      <c r="D1" s="1324"/>
      <c r="E1" s="1324"/>
      <c r="F1" s="1324"/>
      <c r="G1" s="1324"/>
      <c r="H1" s="1324"/>
      <c r="I1" s="1324"/>
      <c r="J1" s="1324"/>
      <c r="K1" s="1324"/>
      <c r="L1" s="1324"/>
      <c r="M1" s="1324"/>
      <c r="N1" s="637"/>
      <c r="O1" s="637"/>
      <c r="P1" s="637"/>
      <c r="Q1" s="637"/>
    </row>
    <row r="2" spans="1:17" s="639" customFormat="1" ht="17.25" customHeight="1" x14ac:dyDescent="0.35">
      <c r="A2" s="1324"/>
      <c r="B2" s="1326">
        <f ca="1">PoslGod-1</f>
        <v>2017</v>
      </c>
      <c r="C2" s="1324"/>
      <c r="D2" s="1324"/>
      <c r="E2" s="1324"/>
      <c r="F2" s="1324"/>
      <c r="G2" s="1324"/>
      <c r="H2" s="1324"/>
      <c r="I2" s="1324"/>
      <c r="J2" s="1324"/>
      <c r="K2" s="1324"/>
      <c r="L2" s="1324"/>
      <c r="M2" s="1324"/>
    </row>
    <row r="3" spans="1:17" s="636" customFormat="1" ht="22.5" customHeight="1" x14ac:dyDescent="0.25">
      <c r="A3" s="897" t="s">
        <v>2426</v>
      </c>
      <c r="B3" s="898"/>
      <c r="C3" s="898"/>
      <c r="D3" s="1289"/>
      <c r="E3" s="898"/>
      <c r="F3" s="898"/>
      <c r="G3" s="898"/>
      <c r="H3" s="898"/>
      <c r="I3" s="898"/>
      <c r="J3" s="898"/>
      <c r="K3" s="898"/>
      <c r="L3" s="898"/>
      <c r="M3" s="898"/>
      <c r="N3" s="637"/>
      <c r="O3" s="637"/>
      <c r="P3" s="637"/>
      <c r="Q3" s="637"/>
    </row>
    <row r="4" spans="1:17" s="641" customFormat="1" ht="15.75" customHeight="1" x14ac:dyDescent="0.25">
      <c r="A4" s="1241" t="s">
        <v>305</v>
      </c>
      <c r="B4" s="1275" t="str">
        <f ca="1">UnosPod!F6&amp;UnosPod!G6&amp;"."&amp;UnosPod!H6&amp;UnosPod!I6&amp;". - "&amp;UnosPod!M6&amp;UnosPod!N6&amp;"."&amp;UnosPod!O6&amp;UnosPod!P6&amp;"."&amp;PoslGod-1</f>
        <v>01.01. - 31.12.2017</v>
      </c>
      <c r="C4" s="1324"/>
      <c r="D4" s="1325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7" s="641" customFormat="1" ht="15.75" x14ac:dyDescent="0.25">
      <c r="A5" s="1240" t="s">
        <v>306</v>
      </c>
      <c r="B5" s="1276" t="s">
        <v>2422</v>
      </c>
      <c r="C5" s="1324"/>
      <c r="D5" s="1324"/>
      <c r="E5" s="1324"/>
      <c r="F5" s="1324"/>
      <c r="G5" s="1324"/>
      <c r="H5" s="1324"/>
      <c r="I5" s="1324"/>
      <c r="J5" s="1324"/>
      <c r="K5" s="1324"/>
      <c r="L5" s="1324"/>
      <c r="M5" s="1324"/>
    </row>
    <row r="6" spans="1:17" s="641" customFormat="1" ht="16.5" customHeight="1" x14ac:dyDescent="0.25">
      <c r="A6" s="1237" t="s">
        <v>22</v>
      </c>
      <c r="B6" s="1242">
        <f>B.Uspjeha!AT17</f>
        <v>0</v>
      </c>
      <c r="C6" s="1273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17" s="641" customFormat="1" ht="16.5" customHeight="1" x14ac:dyDescent="0.25">
      <c r="A7" s="1237" t="s">
        <v>244</v>
      </c>
      <c r="B7" s="1242">
        <f>B.Uspjeha!AT18</f>
        <v>0</v>
      </c>
      <c r="C7" s="1273"/>
      <c r="D7" s="1324"/>
      <c r="E7" s="1324"/>
      <c r="F7" s="1324"/>
      <c r="G7" s="1324"/>
      <c r="H7" s="1324"/>
      <c r="I7" s="1324"/>
      <c r="J7" s="1324"/>
      <c r="K7" s="1324"/>
      <c r="L7" s="1324"/>
      <c r="M7" s="1324"/>
    </row>
    <row r="8" spans="1:17" s="641" customFormat="1" ht="16.5" customHeight="1" x14ac:dyDescent="0.25">
      <c r="A8" s="1237" t="s">
        <v>245</v>
      </c>
      <c r="B8" s="1242">
        <f>B.Uspjeha!AT19</f>
        <v>0</v>
      </c>
      <c r="C8" s="1273"/>
      <c r="D8" s="1324"/>
      <c r="E8" s="1324"/>
      <c r="F8" s="1324"/>
      <c r="G8" s="1324"/>
      <c r="H8" s="1324"/>
      <c r="I8" s="1324"/>
      <c r="J8" s="1324"/>
      <c r="K8" s="1324"/>
      <c r="L8" s="1324"/>
      <c r="M8" s="1324"/>
    </row>
    <row r="9" spans="1:17" s="641" customFormat="1" ht="16.5" customHeight="1" x14ac:dyDescent="0.25">
      <c r="A9" s="1237" t="s">
        <v>246</v>
      </c>
      <c r="B9" s="1242">
        <f>B.Uspjeha!AT20</f>
        <v>0</v>
      </c>
      <c r="C9" s="1273"/>
      <c r="D9" s="1324"/>
      <c r="E9" s="1324"/>
      <c r="F9" s="1324"/>
      <c r="G9" s="1324"/>
      <c r="H9" s="1324"/>
      <c r="I9" s="1324"/>
      <c r="J9" s="1324"/>
      <c r="K9" s="1324"/>
      <c r="L9" s="1324"/>
      <c r="M9" s="1324"/>
    </row>
    <row r="10" spans="1:17" s="641" customFormat="1" ht="16.5" customHeight="1" x14ac:dyDescent="0.25">
      <c r="A10" s="1237" t="s">
        <v>247</v>
      </c>
      <c r="B10" s="1242">
        <f>B.Uspjeha!AT21</f>
        <v>0</v>
      </c>
      <c r="C10" s="1273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7" s="641" customFormat="1" ht="16.5" customHeight="1" x14ac:dyDescent="0.25">
      <c r="A11" s="1237" t="s">
        <v>248</v>
      </c>
      <c r="B11" s="1242">
        <f>B.Uspjeha!AT22</f>
        <v>0</v>
      </c>
      <c r="C11" s="1273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7" s="641" customFormat="1" ht="16.5" customHeight="1" x14ac:dyDescent="0.25">
      <c r="A12" s="1237" t="s">
        <v>249</v>
      </c>
      <c r="B12" s="1242">
        <f>B.Uspjeha!AT23</f>
        <v>0</v>
      </c>
      <c r="C12" s="1273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7" s="641" customFormat="1" ht="16.5" customHeight="1" x14ac:dyDescent="0.25">
      <c r="A13" s="1237" t="s">
        <v>250</v>
      </c>
      <c r="B13" s="1242">
        <f>B.Uspjeha!AT24</f>
        <v>0</v>
      </c>
      <c r="C13" s="1273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7" s="641" customFormat="1" ht="16.5" customHeight="1" x14ac:dyDescent="0.25">
      <c r="A14" s="1237" t="s">
        <v>251</v>
      </c>
      <c r="B14" s="1242">
        <f>B.Uspjeha!AT25</f>
        <v>0</v>
      </c>
      <c r="C14" s="1273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</row>
    <row r="15" spans="1:17" s="641" customFormat="1" ht="16.5" customHeight="1" x14ac:dyDescent="0.25">
      <c r="A15" s="1237" t="s">
        <v>167</v>
      </c>
      <c r="B15" s="1242">
        <f>B.Uspjeha!AT26</f>
        <v>0</v>
      </c>
      <c r="C15" s="1273"/>
      <c r="D15" s="1324"/>
      <c r="E15" s="1324"/>
      <c r="F15" s="1324"/>
      <c r="G15" s="1324"/>
      <c r="H15" s="1324"/>
      <c r="I15" s="1324"/>
      <c r="J15" s="1324"/>
      <c r="K15" s="1324"/>
      <c r="L15" s="1324"/>
      <c r="M15" s="1324"/>
    </row>
    <row r="16" spans="1:17" s="641" customFormat="1" ht="16.5" customHeight="1" x14ac:dyDescent="0.25">
      <c r="A16" s="1237" t="s">
        <v>168</v>
      </c>
      <c r="B16" s="1242">
        <f>B.Uspjeha!AT27</f>
        <v>0</v>
      </c>
      <c r="C16" s="1273"/>
      <c r="D16" s="1324"/>
      <c r="E16" s="1324"/>
      <c r="F16" s="1324"/>
      <c r="G16" s="1324"/>
      <c r="H16" s="1324"/>
      <c r="I16" s="1324"/>
      <c r="J16" s="1324"/>
      <c r="K16" s="1324"/>
      <c r="L16" s="1324"/>
      <c r="M16" s="1324"/>
    </row>
    <row r="17" spans="1:13" s="641" customFormat="1" ht="15" x14ac:dyDescent="0.25">
      <c r="A17" s="1237" t="s">
        <v>169</v>
      </c>
      <c r="B17" s="1242">
        <f>B.Uspjeha!AT28</f>
        <v>0</v>
      </c>
      <c r="C17" s="1273"/>
      <c r="D17" s="1324"/>
      <c r="E17" s="1324"/>
      <c r="F17" s="1324"/>
      <c r="G17" s="1324"/>
      <c r="H17" s="1324"/>
      <c r="I17" s="1324"/>
      <c r="J17" s="1324"/>
      <c r="K17" s="1324"/>
      <c r="L17" s="1324"/>
      <c r="M17" s="1324"/>
    </row>
    <row r="18" spans="1:13" s="641" customFormat="1" ht="15" x14ac:dyDescent="0.25">
      <c r="A18" s="1237" t="s">
        <v>606</v>
      </c>
      <c r="B18" s="1242">
        <f>B.Uspjeha!AT29</f>
        <v>0</v>
      </c>
      <c r="C18" s="1273"/>
      <c r="D18" s="1324"/>
      <c r="E18" s="1324"/>
      <c r="F18" s="1324"/>
      <c r="G18" s="1324"/>
      <c r="H18" s="1324"/>
      <c r="I18" s="1324"/>
      <c r="J18" s="1324"/>
      <c r="K18" s="1324"/>
      <c r="L18" s="1324"/>
      <c r="M18" s="1324"/>
    </row>
    <row r="19" spans="1:13" s="641" customFormat="1" ht="15" x14ac:dyDescent="0.25">
      <c r="A19" s="1237" t="s">
        <v>607</v>
      </c>
      <c r="B19" s="1242">
        <f>B.Uspjeha!AT30</f>
        <v>0</v>
      </c>
      <c r="C19" s="1273"/>
      <c r="D19" s="1324"/>
      <c r="E19" s="1324"/>
      <c r="F19" s="1324"/>
      <c r="G19" s="1324"/>
      <c r="H19" s="1324"/>
      <c r="I19" s="1324"/>
      <c r="J19" s="1324"/>
      <c r="K19" s="1324"/>
      <c r="L19" s="1324"/>
      <c r="M19" s="1324"/>
    </row>
    <row r="20" spans="1:13" s="641" customFormat="1" ht="15" x14ac:dyDescent="0.25">
      <c r="A20" s="1237" t="s">
        <v>628</v>
      </c>
      <c r="B20" s="1242">
        <f>B.Uspjeha!AT31</f>
        <v>0</v>
      </c>
      <c r="C20" s="1273"/>
      <c r="D20" s="1324"/>
      <c r="E20" s="1324"/>
      <c r="F20" s="1324"/>
      <c r="G20" s="1324"/>
      <c r="H20" s="1324"/>
      <c r="I20" s="1324"/>
      <c r="J20" s="1324"/>
      <c r="K20" s="1324"/>
      <c r="L20" s="1324"/>
      <c r="M20" s="1324"/>
    </row>
    <row r="21" spans="1:13" s="641" customFormat="1" ht="15" x14ac:dyDescent="0.25">
      <c r="A21" s="1237" t="s">
        <v>629</v>
      </c>
      <c r="B21" s="1242">
        <f>B.Uspjeha!AT32</f>
        <v>0</v>
      </c>
      <c r="C21" s="1273"/>
      <c r="D21" s="1324"/>
      <c r="E21" s="1324"/>
      <c r="F21" s="1324"/>
      <c r="G21" s="1324"/>
      <c r="H21" s="1324"/>
      <c r="I21" s="1324"/>
      <c r="J21" s="1324"/>
      <c r="K21" s="1324"/>
      <c r="L21" s="1324"/>
      <c r="M21" s="1324"/>
    </row>
    <row r="22" spans="1:13" s="641" customFormat="1" ht="15" x14ac:dyDescent="0.25">
      <c r="A22" s="1237" t="s">
        <v>630</v>
      </c>
      <c r="B22" s="1242">
        <f>B.Uspjeha!AT33</f>
        <v>0</v>
      </c>
      <c r="C22" s="1273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</row>
    <row r="23" spans="1:13" s="641" customFormat="1" ht="15" x14ac:dyDescent="0.25">
      <c r="A23" s="1237" t="s">
        <v>631</v>
      </c>
      <c r="B23" s="1242">
        <f>B.Uspjeha!AT34</f>
        <v>0</v>
      </c>
      <c r="C23" s="1273"/>
      <c r="D23" s="1324"/>
      <c r="E23" s="1324"/>
      <c r="F23" s="1324"/>
      <c r="G23" s="1324"/>
      <c r="H23" s="1324"/>
      <c r="I23" s="1324"/>
      <c r="J23" s="1324"/>
      <c r="K23" s="1324"/>
      <c r="L23" s="1324"/>
      <c r="M23" s="1324"/>
    </row>
    <row r="24" spans="1:13" s="641" customFormat="1" ht="15" x14ac:dyDescent="0.25">
      <c r="A24" s="1237" t="s">
        <v>572</v>
      </c>
      <c r="B24" s="1242">
        <f>B.Uspjeha!AT35</f>
        <v>0</v>
      </c>
      <c r="C24" s="1273"/>
      <c r="D24" s="1324"/>
      <c r="E24" s="1324"/>
      <c r="F24" s="1324"/>
      <c r="G24" s="1324"/>
      <c r="H24" s="1324"/>
      <c r="I24" s="1324"/>
      <c r="J24" s="1324"/>
      <c r="K24" s="1324"/>
      <c r="L24" s="1324"/>
      <c r="M24" s="1324"/>
    </row>
    <row r="25" spans="1:13" s="641" customFormat="1" ht="15" x14ac:dyDescent="0.25">
      <c r="A25" s="1237" t="s">
        <v>252</v>
      </c>
      <c r="B25" s="1242">
        <f>B.Uspjeha!AT36</f>
        <v>0</v>
      </c>
      <c r="C25" s="1273"/>
      <c r="D25" s="1324"/>
      <c r="E25" s="1324"/>
      <c r="F25" s="1324"/>
      <c r="G25" s="1324"/>
      <c r="H25" s="1324"/>
      <c r="I25" s="1324"/>
      <c r="J25" s="1324"/>
      <c r="K25" s="1324"/>
      <c r="L25" s="1324"/>
      <c r="M25" s="1324"/>
    </row>
    <row r="26" spans="1:13" s="641" customFormat="1" ht="15" x14ac:dyDescent="0.25">
      <c r="A26" s="1237" t="s">
        <v>253</v>
      </c>
      <c r="B26" s="1242">
        <f>B.Uspjeha!AT37</f>
        <v>0</v>
      </c>
      <c r="C26" s="1273"/>
      <c r="D26" s="1324"/>
      <c r="E26" s="1324"/>
      <c r="F26" s="1324"/>
      <c r="G26" s="1324"/>
      <c r="H26" s="1324"/>
      <c r="I26" s="1324"/>
      <c r="J26" s="1324"/>
      <c r="K26" s="1324"/>
      <c r="L26" s="1324"/>
      <c r="M26" s="1324"/>
    </row>
    <row r="27" spans="1:13" s="641" customFormat="1" ht="15" x14ac:dyDescent="0.25">
      <c r="A27" s="1237" t="s">
        <v>254</v>
      </c>
      <c r="B27" s="1242">
        <f>B.Uspjeha!AT38</f>
        <v>0</v>
      </c>
      <c r="C27" s="1273"/>
      <c r="D27" s="1324"/>
      <c r="E27" s="1324"/>
      <c r="F27" s="1324"/>
      <c r="G27" s="1324"/>
      <c r="H27" s="1324"/>
      <c r="I27" s="1324"/>
      <c r="J27" s="1324"/>
      <c r="K27" s="1324"/>
      <c r="L27" s="1324"/>
      <c r="M27" s="1324"/>
    </row>
    <row r="28" spans="1:13" s="641" customFormat="1" ht="15" x14ac:dyDescent="0.25">
      <c r="A28" s="1237" t="s">
        <v>255</v>
      </c>
      <c r="B28" s="1242">
        <f>B.Uspjeha!AT39</f>
        <v>0</v>
      </c>
      <c r="C28" s="1273"/>
      <c r="D28" s="1324"/>
      <c r="E28" s="1324"/>
      <c r="F28" s="1324"/>
      <c r="G28" s="1324"/>
      <c r="H28" s="1324"/>
      <c r="I28" s="1324"/>
      <c r="J28" s="1324"/>
      <c r="K28" s="1324"/>
      <c r="L28" s="1324"/>
      <c r="M28" s="1324"/>
    </row>
    <row r="29" spans="1:13" s="641" customFormat="1" ht="15" x14ac:dyDescent="0.25">
      <c r="A29" s="1237" t="s">
        <v>608</v>
      </c>
      <c r="B29" s="1242">
        <f>B.Uspjeha!AT40</f>
        <v>0</v>
      </c>
      <c r="C29" s="1273"/>
      <c r="D29" s="1324"/>
      <c r="E29" s="1324"/>
      <c r="F29" s="1324"/>
      <c r="G29" s="1324"/>
      <c r="H29" s="1324"/>
      <c r="I29" s="1324"/>
      <c r="J29" s="1324"/>
      <c r="K29" s="1324"/>
      <c r="L29" s="1324"/>
      <c r="M29" s="1324"/>
    </row>
    <row r="30" spans="1:13" s="641" customFormat="1" ht="15" x14ac:dyDescent="0.25">
      <c r="A30" s="1237" t="s">
        <v>609</v>
      </c>
      <c r="B30" s="1242">
        <f>B.Uspjeha!AT41</f>
        <v>0</v>
      </c>
      <c r="C30" s="1273"/>
      <c r="D30" s="1324"/>
      <c r="E30" s="1324"/>
      <c r="F30" s="1324"/>
      <c r="G30" s="1324"/>
      <c r="H30" s="1324"/>
      <c r="I30" s="1324"/>
      <c r="J30" s="1324"/>
      <c r="K30" s="1324"/>
      <c r="L30" s="1324"/>
      <c r="M30" s="1324"/>
    </row>
    <row r="31" spans="1:13" s="641" customFormat="1" ht="15" x14ac:dyDescent="0.25">
      <c r="A31" s="1237" t="s">
        <v>610</v>
      </c>
      <c r="B31" s="1242">
        <f>B.Uspjeha!AT42</f>
        <v>0</v>
      </c>
      <c r="C31" s="1273"/>
      <c r="D31" s="1324"/>
      <c r="E31" s="1324"/>
      <c r="F31" s="1324"/>
      <c r="G31" s="1324"/>
      <c r="H31" s="1324"/>
      <c r="I31" s="1324"/>
      <c r="J31" s="1324"/>
      <c r="K31" s="1324"/>
      <c r="L31" s="1324"/>
      <c r="M31" s="1324"/>
    </row>
    <row r="32" spans="1:13" s="641" customFormat="1" ht="15" x14ac:dyDescent="0.25">
      <c r="A32" s="1237" t="s">
        <v>611</v>
      </c>
      <c r="B32" s="1242">
        <f>B.Uspjeha!AT50</f>
        <v>0</v>
      </c>
      <c r="C32" s="1273"/>
      <c r="D32" s="1324"/>
      <c r="E32" s="1324"/>
      <c r="F32" s="1324"/>
      <c r="G32" s="1324"/>
      <c r="H32" s="1324"/>
      <c r="I32" s="1324"/>
      <c r="J32" s="1324"/>
      <c r="K32" s="1324"/>
      <c r="L32" s="1324"/>
      <c r="M32" s="1324"/>
    </row>
    <row r="33" spans="1:13" s="641" customFormat="1" ht="15" x14ac:dyDescent="0.25">
      <c r="A33" s="1237" t="s">
        <v>256</v>
      </c>
      <c r="B33" s="1242">
        <f>B.Uspjeha!AT51</f>
        <v>0</v>
      </c>
      <c r="C33" s="1273"/>
      <c r="D33" s="1324"/>
      <c r="E33" s="1324"/>
      <c r="F33" s="1324"/>
      <c r="G33" s="1324"/>
      <c r="H33" s="1324"/>
      <c r="I33" s="1324"/>
      <c r="J33" s="1324"/>
      <c r="K33" s="1324"/>
      <c r="L33" s="1324"/>
      <c r="M33" s="1324"/>
    </row>
    <row r="34" spans="1:13" s="641" customFormat="1" ht="15" x14ac:dyDescent="0.25">
      <c r="A34" s="1243" t="s">
        <v>573</v>
      </c>
      <c r="B34" s="1242">
        <f>B.Uspjeha!AT52</f>
        <v>0</v>
      </c>
      <c r="C34" s="1273"/>
      <c r="D34" s="1324"/>
      <c r="E34" s="1324"/>
      <c r="F34" s="1324"/>
      <c r="G34" s="1324"/>
      <c r="H34" s="1324"/>
      <c r="I34" s="1324"/>
      <c r="J34" s="1324"/>
      <c r="K34" s="1324"/>
      <c r="L34" s="1324"/>
      <c r="M34" s="1324"/>
    </row>
    <row r="35" spans="1:13" s="641" customFormat="1" ht="15" x14ac:dyDescent="0.25">
      <c r="A35" s="1243" t="s">
        <v>72</v>
      </c>
      <c r="B35" s="1242">
        <f>B.Uspjeha!AT53</f>
        <v>0</v>
      </c>
      <c r="C35" s="1273"/>
      <c r="D35" s="1324"/>
      <c r="E35" s="1324"/>
      <c r="F35" s="1324"/>
      <c r="G35" s="1324"/>
      <c r="H35" s="1324"/>
      <c r="I35" s="1324"/>
      <c r="J35" s="1324"/>
      <c r="K35" s="1324"/>
      <c r="L35" s="1324"/>
      <c r="M35" s="1324"/>
    </row>
    <row r="36" spans="1:13" s="641" customFormat="1" ht="15" x14ac:dyDescent="0.25">
      <c r="A36" s="1237" t="s">
        <v>73</v>
      </c>
      <c r="B36" s="1242">
        <f>B.Uspjeha!AT55</f>
        <v>0</v>
      </c>
      <c r="C36" s="1273"/>
      <c r="D36" s="1324"/>
      <c r="E36" s="1324"/>
      <c r="F36" s="1324"/>
      <c r="G36" s="1324"/>
      <c r="H36" s="1324"/>
      <c r="I36" s="1324"/>
      <c r="J36" s="1324"/>
      <c r="K36" s="1324"/>
      <c r="L36" s="1324"/>
      <c r="M36" s="1324"/>
    </row>
    <row r="37" spans="1:13" s="641" customFormat="1" ht="15" x14ac:dyDescent="0.25">
      <c r="A37" s="1237" t="s">
        <v>78</v>
      </c>
      <c r="B37" s="1242">
        <f>B.Uspjeha!AT56</f>
        <v>0</v>
      </c>
      <c r="C37" s="1273"/>
      <c r="D37" s="1324"/>
      <c r="E37" s="1324"/>
      <c r="F37" s="1324"/>
      <c r="G37" s="1324"/>
      <c r="H37" s="1324"/>
      <c r="I37" s="1324"/>
      <c r="J37" s="1324"/>
      <c r="K37" s="1324"/>
      <c r="L37" s="1324"/>
      <c r="M37" s="1324"/>
    </row>
    <row r="38" spans="1:13" s="641" customFormat="1" ht="15" x14ac:dyDescent="0.25">
      <c r="A38" s="1237" t="s">
        <v>74</v>
      </c>
      <c r="B38" s="1242">
        <f>B.Uspjeha!AT57</f>
        <v>0</v>
      </c>
      <c r="C38" s="1273"/>
      <c r="D38" s="1324"/>
      <c r="E38" s="1324"/>
      <c r="F38" s="1324"/>
      <c r="G38" s="1324"/>
      <c r="H38" s="1324"/>
      <c r="I38" s="1324"/>
      <c r="J38" s="1324"/>
      <c r="K38" s="1324"/>
      <c r="L38" s="1324"/>
      <c r="M38" s="1324"/>
    </row>
    <row r="39" spans="1:13" s="641" customFormat="1" ht="15" x14ac:dyDescent="0.25">
      <c r="A39" s="1237" t="s">
        <v>75</v>
      </c>
      <c r="B39" s="1242">
        <f>B.Uspjeha!AT58</f>
        <v>0</v>
      </c>
      <c r="C39" s="1273"/>
      <c r="D39" s="1324"/>
      <c r="E39" s="1324"/>
      <c r="F39" s="1324"/>
      <c r="G39" s="1324"/>
      <c r="H39" s="1324"/>
      <c r="I39" s="1324"/>
      <c r="J39" s="1324"/>
      <c r="K39" s="1324"/>
      <c r="L39" s="1324"/>
      <c r="M39" s="1324"/>
    </row>
    <row r="40" spans="1:13" s="641" customFormat="1" ht="15" x14ac:dyDescent="0.25">
      <c r="A40" s="1237" t="s">
        <v>20</v>
      </c>
      <c r="B40" s="1242">
        <f>B.Uspjeha!AT59</f>
        <v>0</v>
      </c>
      <c r="C40" s="1273"/>
      <c r="D40" s="1324"/>
      <c r="E40" s="1324"/>
      <c r="F40" s="1324"/>
      <c r="G40" s="1324"/>
      <c r="H40" s="1324"/>
      <c r="I40" s="1324"/>
      <c r="J40" s="1324"/>
      <c r="K40" s="1324"/>
      <c r="L40" s="1324"/>
      <c r="M40" s="1324"/>
    </row>
    <row r="41" spans="1:13" s="641" customFormat="1" ht="15" x14ac:dyDescent="0.25">
      <c r="A41" s="1237" t="s">
        <v>612</v>
      </c>
      <c r="B41" s="1242">
        <f>B.Uspjeha!AT60</f>
        <v>0</v>
      </c>
      <c r="C41" s="1273"/>
      <c r="D41" s="1324"/>
      <c r="E41" s="1324"/>
      <c r="F41" s="1324"/>
      <c r="G41" s="1324"/>
      <c r="H41" s="1324"/>
      <c r="I41" s="1324"/>
      <c r="J41" s="1324"/>
      <c r="K41" s="1324"/>
      <c r="L41" s="1324"/>
      <c r="M41" s="1324"/>
    </row>
    <row r="42" spans="1:13" s="641" customFormat="1" ht="15" x14ac:dyDescent="0.25">
      <c r="A42" s="1237" t="s">
        <v>613</v>
      </c>
      <c r="B42" s="1242">
        <f>B.Uspjeha!AT61</f>
        <v>0</v>
      </c>
      <c r="C42" s="1273"/>
      <c r="D42" s="1324"/>
      <c r="E42" s="1324"/>
      <c r="F42" s="1324"/>
      <c r="G42" s="1324"/>
      <c r="H42" s="1324"/>
      <c r="I42" s="1324"/>
      <c r="J42" s="1324"/>
      <c r="K42" s="1324"/>
      <c r="L42" s="1324"/>
      <c r="M42" s="1324"/>
    </row>
    <row r="43" spans="1:13" s="641" customFormat="1" ht="15" x14ac:dyDescent="0.25">
      <c r="A43" s="1237" t="s">
        <v>76</v>
      </c>
      <c r="B43" s="1242">
        <f>B.Uspjeha!AT62</f>
        <v>0</v>
      </c>
      <c r="C43" s="1273"/>
      <c r="D43" s="1324"/>
      <c r="E43" s="1324"/>
      <c r="F43" s="1324"/>
      <c r="G43" s="1324"/>
      <c r="H43" s="1324"/>
      <c r="I43" s="1324"/>
      <c r="J43" s="1324"/>
      <c r="K43" s="1324"/>
      <c r="L43" s="1324"/>
      <c r="M43" s="1324"/>
    </row>
    <row r="44" spans="1:13" s="641" customFormat="1" ht="15" x14ac:dyDescent="0.25">
      <c r="A44" s="1237" t="s">
        <v>574</v>
      </c>
      <c r="B44" s="1242">
        <f>B.Uspjeha!AT63</f>
        <v>0</v>
      </c>
      <c r="C44" s="1273"/>
      <c r="D44" s="1324"/>
      <c r="E44" s="1324"/>
      <c r="F44" s="1324"/>
      <c r="G44" s="1324"/>
      <c r="H44" s="1324"/>
      <c r="I44" s="1324"/>
      <c r="J44" s="1324"/>
      <c r="K44" s="1324"/>
      <c r="L44" s="1324"/>
      <c r="M44" s="1324"/>
    </row>
    <row r="45" spans="1:13" s="641" customFormat="1" ht="15" x14ac:dyDescent="0.25">
      <c r="A45" s="1237" t="s">
        <v>376</v>
      </c>
      <c r="B45" s="1242">
        <f>B.Uspjeha!AT64</f>
        <v>0</v>
      </c>
      <c r="C45" s="1273"/>
      <c r="D45" s="1324"/>
      <c r="E45" s="1324"/>
      <c r="F45" s="1324"/>
      <c r="G45" s="1324"/>
      <c r="H45" s="1324"/>
      <c r="I45" s="1324"/>
      <c r="J45" s="1324"/>
      <c r="K45" s="1324"/>
      <c r="L45" s="1324"/>
      <c r="M45" s="1324"/>
    </row>
    <row r="46" spans="1:13" s="641" customFormat="1" ht="15" x14ac:dyDescent="0.25">
      <c r="A46" s="1237" t="s">
        <v>377</v>
      </c>
      <c r="B46" s="1242">
        <f>B.Uspjeha!AT65</f>
        <v>0</v>
      </c>
      <c r="C46" s="1273"/>
      <c r="D46" s="1324"/>
      <c r="E46" s="1324"/>
      <c r="F46" s="1324"/>
      <c r="G46" s="1324"/>
      <c r="H46" s="1324"/>
      <c r="I46" s="1324"/>
      <c r="J46" s="1324"/>
      <c r="K46" s="1324"/>
      <c r="L46" s="1324"/>
      <c r="M46" s="1324"/>
    </row>
    <row r="47" spans="1:13" s="641" customFormat="1" ht="15" x14ac:dyDescent="0.25">
      <c r="A47" s="1237" t="s">
        <v>378</v>
      </c>
      <c r="B47" s="1242">
        <f>B.Uspjeha!AT66</f>
        <v>0</v>
      </c>
      <c r="C47" s="1273"/>
      <c r="D47" s="1324"/>
      <c r="E47" s="1324"/>
      <c r="F47" s="1324"/>
      <c r="G47" s="1324"/>
      <c r="H47" s="1324"/>
      <c r="I47" s="1324"/>
      <c r="J47" s="1324"/>
      <c r="K47" s="1324"/>
      <c r="L47" s="1324"/>
      <c r="M47" s="1324"/>
    </row>
    <row r="48" spans="1:13" s="641" customFormat="1" ht="15" x14ac:dyDescent="0.25">
      <c r="A48" s="1237" t="s">
        <v>410</v>
      </c>
      <c r="B48" s="1242">
        <f>B.Uspjeha!AT67</f>
        <v>0</v>
      </c>
      <c r="C48" s="1273"/>
      <c r="D48" s="1324"/>
      <c r="E48" s="1324"/>
      <c r="F48" s="1324"/>
      <c r="G48" s="1324"/>
      <c r="H48" s="1324"/>
      <c r="I48" s="1324"/>
      <c r="J48" s="1324"/>
      <c r="K48" s="1324"/>
      <c r="L48" s="1324"/>
      <c r="M48" s="1324"/>
    </row>
    <row r="49" spans="1:13" s="641" customFormat="1" ht="15" x14ac:dyDescent="0.25">
      <c r="A49" s="1243" t="s">
        <v>411</v>
      </c>
      <c r="B49" s="1242">
        <f>B.Uspjeha!AT68</f>
        <v>0</v>
      </c>
      <c r="C49" s="1273"/>
      <c r="D49" s="1324"/>
      <c r="E49" s="1324"/>
      <c r="F49" s="1324"/>
      <c r="G49" s="1324"/>
      <c r="H49" s="1324"/>
      <c r="I49" s="1324"/>
      <c r="J49" s="1324"/>
      <c r="K49" s="1324"/>
      <c r="L49" s="1324"/>
      <c r="M49" s="1324"/>
    </row>
    <row r="50" spans="1:13" s="641" customFormat="1" ht="15" x14ac:dyDescent="0.25">
      <c r="A50" s="1243" t="s">
        <v>379</v>
      </c>
      <c r="B50" s="1242">
        <f>B.Uspjeha!AT69</f>
        <v>0</v>
      </c>
      <c r="C50" s="1273"/>
      <c r="D50" s="1324"/>
      <c r="E50" s="1324"/>
      <c r="F50" s="1324"/>
      <c r="G50" s="1324"/>
      <c r="H50" s="1324"/>
      <c r="I50" s="1324"/>
      <c r="J50" s="1324"/>
      <c r="K50" s="1324"/>
      <c r="L50" s="1324"/>
      <c r="M50" s="1324"/>
    </row>
    <row r="51" spans="1:13" s="641" customFormat="1" ht="15" x14ac:dyDescent="0.25">
      <c r="A51" s="1237" t="s">
        <v>380</v>
      </c>
      <c r="B51" s="1242">
        <f>B.Uspjeha!AT71</f>
        <v>0</v>
      </c>
      <c r="C51" s="1273"/>
      <c r="D51" s="1324"/>
      <c r="E51" s="1324"/>
      <c r="F51" s="1324"/>
      <c r="G51" s="1324"/>
      <c r="H51" s="1324"/>
      <c r="I51" s="1324"/>
      <c r="J51" s="1324"/>
      <c r="K51" s="1324"/>
      <c r="L51" s="1324"/>
      <c r="M51" s="1324"/>
    </row>
    <row r="52" spans="1:13" s="641" customFormat="1" ht="15" x14ac:dyDescent="0.25">
      <c r="A52" s="1237" t="s">
        <v>632</v>
      </c>
      <c r="B52" s="1242">
        <f>B.Uspjeha!AT72</f>
        <v>0</v>
      </c>
      <c r="C52" s="1273"/>
      <c r="D52" s="1324"/>
      <c r="E52" s="1324"/>
      <c r="F52" s="1324"/>
      <c r="G52" s="1324"/>
      <c r="H52" s="1324"/>
      <c r="I52" s="1324"/>
      <c r="J52" s="1324"/>
      <c r="K52" s="1324"/>
      <c r="L52" s="1324"/>
      <c r="M52" s="1324"/>
    </row>
    <row r="53" spans="1:13" s="641" customFormat="1" ht="15" x14ac:dyDescent="0.25">
      <c r="A53" s="1237" t="s">
        <v>381</v>
      </c>
      <c r="B53" s="1242">
        <f>B.Uspjeha!AT73</f>
        <v>0</v>
      </c>
      <c r="C53" s="1273"/>
      <c r="D53" s="1324"/>
      <c r="E53" s="1324"/>
      <c r="F53" s="1324"/>
      <c r="G53" s="1324"/>
      <c r="H53" s="1324"/>
      <c r="I53" s="1324"/>
      <c r="J53" s="1324"/>
      <c r="K53" s="1324"/>
      <c r="L53" s="1324"/>
      <c r="M53" s="1324"/>
    </row>
    <row r="54" spans="1:13" s="641" customFormat="1" ht="15" x14ac:dyDescent="0.25">
      <c r="A54" s="1237" t="s">
        <v>575</v>
      </c>
      <c r="B54" s="1242">
        <f>B.Uspjeha!AT74</f>
        <v>0</v>
      </c>
      <c r="C54" s="1273"/>
      <c r="D54" s="1324"/>
      <c r="E54" s="1324"/>
      <c r="F54" s="1324"/>
      <c r="G54" s="1324"/>
      <c r="H54" s="1324"/>
      <c r="I54" s="1324"/>
      <c r="J54" s="1324"/>
      <c r="K54" s="1324"/>
      <c r="L54" s="1324"/>
      <c r="M54" s="1324"/>
    </row>
    <row r="55" spans="1:13" s="641" customFormat="1" ht="15" x14ac:dyDescent="0.25">
      <c r="A55" s="1237" t="s">
        <v>633</v>
      </c>
      <c r="B55" s="1242">
        <f>B.Uspjeha!AT75</f>
        <v>0</v>
      </c>
      <c r="C55" s="1273"/>
      <c r="D55" s="1324"/>
      <c r="E55" s="1324"/>
      <c r="F55" s="1324"/>
      <c r="G55" s="1324"/>
      <c r="H55" s="1324"/>
      <c r="I55" s="1324"/>
      <c r="J55" s="1324"/>
      <c r="K55" s="1324"/>
      <c r="L55" s="1324"/>
      <c r="M55" s="1324"/>
    </row>
    <row r="56" spans="1:13" s="641" customFormat="1" ht="15" x14ac:dyDescent="0.25">
      <c r="A56" s="1237" t="s">
        <v>634</v>
      </c>
      <c r="B56" s="1242">
        <f>B.Uspjeha!AT76</f>
        <v>0</v>
      </c>
      <c r="C56" s="1273"/>
      <c r="D56" s="1324"/>
      <c r="E56" s="1324"/>
      <c r="F56" s="1324"/>
      <c r="G56" s="1324"/>
      <c r="H56" s="1324"/>
      <c r="I56" s="1324"/>
      <c r="J56" s="1324"/>
      <c r="K56" s="1324"/>
      <c r="L56" s="1324"/>
      <c r="M56" s="1324"/>
    </row>
    <row r="57" spans="1:13" s="641" customFormat="1" ht="15" x14ac:dyDescent="0.25">
      <c r="A57" s="1237" t="s">
        <v>635</v>
      </c>
      <c r="B57" s="1242">
        <f>B.Uspjeha!AT77</f>
        <v>0</v>
      </c>
      <c r="C57" s="1273"/>
      <c r="D57" s="1324"/>
      <c r="E57" s="1324"/>
      <c r="F57" s="1324"/>
      <c r="G57" s="1324"/>
      <c r="H57" s="1324"/>
      <c r="I57" s="1324"/>
      <c r="J57" s="1324"/>
      <c r="K57" s="1324"/>
      <c r="L57" s="1324"/>
      <c r="M57" s="1324"/>
    </row>
    <row r="58" spans="1:13" s="641" customFormat="1" ht="15" x14ac:dyDescent="0.25">
      <c r="A58" s="1237" t="s">
        <v>636</v>
      </c>
      <c r="B58" s="1242">
        <f>B.Uspjeha!AT78</f>
        <v>0</v>
      </c>
      <c r="C58" s="1273"/>
      <c r="D58" s="1324"/>
      <c r="E58" s="1324"/>
      <c r="F58" s="1324"/>
      <c r="G58" s="1324"/>
      <c r="H58" s="1324"/>
      <c r="I58" s="1324"/>
      <c r="J58" s="1324"/>
      <c r="K58" s="1324"/>
      <c r="L58" s="1324"/>
      <c r="M58" s="1324"/>
    </row>
    <row r="59" spans="1:13" s="641" customFormat="1" ht="15" x14ac:dyDescent="0.25">
      <c r="A59" s="1237" t="s">
        <v>637</v>
      </c>
      <c r="B59" s="1242">
        <f>B.Uspjeha!AT79</f>
        <v>0</v>
      </c>
      <c r="C59" s="1273"/>
      <c r="D59" s="1324"/>
      <c r="E59" s="1324"/>
      <c r="F59" s="1324"/>
      <c r="G59" s="1324"/>
      <c r="H59" s="1324"/>
      <c r="I59" s="1324"/>
      <c r="J59" s="1324"/>
      <c r="K59" s="1324"/>
      <c r="L59" s="1324"/>
      <c r="M59" s="1324"/>
    </row>
    <row r="60" spans="1:13" s="641" customFormat="1" ht="15" x14ac:dyDescent="0.25">
      <c r="A60" s="1237" t="s">
        <v>638</v>
      </c>
      <c r="B60" s="1242">
        <f>B.Uspjeha!AT80</f>
        <v>0</v>
      </c>
      <c r="C60" s="1273"/>
      <c r="D60" s="1324"/>
      <c r="E60" s="1324"/>
      <c r="F60" s="1324"/>
      <c r="G60" s="1324"/>
      <c r="H60" s="1324"/>
      <c r="I60" s="1324"/>
      <c r="J60" s="1324"/>
      <c r="K60" s="1324"/>
      <c r="L60" s="1324"/>
      <c r="M60" s="1324"/>
    </row>
    <row r="61" spans="1:13" s="641" customFormat="1" ht="15" x14ac:dyDescent="0.25">
      <c r="A61" s="1237" t="s">
        <v>639</v>
      </c>
      <c r="B61" s="1242">
        <f>B.Uspjeha!AT81</f>
        <v>0</v>
      </c>
      <c r="C61" s="1273"/>
      <c r="D61" s="1324"/>
      <c r="E61" s="1324"/>
      <c r="F61" s="1324"/>
      <c r="G61" s="1324"/>
      <c r="H61" s="1324"/>
      <c r="I61" s="1324"/>
      <c r="J61" s="1324"/>
      <c r="K61" s="1324"/>
      <c r="L61" s="1324"/>
      <c r="M61" s="1324"/>
    </row>
    <row r="62" spans="1:13" s="641" customFormat="1" ht="15" x14ac:dyDescent="0.25">
      <c r="A62" s="1237" t="s">
        <v>640</v>
      </c>
      <c r="B62" s="1242">
        <f>B.Uspjeha!AT90</f>
        <v>0</v>
      </c>
      <c r="C62" s="1273"/>
      <c r="D62" s="1324"/>
      <c r="E62" s="1324"/>
      <c r="F62" s="1324"/>
      <c r="G62" s="1324"/>
      <c r="H62" s="1324"/>
      <c r="I62" s="1324"/>
      <c r="J62" s="1324"/>
      <c r="K62" s="1324"/>
      <c r="L62" s="1324"/>
      <c r="M62" s="1324"/>
    </row>
    <row r="63" spans="1:13" s="641" customFormat="1" ht="15" x14ac:dyDescent="0.25">
      <c r="A63" s="1237" t="s">
        <v>641</v>
      </c>
      <c r="B63" s="1242">
        <f>B.Uspjeha!AT91</f>
        <v>0</v>
      </c>
      <c r="C63" s="1273"/>
      <c r="D63" s="1324"/>
      <c r="E63" s="1324"/>
      <c r="F63" s="1324"/>
      <c r="G63" s="1324"/>
      <c r="H63" s="1324"/>
      <c r="I63" s="1324"/>
      <c r="J63" s="1324"/>
      <c r="K63" s="1324"/>
      <c r="L63" s="1324"/>
      <c r="M63" s="1324"/>
    </row>
    <row r="64" spans="1:13" s="641" customFormat="1" ht="15" x14ac:dyDescent="0.25">
      <c r="A64" s="1237" t="s">
        <v>642</v>
      </c>
      <c r="B64" s="1242">
        <f>B.Uspjeha!AT92</f>
        <v>0</v>
      </c>
      <c r="C64" s="1273"/>
      <c r="D64" s="1324"/>
      <c r="E64" s="1324"/>
      <c r="F64" s="1324"/>
      <c r="G64" s="1324"/>
      <c r="H64" s="1324"/>
      <c r="I64" s="1324"/>
      <c r="J64" s="1324"/>
      <c r="K64" s="1324"/>
      <c r="L64" s="1324"/>
      <c r="M64" s="1324"/>
    </row>
    <row r="65" spans="1:13" s="641" customFormat="1" ht="15" x14ac:dyDescent="0.25">
      <c r="A65" s="1237" t="s">
        <v>643</v>
      </c>
      <c r="B65" s="1242">
        <f>B.Uspjeha!AT93</f>
        <v>0</v>
      </c>
      <c r="C65" s="1273"/>
      <c r="D65" s="1324"/>
      <c r="E65" s="1324"/>
      <c r="F65" s="1324"/>
      <c r="G65" s="1324"/>
      <c r="H65" s="1324"/>
      <c r="I65" s="1324"/>
      <c r="J65" s="1324"/>
      <c r="K65" s="1324"/>
      <c r="L65" s="1324"/>
      <c r="M65" s="1324"/>
    </row>
    <row r="66" spans="1:13" s="641" customFormat="1" ht="15" x14ac:dyDescent="0.25">
      <c r="A66" s="1237" t="s">
        <v>644</v>
      </c>
      <c r="B66" s="1242">
        <f>B.Uspjeha!AT94</f>
        <v>0</v>
      </c>
      <c r="C66" s="1273"/>
      <c r="D66" s="1324"/>
      <c r="E66" s="1324"/>
      <c r="F66" s="1324"/>
      <c r="G66" s="1324"/>
      <c r="H66" s="1324"/>
      <c r="I66" s="1324"/>
      <c r="J66" s="1324"/>
      <c r="K66" s="1324"/>
      <c r="L66" s="1324"/>
      <c r="M66" s="1324"/>
    </row>
    <row r="67" spans="1:13" s="641" customFormat="1" ht="15" x14ac:dyDescent="0.25">
      <c r="A67" s="1237" t="s">
        <v>645</v>
      </c>
      <c r="B67" s="1242">
        <f>B.Uspjeha!AT95</f>
        <v>0</v>
      </c>
      <c r="C67" s="1273"/>
      <c r="D67" s="1324"/>
      <c r="E67" s="1324"/>
      <c r="F67" s="1324"/>
      <c r="G67" s="1324"/>
      <c r="H67" s="1324"/>
      <c r="I67" s="1324"/>
      <c r="J67" s="1324"/>
      <c r="K67" s="1324"/>
      <c r="L67" s="1324"/>
      <c r="M67" s="1324"/>
    </row>
    <row r="68" spans="1:13" s="641" customFormat="1" ht="15" x14ac:dyDescent="0.25">
      <c r="A68" s="1237" t="s">
        <v>646</v>
      </c>
      <c r="B68" s="1242">
        <f>B.Uspjeha!AT96</f>
        <v>0</v>
      </c>
      <c r="C68" s="1273"/>
      <c r="D68" s="1324"/>
      <c r="E68" s="1324"/>
      <c r="F68" s="1324"/>
      <c r="G68" s="1324"/>
      <c r="H68" s="1324"/>
      <c r="I68" s="1324"/>
      <c r="J68" s="1324"/>
      <c r="K68" s="1324"/>
      <c r="L68" s="1324"/>
      <c r="M68" s="1324"/>
    </row>
    <row r="69" spans="1:13" s="641" customFormat="1" ht="15" x14ac:dyDescent="0.25">
      <c r="A69" s="1237" t="s">
        <v>647</v>
      </c>
      <c r="B69" s="1242">
        <f>B.Uspjeha!AT97</f>
        <v>0</v>
      </c>
      <c r="C69" s="1273"/>
      <c r="D69" s="1324"/>
      <c r="E69" s="1324"/>
      <c r="F69" s="1324"/>
      <c r="G69" s="1324"/>
      <c r="H69" s="1324"/>
      <c r="I69" s="1324"/>
      <c r="J69" s="1324"/>
      <c r="K69" s="1324"/>
      <c r="L69" s="1324"/>
      <c r="M69" s="1324"/>
    </row>
    <row r="70" spans="1:13" s="641" customFormat="1" ht="15" x14ac:dyDescent="0.25">
      <c r="A70" s="1237" t="s">
        <v>648</v>
      </c>
      <c r="B70" s="1242">
        <f>B.Uspjeha!AT98</f>
        <v>0</v>
      </c>
      <c r="C70" s="1273"/>
      <c r="D70" s="1324"/>
      <c r="E70" s="1324"/>
      <c r="F70" s="1324"/>
      <c r="G70" s="1324"/>
      <c r="H70" s="1324"/>
      <c r="I70" s="1324"/>
      <c r="J70" s="1324"/>
      <c r="K70" s="1324"/>
      <c r="L70" s="1324"/>
      <c r="M70" s="1324"/>
    </row>
    <row r="71" spans="1:13" s="641" customFormat="1" ht="15" x14ac:dyDescent="0.25">
      <c r="A71" s="1237" t="s">
        <v>649</v>
      </c>
      <c r="B71" s="1242">
        <f>B.Uspjeha!AT99</f>
        <v>0</v>
      </c>
      <c r="C71" s="1273"/>
      <c r="D71" s="1324"/>
      <c r="E71" s="1324"/>
      <c r="F71" s="1324"/>
      <c r="G71" s="1324"/>
      <c r="H71" s="1324"/>
      <c r="I71" s="1324"/>
      <c r="J71" s="1324"/>
      <c r="K71" s="1324"/>
      <c r="L71" s="1324"/>
      <c r="M71" s="1324"/>
    </row>
    <row r="72" spans="1:13" s="641" customFormat="1" ht="15" x14ac:dyDescent="0.25">
      <c r="A72" s="1237" t="s">
        <v>614</v>
      </c>
      <c r="B72" s="1242">
        <f>B.Uspjeha!AT100</f>
        <v>0</v>
      </c>
      <c r="C72" s="1273"/>
      <c r="D72" s="1324"/>
      <c r="E72" s="1324"/>
      <c r="F72" s="1324"/>
      <c r="G72" s="1324"/>
      <c r="H72" s="1324"/>
      <c r="I72" s="1324"/>
      <c r="J72" s="1324"/>
      <c r="K72" s="1324"/>
      <c r="L72" s="1324"/>
      <c r="M72" s="1324"/>
    </row>
    <row r="73" spans="1:13" s="641" customFormat="1" ht="15" x14ac:dyDescent="0.25">
      <c r="A73" s="1243" t="s">
        <v>650</v>
      </c>
      <c r="B73" s="1242">
        <f>B.Uspjeha!AT101</f>
        <v>0</v>
      </c>
      <c r="C73" s="1273"/>
      <c r="D73" s="1324"/>
      <c r="E73" s="1324"/>
      <c r="F73" s="1324"/>
      <c r="G73" s="1324"/>
      <c r="H73" s="1324"/>
      <c r="I73" s="1324"/>
      <c r="J73" s="1324"/>
      <c r="K73" s="1324"/>
      <c r="L73" s="1324"/>
      <c r="M73" s="1324"/>
    </row>
    <row r="74" spans="1:13" s="641" customFormat="1" ht="15" x14ac:dyDescent="0.25">
      <c r="A74" s="1243" t="s">
        <v>651</v>
      </c>
      <c r="B74" s="1242">
        <f>B.Uspjeha!AT102</f>
        <v>0</v>
      </c>
      <c r="C74" s="1273"/>
      <c r="D74" s="1324"/>
      <c r="E74" s="1324"/>
      <c r="F74" s="1324"/>
      <c r="G74" s="1324"/>
      <c r="H74" s="1324"/>
      <c r="I74" s="1324"/>
      <c r="J74" s="1324"/>
      <c r="K74" s="1324"/>
      <c r="L74" s="1324"/>
      <c r="M74" s="1324"/>
    </row>
    <row r="75" spans="1:13" s="641" customFormat="1" ht="15" x14ac:dyDescent="0.25">
      <c r="A75" s="1237" t="s">
        <v>412</v>
      </c>
      <c r="B75" s="1242">
        <f>B.Uspjeha!AT104</f>
        <v>0</v>
      </c>
      <c r="C75" s="1273"/>
      <c r="D75" s="1324"/>
      <c r="E75" s="1324"/>
      <c r="F75" s="1324"/>
      <c r="G75" s="1324"/>
      <c r="H75" s="1324"/>
      <c r="I75" s="1324"/>
      <c r="J75" s="1324"/>
      <c r="K75" s="1324"/>
      <c r="L75" s="1324"/>
      <c r="M75" s="1324"/>
    </row>
    <row r="76" spans="1:13" s="641" customFormat="1" ht="15" x14ac:dyDescent="0.25">
      <c r="A76" s="1237" t="s">
        <v>413</v>
      </c>
      <c r="B76" s="1242">
        <f>B.Uspjeha!AT105</f>
        <v>0</v>
      </c>
      <c r="C76" s="1273"/>
      <c r="D76" s="1324"/>
      <c r="E76" s="1324"/>
      <c r="F76" s="1324"/>
      <c r="G76" s="1324"/>
      <c r="H76" s="1324"/>
      <c r="I76" s="1324"/>
      <c r="J76" s="1324"/>
      <c r="K76" s="1324"/>
      <c r="L76" s="1324"/>
      <c r="M76" s="1324"/>
    </row>
    <row r="77" spans="1:13" s="641" customFormat="1" ht="15" x14ac:dyDescent="0.25">
      <c r="A77" s="1237" t="s">
        <v>414</v>
      </c>
      <c r="B77" s="1242">
        <f>B.Uspjeha!AT106</f>
        <v>0</v>
      </c>
      <c r="C77" s="1273"/>
      <c r="D77" s="1324"/>
      <c r="E77" s="1324"/>
      <c r="F77" s="1324"/>
      <c r="G77" s="1324"/>
      <c r="H77" s="1324"/>
      <c r="I77" s="1324"/>
      <c r="J77" s="1324"/>
      <c r="K77" s="1324"/>
      <c r="L77" s="1324"/>
      <c r="M77" s="1324"/>
    </row>
    <row r="78" spans="1:13" s="641" customFormat="1" ht="15" x14ac:dyDescent="0.25">
      <c r="A78" s="1237" t="s">
        <v>415</v>
      </c>
      <c r="B78" s="1242">
        <f>B.Uspjeha!AT107</f>
        <v>0</v>
      </c>
      <c r="C78" s="1273"/>
      <c r="D78" s="1324"/>
      <c r="E78" s="1324"/>
      <c r="F78" s="1324"/>
      <c r="G78" s="1324"/>
      <c r="H78" s="1324"/>
      <c r="I78" s="1324"/>
      <c r="J78" s="1324"/>
      <c r="K78" s="1324"/>
      <c r="L78" s="1324"/>
      <c r="M78" s="1324"/>
    </row>
    <row r="79" spans="1:13" s="641" customFormat="1" ht="15" x14ac:dyDescent="0.25">
      <c r="A79" s="1237" t="s">
        <v>416</v>
      </c>
      <c r="B79" s="1242">
        <f>B.Uspjeha!AT108</f>
        <v>0</v>
      </c>
      <c r="C79" s="1273"/>
      <c r="D79" s="1324"/>
      <c r="E79" s="1324"/>
      <c r="F79" s="1324"/>
      <c r="G79" s="1324"/>
      <c r="H79" s="1324"/>
      <c r="I79" s="1324"/>
      <c r="J79" s="1324"/>
      <c r="K79" s="1324"/>
      <c r="L79" s="1324"/>
      <c r="M79" s="1324"/>
    </row>
    <row r="80" spans="1:13" s="641" customFormat="1" ht="15" x14ac:dyDescent="0.25">
      <c r="A80" s="1237" t="s">
        <v>417</v>
      </c>
      <c r="B80" s="1242">
        <f>B.Uspjeha!AT109</f>
        <v>0</v>
      </c>
      <c r="C80" s="1273"/>
      <c r="D80" s="1324"/>
      <c r="E80" s="1324"/>
      <c r="F80" s="1324"/>
      <c r="G80" s="1324"/>
      <c r="H80" s="1324"/>
      <c r="I80" s="1324"/>
      <c r="J80" s="1324"/>
      <c r="K80" s="1324"/>
      <c r="L80" s="1324"/>
      <c r="M80" s="1324"/>
    </row>
    <row r="81" spans="1:13" s="641" customFormat="1" ht="15" x14ac:dyDescent="0.25">
      <c r="A81" s="1237" t="s">
        <v>418</v>
      </c>
      <c r="B81" s="1242">
        <f>B.Uspjeha!AT110</f>
        <v>0</v>
      </c>
      <c r="C81" s="1273"/>
      <c r="D81" s="1324"/>
      <c r="E81" s="1324"/>
      <c r="F81" s="1324"/>
      <c r="G81" s="1324"/>
      <c r="H81" s="1324"/>
      <c r="I81" s="1324"/>
      <c r="J81" s="1324"/>
      <c r="K81" s="1324"/>
      <c r="L81" s="1324"/>
      <c r="M81" s="1324"/>
    </row>
    <row r="82" spans="1:13" s="641" customFormat="1" ht="15" x14ac:dyDescent="0.25">
      <c r="A82" s="1237" t="s">
        <v>652</v>
      </c>
      <c r="B82" s="1242">
        <f>B.Uspjeha!AT111</f>
        <v>0</v>
      </c>
      <c r="C82" s="1273"/>
      <c r="D82" s="1324"/>
      <c r="E82" s="1324"/>
      <c r="F82" s="1324"/>
      <c r="G82" s="1324"/>
      <c r="H82" s="1324"/>
      <c r="I82" s="1324"/>
      <c r="J82" s="1324"/>
      <c r="K82" s="1324"/>
      <c r="L82" s="1324"/>
      <c r="M82" s="1324"/>
    </row>
    <row r="83" spans="1:13" s="641" customFormat="1" ht="15" x14ac:dyDescent="0.25">
      <c r="A83" s="1237" t="s">
        <v>419</v>
      </c>
      <c r="B83" s="1242">
        <f>B.Uspjeha!AT112</f>
        <v>0</v>
      </c>
      <c r="C83" s="1273"/>
      <c r="D83" s="1324"/>
      <c r="E83" s="1324"/>
      <c r="F83" s="1324"/>
      <c r="G83" s="1324"/>
      <c r="H83" s="1324"/>
      <c r="I83" s="1324"/>
      <c r="J83" s="1324"/>
      <c r="K83" s="1324"/>
      <c r="L83" s="1324"/>
      <c r="M83" s="1324"/>
    </row>
    <row r="84" spans="1:13" s="641" customFormat="1" ht="15" x14ac:dyDescent="0.25">
      <c r="A84" s="1237" t="s">
        <v>420</v>
      </c>
      <c r="B84" s="1242">
        <f>B.Uspjeha!AT113</f>
        <v>0</v>
      </c>
      <c r="C84" s="1273"/>
      <c r="D84" s="1324"/>
      <c r="E84" s="1324"/>
      <c r="F84" s="1324"/>
      <c r="G84" s="1324"/>
      <c r="H84" s="1324"/>
      <c r="I84" s="1324"/>
      <c r="J84" s="1324"/>
      <c r="K84" s="1324"/>
      <c r="L84" s="1324"/>
      <c r="M84" s="1324"/>
    </row>
    <row r="85" spans="1:13" s="641" customFormat="1" ht="15" x14ac:dyDescent="0.25">
      <c r="A85" s="1237" t="s">
        <v>422</v>
      </c>
      <c r="B85" s="1242">
        <f>B.Uspjeha!AT114</f>
        <v>0</v>
      </c>
      <c r="C85" s="1273"/>
      <c r="D85" s="1324"/>
      <c r="E85" s="1324"/>
      <c r="F85" s="1324"/>
      <c r="G85" s="1324"/>
      <c r="H85" s="1324"/>
      <c r="I85" s="1324"/>
      <c r="J85" s="1324"/>
      <c r="K85" s="1324"/>
      <c r="L85" s="1324"/>
      <c r="M85" s="1324"/>
    </row>
    <row r="86" spans="1:13" s="641" customFormat="1" ht="15" x14ac:dyDescent="0.25">
      <c r="A86" s="1237" t="s">
        <v>423</v>
      </c>
      <c r="B86" s="1242">
        <f>B.Uspjeha!AT115</f>
        <v>0</v>
      </c>
      <c r="C86" s="1273"/>
      <c r="D86" s="1324"/>
      <c r="E86" s="1324"/>
      <c r="F86" s="1324"/>
      <c r="G86" s="1324"/>
      <c r="H86" s="1324"/>
      <c r="I86" s="1324"/>
      <c r="J86" s="1324"/>
      <c r="K86" s="1324"/>
      <c r="L86" s="1324"/>
      <c r="M86" s="1324"/>
    </row>
    <row r="87" spans="1:13" s="641" customFormat="1" ht="15" x14ac:dyDescent="0.25">
      <c r="A87" s="1237" t="s">
        <v>424</v>
      </c>
      <c r="B87" s="1242">
        <f>B.Uspjeha!AT116</f>
        <v>0</v>
      </c>
      <c r="C87" s="1273"/>
      <c r="D87" s="1324"/>
      <c r="E87" s="1324"/>
      <c r="F87" s="1324"/>
      <c r="G87" s="1324"/>
      <c r="H87" s="1324"/>
      <c r="I87" s="1324"/>
      <c r="J87" s="1324"/>
      <c r="K87" s="1324"/>
      <c r="L87" s="1324"/>
      <c r="M87" s="1324"/>
    </row>
    <row r="88" spans="1:13" s="641" customFormat="1" ht="15" x14ac:dyDescent="0.25">
      <c r="A88" s="1237" t="s">
        <v>425</v>
      </c>
      <c r="B88" s="1242">
        <f>B.Uspjeha!AT117</f>
        <v>0</v>
      </c>
      <c r="C88" s="1273"/>
      <c r="D88" s="1324"/>
      <c r="E88" s="1324"/>
      <c r="F88" s="1324"/>
      <c r="G88" s="1324"/>
      <c r="H88" s="1324"/>
      <c r="I88" s="1324"/>
      <c r="J88" s="1324"/>
      <c r="K88" s="1324"/>
      <c r="L88" s="1324"/>
      <c r="M88" s="1324"/>
    </row>
    <row r="89" spans="1:13" s="641" customFormat="1" ht="15" x14ac:dyDescent="0.25">
      <c r="A89" s="1237" t="s">
        <v>653</v>
      </c>
      <c r="B89" s="1242">
        <f>B.Uspjeha!AT118</f>
        <v>0</v>
      </c>
      <c r="C89" s="1273"/>
      <c r="D89" s="1324"/>
      <c r="E89" s="1324"/>
      <c r="F89" s="1324"/>
      <c r="G89" s="1324"/>
      <c r="H89" s="1324"/>
      <c r="I89" s="1324"/>
      <c r="J89" s="1324"/>
      <c r="K89" s="1324"/>
      <c r="L89" s="1324"/>
      <c r="M89" s="1324"/>
    </row>
    <row r="90" spans="1:13" s="641" customFormat="1" ht="15" x14ac:dyDescent="0.25">
      <c r="A90" s="1237" t="s">
        <v>654</v>
      </c>
      <c r="B90" s="1242">
        <f>B.Uspjeha!AT119</f>
        <v>0</v>
      </c>
      <c r="C90" s="1273"/>
      <c r="D90" s="1324"/>
      <c r="E90" s="1324"/>
      <c r="F90" s="1324"/>
      <c r="G90" s="1324"/>
      <c r="H90" s="1324"/>
      <c r="I90" s="1324"/>
      <c r="J90" s="1324"/>
      <c r="K90" s="1324"/>
      <c r="L90" s="1324"/>
      <c r="M90" s="1324"/>
    </row>
    <row r="91" spans="1:13" s="641" customFormat="1" ht="15" x14ac:dyDescent="0.25">
      <c r="A91" s="1237" t="s">
        <v>655</v>
      </c>
      <c r="B91" s="1242">
        <f>B.Uspjeha!AT127</f>
        <v>0</v>
      </c>
      <c r="C91" s="1273"/>
      <c r="D91" s="1324"/>
      <c r="E91" s="1324"/>
      <c r="F91" s="1324"/>
      <c r="G91" s="1324"/>
      <c r="H91" s="1324"/>
      <c r="I91" s="1324"/>
      <c r="J91" s="1324"/>
      <c r="K91" s="1324"/>
      <c r="L91" s="1324"/>
      <c r="M91" s="1324"/>
    </row>
    <row r="92" spans="1:13" s="641" customFormat="1" ht="15" x14ac:dyDescent="0.25">
      <c r="A92" s="1237" t="s">
        <v>656</v>
      </c>
      <c r="B92" s="1242">
        <f>B.Uspjeha!AT128</f>
        <v>0</v>
      </c>
      <c r="C92" s="1273"/>
      <c r="D92" s="1324"/>
      <c r="E92" s="1324"/>
      <c r="F92" s="1324"/>
      <c r="G92" s="1324"/>
      <c r="H92" s="1324"/>
      <c r="I92" s="1324"/>
      <c r="J92" s="1324"/>
      <c r="K92" s="1324"/>
      <c r="L92" s="1324"/>
      <c r="M92" s="1324"/>
    </row>
    <row r="93" spans="1:13" s="641" customFormat="1" ht="15" x14ac:dyDescent="0.25">
      <c r="A93" s="1237" t="s">
        <v>382</v>
      </c>
      <c r="B93" s="1242">
        <f>B.Uspjeha!AT129</f>
        <v>0</v>
      </c>
      <c r="C93" s="1273"/>
      <c r="D93" s="1324"/>
      <c r="E93" s="1324"/>
      <c r="F93" s="1324"/>
      <c r="G93" s="1324"/>
      <c r="H93" s="1324"/>
      <c r="I93" s="1324"/>
      <c r="J93" s="1324"/>
      <c r="K93" s="1324"/>
      <c r="L93" s="1324"/>
      <c r="M93" s="1324"/>
    </row>
    <row r="94" spans="1:13" s="641" customFormat="1" ht="15" x14ac:dyDescent="0.25">
      <c r="A94" s="1237" t="s">
        <v>426</v>
      </c>
      <c r="B94" s="1242">
        <f>B.Uspjeha!AT130</f>
        <v>0</v>
      </c>
      <c r="C94" s="1273"/>
      <c r="D94" s="1324"/>
      <c r="E94" s="1324"/>
      <c r="F94" s="1324"/>
      <c r="G94" s="1324"/>
      <c r="H94" s="1324"/>
      <c r="I94" s="1324"/>
      <c r="J94" s="1324"/>
      <c r="K94" s="1324"/>
      <c r="L94" s="1324"/>
      <c r="M94" s="1324"/>
    </row>
    <row r="95" spans="1:13" s="641" customFormat="1" ht="15" x14ac:dyDescent="0.25">
      <c r="A95" s="1237" t="s">
        <v>383</v>
      </c>
      <c r="B95" s="1242">
        <f>B.Uspjeha!AT131</f>
        <v>0</v>
      </c>
      <c r="C95" s="1273"/>
      <c r="D95" s="1324"/>
      <c r="E95" s="1324"/>
      <c r="F95" s="1324"/>
      <c r="G95" s="1324"/>
      <c r="H95" s="1324"/>
      <c r="I95" s="1324"/>
      <c r="J95" s="1324"/>
      <c r="K95" s="1324"/>
      <c r="L95" s="1324"/>
      <c r="M95" s="1324"/>
    </row>
    <row r="96" spans="1:13" s="641" customFormat="1" ht="15" x14ac:dyDescent="0.25">
      <c r="A96" s="1237" t="s">
        <v>657</v>
      </c>
      <c r="B96" s="1242">
        <f>B.Uspjeha!AT132</f>
        <v>0</v>
      </c>
      <c r="C96" s="1273"/>
      <c r="D96" s="1324"/>
      <c r="E96" s="1324"/>
      <c r="F96" s="1324"/>
      <c r="G96" s="1324"/>
      <c r="H96" s="1324"/>
      <c r="I96" s="1324"/>
      <c r="J96" s="1324"/>
      <c r="K96" s="1324"/>
      <c r="L96" s="1324"/>
      <c r="M96" s="1324"/>
    </row>
    <row r="97" spans="1:13" s="641" customFormat="1" ht="15" x14ac:dyDescent="0.25">
      <c r="A97" s="1237" t="s">
        <v>658</v>
      </c>
      <c r="B97" s="1242">
        <f>B.Uspjeha!AT133</f>
        <v>0</v>
      </c>
      <c r="C97" s="1273"/>
      <c r="D97" s="1324"/>
      <c r="E97" s="1324"/>
      <c r="F97" s="1324"/>
      <c r="G97" s="1324"/>
      <c r="H97" s="1324"/>
      <c r="I97" s="1324"/>
      <c r="J97" s="1324"/>
      <c r="K97" s="1324"/>
      <c r="L97" s="1324"/>
      <c r="M97" s="1324"/>
    </row>
    <row r="98" spans="1:13" s="641" customFormat="1" ht="15" x14ac:dyDescent="0.25">
      <c r="A98" s="1237" t="s">
        <v>659</v>
      </c>
      <c r="B98" s="1242">
        <f>B.Uspjeha!AT134</f>
        <v>0</v>
      </c>
      <c r="C98" s="1273"/>
      <c r="D98" s="1324"/>
      <c r="E98" s="1324"/>
      <c r="F98" s="1324"/>
      <c r="G98" s="1324"/>
      <c r="H98" s="1324"/>
      <c r="I98" s="1324"/>
      <c r="J98" s="1324"/>
      <c r="K98" s="1324"/>
      <c r="L98" s="1324"/>
      <c r="M98" s="1324"/>
    </row>
    <row r="99" spans="1:13" s="641" customFormat="1" ht="15" x14ac:dyDescent="0.25">
      <c r="A99" s="1237" t="s">
        <v>660</v>
      </c>
      <c r="B99" s="1242">
        <f>B.Uspjeha!AT136</f>
        <v>0</v>
      </c>
      <c r="C99" s="1273"/>
      <c r="D99" s="1324"/>
      <c r="E99" s="1324"/>
      <c r="F99" s="1324"/>
      <c r="G99" s="1324"/>
      <c r="H99" s="1324"/>
      <c r="I99" s="1324"/>
      <c r="J99" s="1324"/>
      <c r="K99" s="1324"/>
      <c r="L99" s="1324"/>
      <c r="M99" s="1324"/>
    </row>
    <row r="100" spans="1:13" s="641" customFormat="1" ht="15" x14ac:dyDescent="0.25">
      <c r="A100" s="1237" t="s">
        <v>661</v>
      </c>
      <c r="B100" s="1242">
        <f>B.Uspjeha!AT137</f>
        <v>0</v>
      </c>
      <c r="C100" s="1273"/>
      <c r="D100" s="1324"/>
      <c r="E100" s="1324"/>
      <c r="F100" s="1324"/>
      <c r="G100" s="1324"/>
      <c r="H100" s="1324"/>
      <c r="I100" s="1324"/>
      <c r="J100" s="1324"/>
      <c r="K100" s="1324"/>
      <c r="L100" s="1324"/>
      <c r="M100" s="1324"/>
    </row>
    <row r="101" spans="1:13" s="641" customFormat="1" ht="15" x14ac:dyDescent="0.25">
      <c r="A101" s="1237" t="s">
        <v>662</v>
      </c>
      <c r="B101" s="1242">
        <f>B.Uspjeha!AT139</f>
        <v>0</v>
      </c>
      <c r="C101" s="1273"/>
      <c r="D101" s="1324"/>
      <c r="E101" s="1324"/>
      <c r="F101" s="1324"/>
      <c r="G101" s="1324"/>
      <c r="H101" s="1324"/>
      <c r="I101" s="1324"/>
      <c r="J101" s="1324"/>
      <c r="K101" s="1324"/>
      <c r="L101" s="1324"/>
      <c r="M101" s="1324"/>
    </row>
    <row r="102" spans="1:13" s="641" customFormat="1" ht="15" x14ac:dyDescent="0.25">
      <c r="A102" s="1237" t="s">
        <v>663</v>
      </c>
      <c r="B102" s="1242">
        <f>B.Uspjeha!AT140</f>
        <v>0</v>
      </c>
      <c r="C102" s="1273"/>
      <c r="D102" s="1324"/>
      <c r="E102" s="1324"/>
      <c r="F102" s="1324"/>
      <c r="G102" s="1324"/>
      <c r="H102" s="1324"/>
      <c r="I102" s="1324"/>
      <c r="J102" s="1324"/>
      <c r="K102" s="1324"/>
      <c r="L102" s="1324"/>
      <c r="M102" s="1324"/>
    </row>
    <row r="103" spans="1:13" s="641" customFormat="1" ht="15" x14ac:dyDescent="0.25">
      <c r="A103" s="1237" t="s">
        <v>705</v>
      </c>
      <c r="B103" s="1242">
        <f>B.Uspjeha!AT141</f>
        <v>0</v>
      </c>
      <c r="C103" s="1273"/>
      <c r="D103" s="1324"/>
      <c r="E103" s="1324"/>
      <c r="F103" s="1324"/>
      <c r="G103" s="1324"/>
      <c r="H103" s="1324"/>
      <c r="I103" s="1324"/>
      <c r="J103" s="1324"/>
      <c r="K103" s="1324"/>
      <c r="L103" s="1324"/>
      <c r="M103" s="1324"/>
    </row>
    <row r="104" spans="1:13" s="641" customFormat="1" ht="15" x14ac:dyDescent="0.25">
      <c r="A104" s="1237" t="s">
        <v>706</v>
      </c>
      <c r="B104" s="1242">
        <f>B.Uspjeha!AT143</f>
        <v>0</v>
      </c>
      <c r="C104" s="1273"/>
      <c r="D104" s="1324"/>
      <c r="E104" s="1324"/>
      <c r="F104" s="1324"/>
      <c r="G104" s="1324"/>
      <c r="H104" s="1324"/>
      <c r="I104" s="1324"/>
      <c r="J104" s="1324"/>
      <c r="K104" s="1324"/>
      <c r="L104" s="1324"/>
      <c r="M104" s="1324"/>
    </row>
    <row r="105" spans="1:13" s="641" customFormat="1" ht="15" x14ac:dyDescent="0.25">
      <c r="A105" s="1237" t="s">
        <v>385</v>
      </c>
      <c r="B105" s="1242">
        <f>B.Uspjeha!AT144</f>
        <v>0</v>
      </c>
      <c r="C105" s="1273"/>
      <c r="D105" s="1324"/>
      <c r="E105" s="1324"/>
      <c r="F105" s="1324"/>
      <c r="G105" s="1324"/>
      <c r="H105" s="1324"/>
      <c r="I105" s="1324"/>
      <c r="J105" s="1324"/>
      <c r="K105" s="1324"/>
      <c r="L105" s="1324"/>
      <c r="M105" s="1324"/>
    </row>
    <row r="106" spans="1:13" s="641" customFormat="1" ht="15" x14ac:dyDescent="0.25">
      <c r="A106" s="1237" t="s">
        <v>682</v>
      </c>
      <c r="B106" s="1242">
        <f>B.Uspjeha!AT145</f>
        <v>0</v>
      </c>
      <c r="C106" s="1273"/>
      <c r="D106" s="1324"/>
      <c r="E106" s="1324"/>
      <c r="F106" s="1324"/>
      <c r="G106" s="1324"/>
      <c r="H106" s="1324"/>
      <c r="I106" s="1324"/>
      <c r="J106" s="1324"/>
      <c r="K106" s="1324"/>
      <c r="L106" s="1324"/>
      <c r="M106" s="1324"/>
    </row>
    <row r="107" spans="1:13" s="641" customFormat="1" ht="15" x14ac:dyDescent="0.25">
      <c r="A107" s="1237" t="s">
        <v>142</v>
      </c>
      <c r="B107" s="1242">
        <f>B.Uspjeha!AT146</f>
        <v>0</v>
      </c>
      <c r="C107" s="1273"/>
      <c r="D107" s="1324"/>
      <c r="E107" s="1324"/>
      <c r="F107" s="1324"/>
      <c r="G107" s="1324"/>
      <c r="H107" s="1324"/>
      <c r="I107" s="1324"/>
      <c r="J107" s="1324"/>
      <c r="K107" s="1324"/>
      <c r="L107" s="1324"/>
      <c r="M107" s="1324"/>
    </row>
    <row r="108" spans="1:13" s="641" customFormat="1" ht="15" x14ac:dyDescent="0.25">
      <c r="A108" s="1237" t="s">
        <v>143</v>
      </c>
      <c r="B108" s="1242">
        <f>B.Uspjeha!AT147</f>
        <v>0</v>
      </c>
      <c r="C108" s="1273"/>
      <c r="D108" s="1324"/>
      <c r="E108" s="1324"/>
      <c r="F108" s="1324"/>
      <c r="G108" s="1324"/>
      <c r="H108" s="1324"/>
      <c r="I108" s="1324"/>
      <c r="J108" s="1324"/>
      <c r="K108" s="1324"/>
      <c r="L108" s="1324"/>
      <c r="M108" s="1324"/>
    </row>
    <row r="109" spans="1:13" s="641" customFormat="1" ht="15" x14ac:dyDescent="0.25">
      <c r="A109" s="1237" t="s">
        <v>144</v>
      </c>
      <c r="B109" s="1242">
        <f>B.Uspjeha!AT148</f>
        <v>0</v>
      </c>
      <c r="C109" s="1273"/>
      <c r="D109" s="1324"/>
      <c r="E109" s="1324"/>
      <c r="F109" s="1324"/>
      <c r="G109" s="1324"/>
      <c r="H109" s="1324"/>
      <c r="I109" s="1324"/>
      <c r="J109" s="1324"/>
      <c r="K109" s="1324"/>
      <c r="L109" s="1324"/>
      <c r="M109" s="1324"/>
    </row>
    <row r="110" spans="1:13" s="641" customFormat="1" ht="15" x14ac:dyDescent="0.25">
      <c r="A110" s="1237" t="s">
        <v>145</v>
      </c>
      <c r="B110" s="1242">
        <f>B.Uspjeha!AT149</f>
        <v>0</v>
      </c>
      <c r="C110" s="1273"/>
      <c r="D110" s="1324"/>
      <c r="E110" s="1324"/>
      <c r="F110" s="1324"/>
      <c r="G110" s="1324"/>
      <c r="H110" s="1324"/>
      <c r="I110" s="1324"/>
      <c r="J110" s="1324"/>
      <c r="K110" s="1324"/>
      <c r="L110" s="1324"/>
      <c r="M110" s="1324"/>
    </row>
    <row r="111" spans="1:13" s="641" customFormat="1" ht="15" x14ac:dyDescent="0.25">
      <c r="A111" s="1237" t="s">
        <v>683</v>
      </c>
      <c r="B111" s="1242">
        <f>B.Uspjeha!AT150</f>
        <v>0</v>
      </c>
      <c r="C111" s="1273"/>
      <c r="D111" s="1324"/>
      <c r="E111" s="1324"/>
      <c r="F111" s="1324"/>
      <c r="G111" s="1324"/>
      <c r="H111" s="1324"/>
      <c r="I111" s="1324"/>
      <c r="J111" s="1324"/>
      <c r="K111" s="1324"/>
      <c r="L111" s="1324"/>
      <c r="M111" s="1324"/>
    </row>
    <row r="112" spans="1:13" s="641" customFormat="1" ht="15" x14ac:dyDescent="0.25">
      <c r="A112" s="1237" t="s">
        <v>684</v>
      </c>
      <c r="B112" s="1242">
        <f>B.Uspjeha!AT151</f>
        <v>0</v>
      </c>
      <c r="C112" s="1273"/>
      <c r="D112" s="1324"/>
      <c r="E112" s="1324"/>
      <c r="F112" s="1324"/>
      <c r="G112" s="1324"/>
      <c r="H112" s="1324"/>
      <c r="I112" s="1324"/>
      <c r="J112" s="1324"/>
      <c r="K112" s="1324"/>
      <c r="L112" s="1324"/>
      <c r="M112" s="1324"/>
    </row>
    <row r="113" spans="1:13" s="641" customFormat="1" ht="15" x14ac:dyDescent="0.25">
      <c r="A113" s="1237" t="s">
        <v>685</v>
      </c>
      <c r="B113" s="1242">
        <f>B.Uspjeha!AT152</f>
        <v>0</v>
      </c>
      <c r="C113" s="1273"/>
      <c r="D113" s="1324"/>
      <c r="E113" s="1324"/>
      <c r="F113" s="1324"/>
      <c r="G113" s="1324"/>
      <c r="H113" s="1324"/>
      <c r="I113" s="1324"/>
      <c r="J113" s="1324"/>
      <c r="K113" s="1324"/>
      <c r="L113" s="1324"/>
      <c r="M113" s="1324"/>
    </row>
    <row r="114" spans="1:13" s="641" customFormat="1" ht="15" x14ac:dyDescent="0.25">
      <c r="A114" s="1247" t="s">
        <v>146</v>
      </c>
      <c r="B114" s="1242">
        <f>B.Uspjeha!AT153</f>
        <v>0</v>
      </c>
      <c r="C114" s="1273"/>
      <c r="D114" s="1324"/>
      <c r="E114" s="1324"/>
      <c r="F114" s="1324"/>
      <c r="G114" s="1324"/>
      <c r="H114" s="1324"/>
      <c r="I114" s="1324"/>
      <c r="J114" s="1324"/>
      <c r="K114" s="1324"/>
      <c r="L114" s="1324"/>
      <c r="M114" s="1324"/>
    </row>
    <row r="115" spans="1:13" s="641" customFormat="1" ht="15.75" thickBot="1" x14ac:dyDescent="0.3">
      <c r="A115" s="1329"/>
      <c r="B115" s="1329"/>
      <c r="C115" s="1329"/>
      <c r="D115" s="1324"/>
      <c r="E115" s="1324"/>
      <c r="F115" s="1324"/>
      <c r="G115" s="1324"/>
      <c r="H115" s="1324"/>
      <c r="I115" s="1324"/>
      <c r="J115" s="1324"/>
      <c r="K115" s="1324"/>
      <c r="L115" s="1324"/>
      <c r="M115" s="1324"/>
    </row>
    <row r="116" spans="1:13" ht="23.25" x14ac:dyDescent="0.35">
      <c r="A116" s="895" t="s">
        <v>899</v>
      </c>
      <c r="B116" s="896"/>
      <c r="C116" s="896"/>
      <c r="D116" s="1299"/>
      <c r="E116" s="896"/>
      <c r="F116" s="896"/>
      <c r="G116" s="896"/>
      <c r="H116" s="896"/>
      <c r="I116" s="896"/>
      <c r="J116" s="896"/>
      <c r="K116" s="896"/>
      <c r="L116" s="896"/>
      <c r="M116" s="896"/>
    </row>
    <row r="117" spans="1:13" s="639" customFormat="1" ht="18.75" x14ac:dyDescent="0.3">
      <c r="A117" s="1327" t="s">
        <v>139</v>
      </c>
      <c r="B117" s="1328"/>
      <c r="C117" s="1329"/>
      <c r="D117" s="1330"/>
      <c r="E117" s="1330"/>
      <c r="F117" s="1330"/>
      <c r="G117" s="1330"/>
      <c r="H117" s="1330"/>
      <c r="I117" s="1330"/>
      <c r="J117" s="1330"/>
      <c r="K117" s="1330"/>
      <c r="L117" s="1330"/>
      <c r="M117" s="1330"/>
    </row>
    <row r="118" spans="1:13" s="639" customFormat="1" ht="21" x14ac:dyDescent="0.35">
      <c r="A118" s="1331"/>
      <c r="B118" s="1326">
        <f ca="1">PoslGod-1</f>
        <v>2017</v>
      </c>
      <c r="C118" s="1329"/>
      <c r="D118" s="1330"/>
      <c r="E118" s="1330"/>
      <c r="F118" s="1330"/>
      <c r="G118" s="1330"/>
      <c r="H118" s="1330"/>
      <c r="I118" s="1330"/>
      <c r="J118" s="1330"/>
      <c r="K118" s="1330"/>
      <c r="L118" s="1330"/>
      <c r="M118" s="1330"/>
    </row>
    <row r="119" spans="1:13" s="639" customFormat="1" ht="15.75" x14ac:dyDescent="0.2">
      <c r="A119" s="1241" t="s">
        <v>305</v>
      </c>
      <c r="B119" s="1274" t="str">
        <f ca="1">UnosPod!F6&amp;UnosPod!G6&amp;"."&amp;UnosPod!H6&amp;UnosPod!I6&amp;". - "&amp;UnosPod!M6&amp;UnosPod!N6&amp;"."&amp;UnosPod!O6&amp;UnosPod!P6&amp;"."&amp;PoslGod-1</f>
        <v>01.01. - 31.12.2017</v>
      </c>
      <c r="C119" s="1329"/>
      <c r="D119" s="1330"/>
      <c r="E119" s="1330"/>
      <c r="F119" s="1330"/>
      <c r="G119" s="1330"/>
      <c r="H119" s="1330"/>
      <c r="I119" s="1330"/>
      <c r="J119" s="1330"/>
      <c r="K119" s="1330"/>
      <c r="L119" s="1330"/>
      <c r="M119" s="1330"/>
    </row>
    <row r="120" spans="1:13" s="639" customFormat="1" ht="15.75" x14ac:dyDescent="0.25">
      <c r="A120" s="1240" t="s">
        <v>306</v>
      </c>
      <c r="B120" s="1276" t="s">
        <v>2422</v>
      </c>
      <c r="C120" s="1329"/>
      <c r="D120" s="1330"/>
      <c r="E120" s="1330"/>
      <c r="F120" s="1330"/>
      <c r="G120" s="1330"/>
      <c r="H120" s="1330"/>
      <c r="I120" s="1330"/>
      <c r="J120" s="1330"/>
      <c r="K120" s="1330"/>
      <c r="L120" s="1330"/>
      <c r="M120" s="1330"/>
    </row>
    <row r="121" spans="1:13" s="639" customFormat="1" ht="15" x14ac:dyDescent="0.25">
      <c r="A121" s="1246" t="s">
        <v>428</v>
      </c>
      <c r="B121" s="1251">
        <f>IzvjOstDobGub!AN17</f>
        <v>0</v>
      </c>
      <c r="C121" s="1272"/>
      <c r="D121" s="1330"/>
      <c r="E121" s="1330"/>
      <c r="F121" s="1330"/>
      <c r="G121" s="1330"/>
      <c r="H121" s="1330"/>
      <c r="I121" s="1330"/>
      <c r="J121" s="1330"/>
      <c r="K121" s="1330"/>
      <c r="L121" s="1330"/>
      <c r="M121" s="1330"/>
    </row>
    <row r="122" spans="1:13" s="641" customFormat="1" ht="15" x14ac:dyDescent="0.25">
      <c r="A122" s="1246" t="s">
        <v>429</v>
      </c>
      <c r="B122" s="1251">
        <f>IzvjOstDobGub!AN18</f>
        <v>0</v>
      </c>
      <c r="C122" s="1272"/>
      <c r="D122" s="1330"/>
      <c r="E122" s="1330"/>
      <c r="F122" s="1330"/>
      <c r="G122" s="1330"/>
      <c r="H122" s="1330"/>
      <c r="I122" s="1330"/>
      <c r="J122" s="1330"/>
      <c r="K122" s="1330"/>
      <c r="L122" s="1330"/>
      <c r="M122" s="1330"/>
    </row>
    <row r="123" spans="1:13" s="641" customFormat="1" ht="15" x14ac:dyDescent="0.25">
      <c r="A123" s="1246" t="s">
        <v>430</v>
      </c>
      <c r="B123" s="1251">
        <f>IzvjOstDobGub!AN19</f>
        <v>0</v>
      </c>
      <c r="C123" s="1272"/>
      <c r="D123" s="1330"/>
      <c r="E123" s="1330"/>
      <c r="F123" s="1330"/>
      <c r="G123" s="1330"/>
      <c r="H123" s="1330"/>
      <c r="I123" s="1330"/>
      <c r="J123" s="1330"/>
      <c r="K123" s="1330"/>
      <c r="L123" s="1330"/>
      <c r="M123" s="1330"/>
    </row>
    <row r="124" spans="1:13" s="641" customFormat="1" ht="15" x14ac:dyDescent="0.25">
      <c r="A124" s="1246" t="s">
        <v>431</v>
      </c>
      <c r="B124" s="1251">
        <f>IzvjOstDobGub!AN20</f>
        <v>0</v>
      </c>
      <c r="C124" s="1272"/>
      <c r="D124" s="1330"/>
      <c r="E124" s="1330"/>
      <c r="F124" s="1330"/>
      <c r="G124" s="1330"/>
      <c r="H124" s="1330"/>
      <c r="I124" s="1330"/>
      <c r="J124" s="1330"/>
      <c r="K124" s="1330"/>
      <c r="L124" s="1330"/>
      <c r="M124" s="1330"/>
    </row>
    <row r="125" spans="1:13" s="641" customFormat="1" ht="15" x14ac:dyDescent="0.25">
      <c r="A125" s="1246" t="s">
        <v>432</v>
      </c>
      <c r="B125" s="1251">
        <f>IzvjOstDobGub!AN21</f>
        <v>0</v>
      </c>
      <c r="C125" s="1272"/>
      <c r="D125" s="1330"/>
      <c r="E125" s="1330"/>
      <c r="F125" s="1330"/>
      <c r="G125" s="1330"/>
      <c r="H125" s="1330"/>
      <c r="I125" s="1330"/>
      <c r="J125" s="1330"/>
      <c r="K125" s="1330"/>
      <c r="L125" s="1330"/>
      <c r="M125" s="1330"/>
    </row>
    <row r="126" spans="1:13" s="641" customFormat="1" ht="15" x14ac:dyDescent="0.25">
      <c r="A126" s="1246" t="s">
        <v>433</v>
      </c>
      <c r="B126" s="1251">
        <f>IzvjOstDobGub!AN22</f>
        <v>0</v>
      </c>
      <c r="C126" s="1272"/>
      <c r="D126" s="1330"/>
      <c r="E126" s="1330"/>
      <c r="F126" s="1330"/>
      <c r="G126" s="1330"/>
      <c r="H126" s="1330"/>
      <c r="I126" s="1330"/>
      <c r="J126" s="1330"/>
      <c r="K126" s="1330"/>
      <c r="L126" s="1330"/>
      <c r="M126" s="1330"/>
    </row>
    <row r="127" spans="1:13" s="641" customFormat="1" ht="15" x14ac:dyDescent="0.25">
      <c r="A127" s="1246" t="s">
        <v>434</v>
      </c>
      <c r="B127" s="1251">
        <f>IzvjOstDobGub!AN23</f>
        <v>0</v>
      </c>
      <c r="C127" s="1272"/>
      <c r="D127" s="1330"/>
      <c r="E127" s="1330"/>
      <c r="F127" s="1330"/>
      <c r="G127" s="1330"/>
      <c r="H127" s="1330"/>
      <c r="I127" s="1330"/>
      <c r="J127" s="1330"/>
      <c r="K127" s="1330"/>
      <c r="L127" s="1330"/>
      <c r="M127" s="1330"/>
    </row>
    <row r="128" spans="1:13" s="641" customFormat="1" ht="15" x14ac:dyDescent="0.25">
      <c r="A128" s="1246" t="s">
        <v>435</v>
      </c>
      <c r="B128" s="1251">
        <f>IzvjOstDobGub!AN24</f>
        <v>0</v>
      </c>
      <c r="C128" s="1272"/>
      <c r="D128" s="1330"/>
      <c r="E128" s="1330"/>
      <c r="F128" s="1330"/>
      <c r="G128" s="1330"/>
      <c r="H128" s="1330"/>
      <c r="I128" s="1330"/>
      <c r="J128" s="1330"/>
      <c r="K128" s="1330"/>
      <c r="L128" s="1330"/>
      <c r="M128" s="1330"/>
    </row>
    <row r="129" spans="1:13" s="639" customFormat="1" ht="15" x14ac:dyDescent="0.25">
      <c r="A129" s="1246" t="s">
        <v>392</v>
      </c>
      <c r="B129" s="1251">
        <f>IzvjOstDobGub!AN25</f>
        <v>0</v>
      </c>
      <c r="C129" s="1272"/>
      <c r="D129" s="1330"/>
      <c r="E129" s="1330"/>
      <c r="F129" s="1330"/>
      <c r="G129" s="1330"/>
      <c r="H129" s="1330"/>
      <c r="I129" s="1330"/>
      <c r="J129" s="1330"/>
      <c r="K129" s="1330"/>
      <c r="L129" s="1330"/>
      <c r="M129" s="1330"/>
    </row>
    <row r="130" spans="1:13" s="639" customFormat="1" ht="15" x14ac:dyDescent="0.25">
      <c r="A130" s="1246" t="s">
        <v>715</v>
      </c>
      <c r="B130" s="1251">
        <f>IzvjOstDobGub!AN26</f>
        <v>0</v>
      </c>
      <c r="C130" s="1272"/>
      <c r="D130" s="1330"/>
      <c r="E130" s="1330"/>
      <c r="F130" s="1330"/>
      <c r="G130" s="1330"/>
      <c r="H130" s="1330"/>
      <c r="I130" s="1330"/>
      <c r="J130" s="1330"/>
      <c r="K130" s="1330"/>
      <c r="L130" s="1330"/>
      <c r="M130" s="1330"/>
    </row>
    <row r="131" spans="1:13" s="639" customFormat="1" ht="15" x14ac:dyDescent="0.25">
      <c r="A131" s="1246" t="s">
        <v>387</v>
      </c>
      <c r="B131" s="1251">
        <f>IzvjOstDobGub!AN27</f>
        <v>0</v>
      </c>
      <c r="C131" s="1272"/>
      <c r="D131" s="1330"/>
      <c r="E131" s="1330"/>
      <c r="F131" s="1330"/>
      <c r="G131" s="1330"/>
      <c r="H131" s="1330"/>
      <c r="I131" s="1330"/>
      <c r="J131" s="1330"/>
      <c r="K131" s="1330"/>
      <c r="L131" s="1330"/>
      <c r="M131" s="1330"/>
    </row>
    <row r="132" spans="1:13" s="639" customFormat="1" ht="15" x14ac:dyDescent="0.25">
      <c r="A132" s="1246" t="s">
        <v>388</v>
      </c>
      <c r="B132" s="1251">
        <f>IzvjOstDobGub!AN28</f>
        <v>0</v>
      </c>
      <c r="C132" s="1272"/>
      <c r="D132" s="1330"/>
      <c r="E132" s="1330"/>
      <c r="F132" s="1330"/>
      <c r="G132" s="1330"/>
      <c r="H132" s="1330"/>
      <c r="I132" s="1330"/>
      <c r="J132" s="1330"/>
      <c r="K132" s="1330"/>
      <c r="L132" s="1330"/>
      <c r="M132" s="1330"/>
    </row>
    <row r="133" spans="1:13" s="639" customFormat="1" ht="15" x14ac:dyDescent="0.25">
      <c r="A133" s="1246" t="s">
        <v>389</v>
      </c>
      <c r="B133" s="1251">
        <f>IzvjOstDobGub!AN29</f>
        <v>0</v>
      </c>
      <c r="C133" s="1272"/>
      <c r="D133" s="1330"/>
      <c r="E133" s="1330"/>
      <c r="F133" s="1330"/>
      <c r="G133" s="1330"/>
      <c r="H133" s="1330"/>
      <c r="I133" s="1330"/>
      <c r="J133" s="1330"/>
      <c r="K133" s="1330"/>
      <c r="L133" s="1330"/>
      <c r="M133" s="1330"/>
    </row>
    <row r="134" spans="1:13" s="639" customFormat="1" ht="15" x14ac:dyDescent="0.25">
      <c r="A134" s="1246" t="s">
        <v>436</v>
      </c>
      <c r="B134" s="1251">
        <f>IzvjOstDobGub!AN30</f>
        <v>0</v>
      </c>
      <c r="C134" s="1272"/>
      <c r="D134" s="1330"/>
      <c r="E134" s="1330"/>
      <c r="F134" s="1330"/>
      <c r="G134" s="1330"/>
      <c r="H134" s="1330"/>
      <c r="I134" s="1330"/>
      <c r="J134" s="1330"/>
      <c r="K134" s="1330"/>
      <c r="L134" s="1330"/>
      <c r="M134" s="1330"/>
    </row>
    <row r="135" spans="1:13" s="639" customFormat="1" ht="15" x14ac:dyDescent="0.25">
      <c r="A135" s="1246" t="s">
        <v>437</v>
      </c>
      <c r="B135" s="1251">
        <f>IzvjOstDobGub!AN31</f>
        <v>0</v>
      </c>
      <c r="C135" s="1272"/>
      <c r="D135" s="1330"/>
      <c r="E135" s="1330"/>
      <c r="F135" s="1330"/>
      <c r="G135" s="1330"/>
      <c r="H135" s="1330"/>
      <c r="I135" s="1330"/>
      <c r="J135" s="1330"/>
      <c r="K135" s="1330"/>
      <c r="L135" s="1330"/>
      <c r="M135" s="1330"/>
    </row>
    <row r="136" spans="1:13" s="639" customFormat="1" ht="15" x14ac:dyDescent="0.25">
      <c r="A136" s="1246" t="s">
        <v>438</v>
      </c>
      <c r="B136" s="1251">
        <f>IzvjOstDobGub!AN32</f>
        <v>0</v>
      </c>
      <c r="C136" s="1272"/>
      <c r="D136" s="1330"/>
      <c r="E136" s="1330"/>
      <c r="F136" s="1330"/>
      <c r="G136" s="1330"/>
      <c r="H136" s="1330"/>
      <c r="I136" s="1330"/>
      <c r="J136" s="1330"/>
      <c r="K136" s="1330"/>
      <c r="L136" s="1330"/>
      <c r="M136" s="1330"/>
    </row>
    <row r="137" spans="1:13" s="639" customFormat="1" ht="15" x14ac:dyDescent="0.25">
      <c r="A137" s="1246" t="s">
        <v>439</v>
      </c>
      <c r="B137" s="1251">
        <f>IzvjOstDobGub!AN33</f>
        <v>0</v>
      </c>
      <c r="C137" s="1272"/>
      <c r="D137" s="1330"/>
      <c r="E137" s="1330"/>
      <c r="F137" s="1330"/>
      <c r="G137" s="1330"/>
      <c r="H137" s="1330"/>
      <c r="I137" s="1330"/>
      <c r="J137" s="1330"/>
      <c r="K137" s="1330"/>
      <c r="L137" s="1330"/>
      <c r="M137" s="1330"/>
    </row>
    <row r="138" spans="1:13" s="639" customFormat="1" ht="15" x14ac:dyDescent="0.25">
      <c r="A138" s="1246" t="s">
        <v>390</v>
      </c>
      <c r="B138" s="1251">
        <f>IzvjOstDobGub!AN35</f>
        <v>0</v>
      </c>
      <c r="C138" s="1272"/>
      <c r="D138" s="1330"/>
      <c r="E138" s="1330"/>
      <c r="F138" s="1330"/>
      <c r="G138" s="1330"/>
      <c r="H138" s="1330"/>
      <c r="I138" s="1330"/>
      <c r="J138" s="1330"/>
      <c r="K138" s="1330"/>
      <c r="L138" s="1330"/>
      <c r="M138" s="1330"/>
    </row>
    <row r="139" spans="1:13" s="639" customFormat="1" ht="15" x14ac:dyDescent="0.25">
      <c r="A139" s="1250" t="s">
        <v>702</v>
      </c>
      <c r="B139" s="1251">
        <f>IzvjOstDobGub!AN34</f>
        <v>0</v>
      </c>
      <c r="C139" s="1272"/>
      <c r="D139" s="1330"/>
      <c r="E139" s="1330"/>
      <c r="F139" s="1330"/>
      <c r="G139" s="1330"/>
      <c r="H139" s="1330"/>
      <c r="I139" s="1330"/>
      <c r="J139" s="1330"/>
      <c r="K139" s="1330"/>
      <c r="L139" s="1330"/>
      <c r="M139" s="1330"/>
    </row>
    <row r="140" spans="1:13" s="639" customFormat="1" ht="13.5" thickBot="1" x14ac:dyDescent="0.25">
      <c r="A140" s="1330"/>
      <c r="B140" s="1330"/>
      <c r="C140" s="1330"/>
      <c r="D140" s="1330"/>
      <c r="E140" s="1330"/>
      <c r="F140" s="1330"/>
      <c r="G140" s="1330"/>
      <c r="H140" s="1330"/>
      <c r="I140" s="1330"/>
      <c r="J140" s="1330"/>
      <c r="K140" s="1330"/>
      <c r="L140" s="1330"/>
      <c r="M140" s="1330"/>
    </row>
    <row r="141" spans="1:13" ht="23.25" x14ac:dyDescent="0.35">
      <c r="A141" s="895" t="s">
        <v>900</v>
      </c>
      <c r="B141" s="896"/>
      <c r="C141" s="896"/>
      <c r="D141" s="1299"/>
      <c r="E141" s="896"/>
      <c r="F141" s="896"/>
      <c r="G141" s="896"/>
      <c r="H141" s="896"/>
      <c r="I141" s="896"/>
      <c r="J141" s="896"/>
      <c r="K141" s="896"/>
      <c r="L141" s="896"/>
      <c r="M141" s="896"/>
    </row>
    <row r="142" spans="1:13" ht="18.75" x14ac:dyDescent="0.3">
      <c r="A142" s="1327" t="s">
        <v>139</v>
      </c>
      <c r="B142" s="1329"/>
      <c r="C142" s="1329"/>
      <c r="D142" s="1329"/>
      <c r="E142" s="1329"/>
      <c r="F142" s="1329"/>
      <c r="G142" s="1329"/>
      <c r="H142" s="1329"/>
      <c r="I142" s="1329"/>
      <c r="J142" s="1329"/>
      <c r="K142" s="1329"/>
      <c r="L142" s="1329"/>
      <c r="M142" s="1329"/>
    </row>
    <row r="143" spans="1:13" ht="21" x14ac:dyDescent="0.35">
      <c r="A143" s="1332" t="s">
        <v>738</v>
      </c>
      <c r="B143" s="1326">
        <f ca="1">PoslGod-1</f>
        <v>2017</v>
      </c>
      <c r="C143" s="1329"/>
      <c r="D143" s="1329"/>
      <c r="E143" s="1329"/>
      <c r="F143" s="1329"/>
      <c r="G143" s="1329"/>
      <c r="H143" s="1329"/>
      <c r="I143" s="1329"/>
      <c r="J143" s="1329"/>
      <c r="K143" s="1329"/>
      <c r="L143" s="1329"/>
      <c r="M143" s="1329"/>
    </row>
    <row r="144" spans="1:13" s="638" customFormat="1" ht="18.75" x14ac:dyDescent="0.25">
      <c r="A144" s="1254" t="s">
        <v>305</v>
      </c>
      <c r="B144" s="1253" t="str">
        <f ca="1">"31.12."&amp;PoslGod-1</f>
        <v>31.12.2017</v>
      </c>
      <c r="C144" s="1329"/>
      <c r="D144" s="1329"/>
      <c r="E144" s="1329"/>
      <c r="F144" s="1329"/>
      <c r="G144" s="1329"/>
      <c r="H144" s="1329"/>
      <c r="I144" s="1329"/>
      <c r="J144" s="1329"/>
      <c r="K144" s="1329"/>
      <c r="L144" s="1329"/>
      <c r="M144" s="1329"/>
    </row>
    <row r="145" spans="1:13" s="638" customFormat="1" ht="15.75" x14ac:dyDescent="0.25">
      <c r="A145" s="1249" t="s">
        <v>306</v>
      </c>
      <c r="B145" s="1276" t="s">
        <v>2424</v>
      </c>
      <c r="C145" s="1329"/>
      <c r="D145" s="1329"/>
      <c r="E145" s="1329"/>
      <c r="F145" s="1329"/>
      <c r="G145" s="1329"/>
      <c r="H145" s="1329"/>
      <c r="I145" s="1329"/>
      <c r="J145" s="1329"/>
      <c r="K145" s="1329"/>
      <c r="L145" s="1329"/>
      <c r="M145" s="1329"/>
    </row>
    <row r="146" spans="1:13" s="638" customFormat="1" ht="15.75" customHeight="1" x14ac:dyDescent="0.25">
      <c r="A146" s="1231" t="s">
        <v>297</v>
      </c>
      <c r="B146" s="1233">
        <f>B.Stanja!AT18</f>
        <v>0</v>
      </c>
      <c r="C146" s="1314"/>
      <c r="D146" s="1329"/>
      <c r="E146" s="1329"/>
      <c r="F146" s="1329"/>
      <c r="G146" s="1329"/>
      <c r="H146" s="1329"/>
      <c r="I146" s="1329"/>
      <c r="J146" s="1329"/>
      <c r="K146" s="1329"/>
      <c r="L146" s="1329"/>
      <c r="M146" s="1329"/>
    </row>
    <row r="147" spans="1:13" s="638" customFormat="1" ht="15.75" customHeight="1" x14ac:dyDescent="0.25">
      <c r="A147" s="1228" t="s">
        <v>296</v>
      </c>
      <c r="B147" s="1233">
        <f>B.Stanja!AT19</f>
        <v>0</v>
      </c>
      <c r="C147" s="1314"/>
      <c r="D147" s="1329"/>
      <c r="E147" s="1329"/>
      <c r="F147" s="1329"/>
      <c r="G147" s="1329"/>
      <c r="H147" s="1329"/>
      <c r="I147" s="1329"/>
      <c r="J147" s="1329"/>
      <c r="K147" s="1329"/>
      <c r="L147" s="1329"/>
      <c r="M147" s="1329"/>
    </row>
    <row r="148" spans="1:13" s="638" customFormat="1" ht="15.75" customHeight="1" x14ac:dyDescent="0.25">
      <c r="A148" s="1228" t="s">
        <v>295</v>
      </c>
      <c r="B148" s="1233">
        <f>B.Stanja!AT20</f>
        <v>0</v>
      </c>
      <c r="C148" s="1314"/>
      <c r="D148" s="1329"/>
      <c r="E148" s="1329"/>
      <c r="F148" s="1329"/>
      <c r="G148" s="1329"/>
      <c r="H148" s="1329"/>
      <c r="I148" s="1329"/>
      <c r="J148" s="1329"/>
      <c r="K148" s="1329"/>
      <c r="L148" s="1329"/>
      <c r="M148" s="1329"/>
    </row>
    <row r="149" spans="1:13" s="638" customFormat="1" ht="15.75" customHeight="1" x14ac:dyDescent="0.25">
      <c r="A149" s="1228" t="s">
        <v>294</v>
      </c>
      <c r="B149" s="1233">
        <f>B.Stanja!AT21</f>
        <v>0</v>
      </c>
      <c r="C149" s="1314"/>
      <c r="D149" s="1329"/>
      <c r="E149" s="1329"/>
      <c r="F149" s="1329"/>
      <c r="G149" s="1329"/>
      <c r="H149" s="1329"/>
      <c r="I149" s="1329"/>
      <c r="J149" s="1329"/>
      <c r="K149" s="1329"/>
      <c r="L149" s="1329"/>
      <c r="M149" s="1329"/>
    </row>
    <row r="150" spans="1:13" s="638" customFormat="1" ht="15.75" customHeight="1" x14ac:dyDescent="0.25">
      <c r="A150" s="1228" t="s">
        <v>293</v>
      </c>
      <c r="B150" s="1233">
        <f>B.Stanja!AT22</f>
        <v>0</v>
      </c>
      <c r="C150" s="1314"/>
      <c r="D150" s="1329"/>
      <c r="E150" s="1329"/>
      <c r="F150" s="1329"/>
      <c r="G150" s="1329"/>
      <c r="H150" s="1329"/>
      <c r="I150" s="1329"/>
      <c r="J150" s="1329"/>
      <c r="K150" s="1329"/>
      <c r="L150" s="1329"/>
      <c r="M150" s="1329"/>
    </row>
    <row r="151" spans="1:13" s="638" customFormat="1" ht="15.75" customHeight="1" x14ac:dyDescent="0.25">
      <c r="A151" s="1228" t="s">
        <v>292</v>
      </c>
      <c r="B151" s="1233">
        <f>B.Stanja!AT23</f>
        <v>0</v>
      </c>
      <c r="C151" s="1314"/>
      <c r="D151" s="1329"/>
      <c r="E151" s="1329"/>
      <c r="F151" s="1329"/>
      <c r="G151" s="1329"/>
      <c r="H151" s="1329"/>
      <c r="I151" s="1329"/>
      <c r="J151" s="1329"/>
      <c r="K151" s="1329"/>
      <c r="L151" s="1329"/>
      <c r="M151" s="1329"/>
    </row>
    <row r="152" spans="1:13" s="638" customFormat="1" ht="15.75" customHeight="1" x14ac:dyDescent="0.25">
      <c r="A152" s="1228" t="s">
        <v>291</v>
      </c>
      <c r="B152" s="1233">
        <f>B.Stanja!AT24</f>
        <v>0</v>
      </c>
      <c r="C152" s="1314"/>
      <c r="D152" s="1329"/>
      <c r="E152" s="1329"/>
      <c r="F152" s="1329"/>
      <c r="G152" s="1329"/>
      <c r="H152" s="1329"/>
      <c r="I152" s="1329"/>
      <c r="J152" s="1329"/>
      <c r="K152" s="1329"/>
      <c r="L152" s="1329"/>
      <c r="M152" s="1329"/>
    </row>
    <row r="153" spans="1:13" s="638" customFormat="1" ht="15.75" customHeight="1" x14ac:dyDescent="0.25">
      <c r="A153" s="1228" t="s">
        <v>290</v>
      </c>
      <c r="B153" s="1233">
        <f>B.Stanja!AT25</f>
        <v>0</v>
      </c>
      <c r="C153" s="1314"/>
      <c r="D153" s="1329"/>
      <c r="E153" s="1329"/>
      <c r="F153" s="1329"/>
      <c r="G153" s="1329"/>
      <c r="H153" s="1329"/>
      <c r="I153" s="1329"/>
      <c r="J153" s="1329"/>
      <c r="K153" s="1329"/>
      <c r="L153" s="1329"/>
      <c r="M153" s="1329"/>
    </row>
    <row r="154" spans="1:13" s="638" customFormat="1" ht="15.75" customHeight="1" x14ac:dyDescent="0.25">
      <c r="A154" s="1228" t="s">
        <v>289</v>
      </c>
      <c r="B154" s="1233">
        <f>B.Stanja!AT26</f>
        <v>0</v>
      </c>
      <c r="C154" s="1314"/>
      <c r="D154" s="1329"/>
      <c r="E154" s="1329"/>
      <c r="F154" s="1329"/>
      <c r="G154" s="1329"/>
      <c r="H154" s="1329"/>
      <c r="I154" s="1329"/>
      <c r="J154" s="1329"/>
      <c r="K154" s="1329"/>
      <c r="L154" s="1329"/>
      <c r="M154" s="1329"/>
    </row>
    <row r="155" spans="1:13" s="638" customFormat="1" ht="15.75" customHeight="1" x14ac:dyDescent="0.25">
      <c r="A155" s="1228" t="s">
        <v>141</v>
      </c>
      <c r="B155" s="1233">
        <f>B.Stanja!AT27</f>
        <v>0</v>
      </c>
      <c r="C155" s="1314"/>
      <c r="D155" s="1329"/>
      <c r="E155" s="1329"/>
      <c r="F155" s="1329"/>
      <c r="G155" s="1329"/>
      <c r="H155" s="1329"/>
      <c r="I155" s="1329"/>
      <c r="J155" s="1329"/>
      <c r="K155" s="1329"/>
      <c r="L155" s="1329"/>
      <c r="M155" s="1329"/>
    </row>
    <row r="156" spans="1:13" s="638" customFormat="1" ht="15.75" customHeight="1" x14ac:dyDescent="0.25">
      <c r="A156" s="1228" t="s">
        <v>154</v>
      </c>
      <c r="B156" s="1233">
        <f>B.Stanja!AT28</f>
        <v>0</v>
      </c>
      <c r="C156" s="1314"/>
      <c r="D156" s="1329"/>
      <c r="E156" s="1329"/>
      <c r="F156" s="1329"/>
      <c r="G156" s="1329"/>
      <c r="H156" s="1329"/>
      <c r="I156" s="1329"/>
      <c r="J156" s="1329"/>
      <c r="K156" s="1329"/>
      <c r="L156" s="1329"/>
      <c r="M156" s="1329"/>
    </row>
    <row r="157" spans="1:13" s="638" customFormat="1" ht="15.75" customHeight="1" x14ac:dyDescent="0.25">
      <c r="A157" s="1228" t="s">
        <v>155</v>
      </c>
      <c r="B157" s="1233">
        <f>B.Stanja!AT29</f>
        <v>0</v>
      </c>
      <c r="C157" s="1314"/>
      <c r="D157" s="1329"/>
      <c r="E157" s="1329"/>
      <c r="F157" s="1329"/>
      <c r="G157" s="1329"/>
      <c r="H157" s="1329"/>
      <c r="I157" s="1329"/>
      <c r="J157" s="1329"/>
      <c r="K157" s="1329"/>
      <c r="L157" s="1329"/>
      <c r="M157" s="1329"/>
    </row>
    <row r="158" spans="1:13" s="638" customFormat="1" ht="15.75" customHeight="1" x14ac:dyDescent="0.25">
      <c r="A158" s="1228" t="s">
        <v>156</v>
      </c>
      <c r="B158" s="1233">
        <f>B.Stanja!AT30</f>
        <v>0</v>
      </c>
      <c r="C158" s="1314"/>
      <c r="D158" s="1329"/>
      <c r="E158" s="1329"/>
      <c r="F158" s="1329"/>
      <c r="G158" s="1329"/>
      <c r="H158" s="1329"/>
      <c r="I158" s="1329"/>
      <c r="J158" s="1329"/>
      <c r="K158" s="1329"/>
      <c r="L158" s="1329"/>
      <c r="M158" s="1329"/>
    </row>
    <row r="159" spans="1:13" s="641" customFormat="1" ht="15.75" customHeight="1" x14ac:dyDescent="0.25">
      <c r="A159" s="1228" t="s">
        <v>189</v>
      </c>
      <c r="B159" s="1233">
        <f>B.Stanja!AT31</f>
        <v>0</v>
      </c>
      <c r="C159" s="1314"/>
      <c r="D159" s="1329"/>
      <c r="E159" s="1329"/>
      <c r="F159" s="1329"/>
      <c r="G159" s="1329"/>
      <c r="H159" s="1329"/>
      <c r="I159" s="1329"/>
      <c r="J159" s="1329"/>
      <c r="K159" s="1329"/>
      <c r="L159" s="1329"/>
      <c r="M159" s="1329"/>
    </row>
    <row r="160" spans="1:13" s="638" customFormat="1" ht="15.75" customHeight="1" x14ac:dyDescent="0.25">
      <c r="A160" s="1228" t="s">
        <v>48</v>
      </c>
      <c r="B160" s="1233">
        <f>B.Stanja!AT32</f>
        <v>0</v>
      </c>
      <c r="C160" s="1314"/>
      <c r="D160" s="1329"/>
      <c r="E160" s="1329"/>
      <c r="F160" s="1329"/>
      <c r="G160" s="1329"/>
      <c r="H160" s="1329"/>
      <c r="I160" s="1329"/>
      <c r="J160" s="1329"/>
      <c r="K160" s="1329"/>
      <c r="L160" s="1329"/>
      <c r="M160" s="1329"/>
    </row>
    <row r="161" spans="1:13" s="641" customFormat="1" ht="15.75" customHeight="1" x14ac:dyDescent="0.25">
      <c r="A161" s="1228" t="s">
        <v>288</v>
      </c>
      <c r="B161" s="1233">
        <f>B.Stanja!AT33</f>
        <v>0</v>
      </c>
      <c r="C161" s="1314"/>
      <c r="D161" s="1329"/>
      <c r="E161" s="1329"/>
      <c r="F161" s="1329"/>
      <c r="G161" s="1329"/>
      <c r="H161" s="1329"/>
      <c r="I161" s="1329"/>
      <c r="J161" s="1329"/>
      <c r="K161" s="1329"/>
      <c r="L161" s="1329"/>
      <c r="M161" s="1329"/>
    </row>
    <row r="162" spans="1:13" s="641" customFormat="1" ht="15.75" customHeight="1" x14ac:dyDescent="0.25">
      <c r="A162" s="1228" t="s">
        <v>157</v>
      </c>
      <c r="B162" s="1233">
        <f>B.Stanja!AT34</f>
        <v>0</v>
      </c>
      <c r="C162" s="1314"/>
      <c r="D162" s="1329"/>
      <c r="E162" s="1329"/>
      <c r="F162" s="1329"/>
      <c r="G162" s="1329"/>
      <c r="H162" s="1329"/>
      <c r="I162" s="1329"/>
      <c r="J162" s="1329"/>
      <c r="K162" s="1329"/>
      <c r="L162" s="1329"/>
      <c r="M162" s="1329"/>
    </row>
    <row r="163" spans="1:13" s="641" customFormat="1" ht="15.75" customHeight="1" x14ac:dyDescent="0.25">
      <c r="A163" s="1228" t="s">
        <v>49</v>
      </c>
      <c r="B163" s="1233">
        <f>B.Stanja!AT35</f>
        <v>0</v>
      </c>
      <c r="C163" s="1314"/>
      <c r="D163" s="1329"/>
      <c r="E163" s="1329"/>
      <c r="F163" s="1329"/>
      <c r="G163" s="1329"/>
      <c r="H163" s="1329"/>
      <c r="I163" s="1329"/>
      <c r="J163" s="1329"/>
      <c r="K163" s="1329"/>
      <c r="L163" s="1329"/>
      <c r="M163" s="1329"/>
    </row>
    <row r="164" spans="1:13" s="641" customFormat="1" ht="15.75" customHeight="1" x14ac:dyDescent="0.25">
      <c r="A164" s="1228" t="s">
        <v>287</v>
      </c>
      <c r="B164" s="1233">
        <f>B.Stanja!AT36</f>
        <v>0</v>
      </c>
      <c r="C164" s="1314"/>
      <c r="D164" s="1329"/>
      <c r="E164" s="1329"/>
      <c r="F164" s="1329"/>
      <c r="G164" s="1329"/>
      <c r="H164" s="1329"/>
      <c r="I164" s="1329"/>
      <c r="J164" s="1329"/>
      <c r="K164" s="1329"/>
      <c r="L164" s="1329"/>
      <c r="M164" s="1329"/>
    </row>
    <row r="165" spans="1:13" s="641" customFormat="1" ht="15.75" customHeight="1" x14ac:dyDescent="0.25">
      <c r="A165" s="1228" t="s">
        <v>158</v>
      </c>
      <c r="B165" s="1233">
        <f>B.Stanja!AT37</f>
        <v>0</v>
      </c>
      <c r="C165" s="1314"/>
      <c r="D165" s="1329"/>
      <c r="E165" s="1329"/>
      <c r="F165" s="1329"/>
      <c r="G165" s="1329"/>
      <c r="H165" s="1329"/>
      <c r="I165" s="1329"/>
      <c r="J165" s="1329"/>
      <c r="K165" s="1329"/>
      <c r="L165" s="1329"/>
      <c r="M165" s="1329"/>
    </row>
    <row r="166" spans="1:13" s="641" customFormat="1" ht="15.75" customHeight="1" x14ac:dyDescent="0.25">
      <c r="A166" s="1232" t="s">
        <v>159</v>
      </c>
      <c r="B166" s="1233">
        <f>B.Stanja!AT38</f>
        <v>0</v>
      </c>
      <c r="C166" s="1314"/>
      <c r="D166" s="1329"/>
      <c r="E166" s="1329"/>
      <c r="F166" s="1329"/>
      <c r="G166" s="1329"/>
      <c r="H166" s="1329"/>
      <c r="I166" s="1329"/>
      <c r="J166" s="1329"/>
      <c r="K166" s="1329"/>
      <c r="L166" s="1329"/>
      <c r="M166" s="1329"/>
    </row>
    <row r="167" spans="1:13" s="641" customFormat="1" ht="15.75" customHeight="1" x14ac:dyDescent="0.25">
      <c r="A167" s="1228" t="s">
        <v>160</v>
      </c>
      <c r="B167" s="1233">
        <f>B.Stanja!AT39</f>
        <v>0</v>
      </c>
      <c r="C167" s="1314"/>
      <c r="D167" s="1329"/>
      <c r="E167" s="1329"/>
      <c r="F167" s="1329"/>
      <c r="G167" s="1329"/>
      <c r="H167" s="1329"/>
      <c r="I167" s="1329"/>
      <c r="J167" s="1329"/>
      <c r="K167" s="1329"/>
      <c r="L167" s="1329"/>
      <c r="M167" s="1329"/>
    </row>
    <row r="168" spans="1:13" s="641" customFormat="1" ht="15.75" customHeight="1" x14ac:dyDescent="0.25">
      <c r="A168" s="1228" t="s">
        <v>161</v>
      </c>
      <c r="B168" s="1233">
        <f>B.Stanja!AT40</f>
        <v>0</v>
      </c>
      <c r="C168" s="1314"/>
      <c r="D168" s="1329"/>
      <c r="E168" s="1329"/>
      <c r="F168" s="1329"/>
      <c r="G168" s="1329"/>
      <c r="H168" s="1329"/>
      <c r="I168" s="1329"/>
      <c r="J168" s="1329"/>
      <c r="K168" s="1329"/>
      <c r="L168" s="1329"/>
      <c r="M168" s="1329"/>
    </row>
    <row r="169" spans="1:13" s="641" customFormat="1" ht="15.75" customHeight="1" x14ac:dyDescent="0.25">
      <c r="A169" s="1228" t="s">
        <v>162</v>
      </c>
      <c r="B169" s="1233">
        <f>B.Stanja!AT41</f>
        <v>0</v>
      </c>
      <c r="C169" s="1314"/>
      <c r="D169" s="1329"/>
      <c r="E169" s="1329"/>
      <c r="F169" s="1329"/>
      <c r="G169" s="1329"/>
      <c r="H169" s="1329"/>
      <c r="I169" s="1329"/>
      <c r="J169" s="1329"/>
      <c r="K169" s="1329"/>
      <c r="L169" s="1329"/>
      <c r="M169" s="1329"/>
    </row>
    <row r="170" spans="1:13" s="641" customFormat="1" ht="15.75" customHeight="1" x14ac:dyDescent="0.25">
      <c r="A170" s="1228" t="s">
        <v>50</v>
      </c>
      <c r="B170" s="1233">
        <f>B.Stanja!AT42</f>
        <v>0</v>
      </c>
      <c r="C170" s="1314"/>
      <c r="D170" s="1329"/>
      <c r="E170" s="1329"/>
      <c r="F170" s="1329"/>
      <c r="G170" s="1329"/>
      <c r="H170" s="1329"/>
      <c r="I170" s="1329"/>
      <c r="J170" s="1329"/>
      <c r="K170" s="1329"/>
      <c r="L170" s="1329"/>
      <c r="M170" s="1329"/>
    </row>
    <row r="171" spans="1:13" s="641" customFormat="1" ht="15.75" customHeight="1" x14ac:dyDescent="0.25">
      <c r="A171" s="1228" t="s">
        <v>51</v>
      </c>
      <c r="B171" s="1233">
        <f>B.Stanja!AT43</f>
        <v>0</v>
      </c>
      <c r="C171" s="1314"/>
      <c r="D171" s="1329"/>
      <c r="E171" s="1329"/>
      <c r="F171" s="1329"/>
      <c r="G171" s="1329"/>
      <c r="H171" s="1329"/>
      <c r="I171" s="1329"/>
      <c r="J171" s="1329"/>
      <c r="K171" s="1329"/>
      <c r="L171" s="1329"/>
      <c r="M171" s="1329"/>
    </row>
    <row r="172" spans="1:13" s="641" customFormat="1" ht="15.75" customHeight="1" x14ac:dyDescent="0.25">
      <c r="A172" s="1228" t="s">
        <v>163</v>
      </c>
      <c r="B172" s="1233">
        <f>B.Stanja!AT44</f>
        <v>0</v>
      </c>
      <c r="C172" s="1314"/>
      <c r="D172" s="1329"/>
      <c r="E172" s="1329"/>
      <c r="F172" s="1329"/>
      <c r="G172" s="1329"/>
      <c r="H172" s="1329"/>
      <c r="I172" s="1329"/>
      <c r="J172" s="1329"/>
      <c r="K172" s="1329"/>
      <c r="L172" s="1329"/>
      <c r="M172" s="1329"/>
    </row>
    <row r="173" spans="1:13" s="641" customFormat="1" ht="15.75" customHeight="1" x14ac:dyDescent="0.25">
      <c r="A173" s="1228" t="s">
        <v>286</v>
      </c>
      <c r="B173" s="1233">
        <f>B.Stanja!AT45</f>
        <v>0</v>
      </c>
      <c r="C173" s="1314"/>
      <c r="D173" s="1329"/>
      <c r="E173" s="1329"/>
      <c r="F173" s="1329"/>
      <c r="G173" s="1329"/>
      <c r="H173" s="1329"/>
      <c r="I173" s="1329"/>
      <c r="J173" s="1329"/>
      <c r="K173" s="1329"/>
      <c r="L173" s="1329"/>
      <c r="M173" s="1329"/>
    </row>
    <row r="174" spans="1:13" s="641" customFormat="1" ht="15.75" customHeight="1" x14ac:dyDescent="0.25">
      <c r="A174" s="1228" t="s">
        <v>285</v>
      </c>
      <c r="B174" s="1233">
        <f>B.Stanja!AT46</f>
        <v>0</v>
      </c>
      <c r="C174" s="1314"/>
      <c r="D174" s="1329"/>
      <c r="E174" s="1329"/>
      <c r="F174" s="1329"/>
      <c r="G174" s="1329"/>
      <c r="H174" s="1329"/>
      <c r="I174" s="1329"/>
      <c r="J174" s="1329"/>
      <c r="K174" s="1329"/>
      <c r="L174" s="1329"/>
      <c r="M174" s="1329"/>
    </row>
    <row r="175" spans="1:13" s="641" customFormat="1" ht="15.75" customHeight="1" x14ac:dyDescent="0.25">
      <c r="A175" s="1228" t="s">
        <v>164</v>
      </c>
      <c r="B175" s="1233">
        <f>B.Stanja!AT47</f>
        <v>0</v>
      </c>
      <c r="C175" s="1314"/>
      <c r="D175" s="1329"/>
      <c r="E175" s="1329"/>
      <c r="F175" s="1329"/>
      <c r="G175" s="1329"/>
      <c r="H175" s="1329"/>
      <c r="I175" s="1329"/>
      <c r="J175" s="1329"/>
      <c r="K175" s="1329"/>
      <c r="L175" s="1329"/>
      <c r="M175" s="1329"/>
    </row>
    <row r="176" spans="1:13" s="641" customFormat="1" ht="15.75" customHeight="1" x14ac:dyDescent="0.25">
      <c r="A176" s="1228" t="s">
        <v>165</v>
      </c>
      <c r="B176" s="1233">
        <f>B.Stanja!AT56</f>
        <v>0</v>
      </c>
      <c r="C176" s="1314"/>
      <c r="D176" s="1329"/>
      <c r="E176" s="1329"/>
      <c r="F176" s="1329"/>
      <c r="G176" s="1329"/>
      <c r="H176" s="1329"/>
      <c r="I176" s="1329"/>
      <c r="J176" s="1329"/>
      <c r="K176" s="1329"/>
      <c r="L176" s="1329"/>
      <c r="M176" s="1329"/>
    </row>
    <row r="177" spans="1:13" s="641" customFormat="1" ht="15.75" customHeight="1" x14ac:dyDescent="0.25">
      <c r="A177" s="1228" t="s">
        <v>284</v>
      </c>
      <c r="B177" s="1233">
        <f>B.Stanja!AT57</f>
        <v>0</v>
      </c>
      <c r="C177" s="1314"/>
      <c r="D177" s="1329"/>
      <c r="E177" s="1329"/>
      <c r="F177" s="1329"/>
      <c r="G177" s="1329"/>
      <c r="H177" s="1329"/>
      <c r="I177" s="1329"/>
      <c r="J177" s="1329"/>
      <c r="K177" s="1329"/>
      <c r="L177" s="1329"/>
      <c r="M177" s="1329"/>
    </row>
    <row r="178" spans="1:13" s="641" customFormat="1" ht="15.75" customHeight="1" x14ac:dyDescent="0.25">
      <c r="A178" s="1228" t="s">
        <v>283</v>
      </c>
      <c r="B178" s="1233">
        <f>B.Stanja!AT58</f>
        <v>0</v>
      </c>
      <c r="C178" s="1314"/>
      <c r="D178" s="1329"/>
      <c r="E178" s="1329"/>
      <c r="F178" s="1329"/>
      <c r="G178" s="1329"/>
      <c r="H178" s="1329"/>
      <c r="I178" s="1329"/>
      <c r="J178" s="1329"/>
      <c r="K178" s="1329"/>
      <c r="L178" s="1329"/>
      <c r="M178" s="1329"/>
    </row>
    <row r="179" spans="1:13" s="641" customFormat="1" ht="15.75" customHeight="1" x14ac:dyDescent="0.25">
      <c r="A179" s="1228" t="s">
        <v>282</v>
      </c>
      <c r="B179" s="1233">
        <f>B.Stanja!AT59</f>
        <v>0</v>
      </c>
      <c r="C179" s="1314"/>
      <c r="D179" s="1329"/>
      <c r="E179" s="1329"/>
      <c r="F179" s="1329"/>
      <c r="G179" s="1329"/>
      <c r="H179" s="1329"/>
      <c r="I179" s="1329"/>
      <c r="J179" s="1329"/>
      <c r="K179" s="1329"/>
      <c r="L179" s="1329"/>
      <c r="M179" s="1329"/>
    </row>
    <row r="180" spans="1:13" s="641" customFormat="1" ht="15.75" customHeight="1" x14ac:dyDescent="0.25">
      <c r="A180" s="1228" t="s">
        <v>52</v>
      </c>
      <c r="B180" s="1233">
        <f>B.Stanja!AT60</f>
        <v>0</v>
      </c>
      <c r="C180" s="1314"/>
      <c r="D180" s="1329"/>
      <c r="E180" s="1329"/>
      <c r="F180" s="1329"/>
      <c r="G180" s="1329"/>
      <c r="H180" s="1329"/>
      <c r="I180" s="1329"/>
      <c r="J180" s="1329"/>
      <c r="K180" s="1329"/>
      <c r="L180" s="1329"/>
      <c r="M180" s="1329"/>
    </row>
    <row r="181" spans="1:13" s="641" customFormat="1" ht="15.75" customHeight="1" x14ac:dyDescent="0.25">
      <c r="A181" s="1228" t="s">
        <v>281</v>
      </c>
      <c r="B181" s="1233">
        <f>B.Stanja!AT61</f>
        <v>0</v>
      </c>
      <c r="C181" s="1314"/>
      <c r="D181" s="1329"/>
      <c r="E181" s="1329"/>
      <c r="F181" s="1329"/>
      <c r="G181" s="1329"/>
      <c r="H181" s="1329"/>
      <c r="I181" s="1329"/>
      <c r="J181" s="1329"/>
      <c r="K181" s="1329"/>
      <c r="L181" s="1329"/>
      <c r="M181" s="1329"/>
    </row>
    <row r="182" spans="1:13" s="641" customFormat="1" ht="15.75" customHeight="1" x14ac:dyDescent="0.25">
      <c r="A182" s="1228" t="s">
        <v>34</v>
      </c>
      <c r="B182" s="1233">
        <f>B.Stanja!AT62</f>
        <v>0</v>
      </c>
      <c r="C182" s="1314"/>
      <c r="D182" s="1329"/>
      <c r="E182" s="1329"/>
      <c r="F182" s="1329"/>
      <c r="G182" s="1329"/>
      <c r="H182" s="1329"/>
      <c r="I182" s="1329"/>
      <c r="J182" s="1329"/>
      <c r="K182" s="1329"/>
      <c r="L182" s="1329"/>
      <c r="M182" s="1329"/>
    </row>
    <row r="183" spans="1:13" s="641" customFormat="1" ht="15.75" customHeight="1" x14ac:dyDescent="0.25">
      <c r="A183" s="1228" t="s">
        <v>280</v>
      </c>
      <c r="B183" s="1233">
        <f>B.Stanja!AT63</f>
        <v>0</v>
      </c>
      <c r="C183" s="1314"/>
      <c r="D183" s="1329"/>
      <c r="E183" s="1329"/>
      <c r="F183" s="1329"/>
      <c r="G183" s="1329"/>
      <c r="H183" s="1329"/>
      <c r="I183" s="1329"/>
      <c r="J183" s="1329"/>
      <c r="K183" s="1329"/>
      <c r="L183" s="1329"/>
      <c r="M183" s="1329"/>
    </row>
    <row r="184" spans="1:13" s="641" customFormat="1" ht="15.75" customHeight="1" x14ac:dyDescent="0.25">
      <c r="A184" s="1228" t="s">
        <v>278</v>
      </c>
      <c r="B184" s="1233">
        <f>B.Stanja!AT64</f>
        <v>0</v>
      </c>
      <c r="C184" s="1314"/>
      <c r="D184" s="1329"/>
      <c r="E184" s="1329"/>
      <c r="F184" s="1329"/>
      <c r="G184" s="1329"/>
      <c r="H184" s="1329"/>
      <c r="I184" s="1329"/>
      <c r="J184" s="1329"/>
      <c r="K184" s="1329"/>
      <c r="L184" s="1329"/>
      <c r="M184" s="1329"/>
    </row>
    <row r="185" spans="1:13" s="641" customFormat="1" ht="15.75" customHeight="1" x14ac:dyDescent="0.25">
      <c r="A185" s="1228" t="s">
        <v>277</v>
      </c>
      <c r="B185" s="1233">
        <f>B.Stanja!AT65</f>
        <v>0</v>
      </c>
      <c r="C185" s="1314"/>
      <c r="D185" s="1329"/>
      <c r="E185" s="1329"/>
      <c r="F185" s="1329"/>
      <c r="G185" s="1329"/>
      <c r="H185" s="1329"/>
      <c r="I185" s="1329"/>
      <c r="J185" s="1329"/>
      <c r="K185" s="1329"/>
      <c r="L185" s="1329"/>
      <c r="M185" s="1329"/>
    </row>
    <row r="186" spans="1:13" s="641" customFormat="1" ht="15.75" customHeight="1" x14ac:dyDescent="0.25">
      <c r="A186" s="1228" t="s">
        <v>276</v>
      </c>
      <c r="B186" s="1233">
        <f>B.Stanja!AT66</f>
        <v>0</v>
      </c>
      <c r="C186" s="1314"/>
      <c r="D186" s="1329"/>
      <c r="E186" s="1329"/>
      <c r="F186" s="1329"/>
      <c r="G186" s="1329"/>
      <c r="H186" s="1329"/>
      <c r="I186" s="1329"/>
      <c r="J186" s="1329"/>
      <c r="K186" s="1329"/>
      <c r="L186" s="1329"/>
      <c r="M186" s="1329"/>
    </row>
    <row r="187" spans="1:13" s="641" customFormat="1" ht="15.75" customHeight="1" x14ac:dyDescent="0.25">
      <c r="A187" s="1228" t="s">
        <v>274</v>
      </c>
      <c r="B187" s="1233">
        <f>B.Stanja!AT67</f>
        <v>0</v>
      </c>
      <c r="C187" s="1314"/>
      <c r="D187" s="1329"/>
      <c r="E187" s="1329"/>
      <c r="F187" s="1329"/>
      <c r="G187" s="1329"/>
      <c r="H187" s="1329"/>
      <c r="I187" s="1329"/>
      <c r="J187" s="1329"/>
      <c r="K187" s="1329"/>
      <c r="L187" s="1329"/>
      <c r="M187" s="1329"/>
    </row>
    <row r="188" spans="1:13" s="641" customFormat="1" ht="15.75" customHeight="1" x14ac:dyDescent="0.25">
      <c r="A188" s="1228" t="s">
        <v>273</v>
      </c>
      <c r="B188" s="1233">
        <f>B.Stanja!AT68</f>
        <v>0</v>
      </c>
      <c r="C188" s="1314"/>
      <c r="D188" s="1329"/>
      <c r="E188" s="1329"/>
      <c r="F188" s="1329"/>
      <c r="G188" s="1329"/>
      <c r="H188" s="1329"/>
      <c r="I188" s="1329"/>
      <c r="J188" s="1329"/>
      <c r="K188" s="1329"/>
      <c r="L188" s="1329"/>
      <c r="M188" s="1329"/>
    </row>
    <row r="189" spans="1:13" s="641" customFormat="1" ht="15.75" customHeight="1" x14ac:dyDescent="0.25">
      <c r="A189" s="1228" t="s">
        <v>271</v>
      </c>
      <c r="B189" s="1233">
        <f>B.Stanja!AT69</f>
        <v>0</v>
      </c>
      <c r="C189" s="1314"/>
      <c r="D189" s="1329"/>
      <c r="E189" s="1329"/>
      <c r="F189" s="1329"/>
      <c r="G189" s="1329"/>
      <c r="H189" s="1329"/>
      <c r="I189" s="1329"/>
      <c r="J189" s="1329"/>
      <c r="K189" s="1329"/>
      <c r="L189" s="1329"/>
      <c r="M189" s="1329"/>
    </row>
    <row r="190" spans="1:13" s="641" customFormat="1" ht="15.75" customHeight="1" x14ac:dyDescent="0.25">
      <c r="A190" s="1228" t="s">
        <v>270</v>
      </c>
      <c r="B190" s="1233">
        <f>B.Stanja!AT70</f>
        <v>0</v>
      </c>
      <c r="C190" s="1314"/>
      <c r="D190" s="1329"/>
      <c r="E190" s="1329"/>
      <c r="F190" s="1329"/>
      <c r="G190" s="1329"/>
      <c r="H190" s="1329"/>
      <c r="I190" s="1329"/>
      <c r="J190" s="1329"/>
      <c r="K190" s="1329"/>
      <c r="L190" s="1329"/>
      <c r="M190" s="1329"/>
    </row>
    <row r="191" spans="1:13" s="641" customFormat="1" ht="15.75" customHeight="1" x14ac:dyDescent="0.25">
      <c r="A191" s="1228" t="s">
        <v>269</v>
      </c>
      <c r="B191" s="1233">
        <f>B.Stanja!AT71</f>
        <v>0</v>
      </c>
      <c r="C191" s="1314"/>
      <c r="D191" s="1329"/>
      <c r="E191" s="1329"/>
      <c r="F191" s="1329"/>
      <c r="G191" s="1329"/>
      <c r="H191" s="1329"/>
      <c r="I191" s="1329"/>
      <c r="J191" s="1329"/>
      <c r="K191" s="1329"/>
      <c r="L191" s="1329"/>
      <c r="M191" s="1329"/>
    </row>
    <row r="192" spans="1:13" s="641" customFormat="1" ht="15.75" customHeight="1" x14ac:dyDescent="0.25">
      <c r="A192" s="1228" t="s">
        <v>268</v>
      </c>
      <c r="B192" s="1233">
        <f>B.Stanja!AT72</f>
        <v>0</v>
      </c>
      <c r="C192" s="1314"/>
      <c r="D192" s="1329"/>
      <c r="E192" s="1329"/>
      <c r="F192" s="1329"/>
      <c r="G192" s="1329"/>
      <c r="H192" s="1329"/>
      <c r="I192" s="1329"/>
      <c r="J192" s="1329"/>
      <c r="K192" s="1329"/>
      <c r="L192" s="1329"/>
      <c r="M192" s="1329"/>
    </row>
    <row r="193" spans="1:13" s="641" customFormat="1" ht="15.75" customHeight="1" x14ac:dyDescent="0.25">
      <c r="A193" s="1228" t="s">
        <v>267</v>
      </c>
      <c r="B193" s="1233">
        <f>B.Stanja!AT73</f>
        <v>0</v>
      </c>
      <c r="C193" s="1314"/>
      <c r="D193" s="1329"/>
      <c r="E193" s="1329"/>
      <c r="F193" s="1329"/>
      <c r="G193" s="1329"/>
      <c r="H193" s="1329"/>
      <c r="I193" s="1329"/>
      <c r="J193" s="1329"/>
      <c r="K193" s="1329"/>
      <c r="L193" s="1329"/>
      <c r="M193" s="1329"/>
    </row>
    <row r="194" spans="1:13" s="641" customFormat="1" ht="15.75" customHeight="1" x14ac:dyDescent="0.25">
      <c r="A194" s="1228" t="s">
        <v>266</v>
      </c>
      <c r="B194" s="1233">
        <f>B.Stanja!AT74</f>
        <v>0</v>
      </c>
      <c r="C194" s="1314"/>
      <c r="D194" s="1329"/>
      <c r="E194" s="1329"/>
      <c r="F194" s="1329"/>
      <c r="G194" s="1329"/>
      <c r="H194" s="1329"/>
      <c r="I194" s="1329"/>
      <c r="J194" s="1329"/>
      <c r="K194" s="1329"/>
      <c r="L194" s="1329"/>
      <c r="M194" s="1329"/>
    </row>
    <row r="195" spans="1:13" s="641" customFormat="1" ht="15.75" customHeight="1" x14ac:dyDescent="0.25">
      <c r="A195" s="1228" t="s">
        <v>53</v>
      </c>
      <c r="B195" s="1233">
        <f>B.Stanja!AT75</f>
        <v>0</v>
      </c>
      <c r="C195" s="1314"/>
      <c r="D195" s="1329"/>
      <c r="E195" s="1329"/>
      <c r="F195" s="1329"/>
      <c r="G195" s="1329"/>
      <c r="H195" s="1329"/>
      <c r="I195" s="1329"/>
      <c r="J195" s="1329"/>
      <c r="K195" s="1329"/>
      <c r="L195" s="1329"/>
      <c r="M195" s="1329"/>
    </row>
    <row r="196" spans="1:13" s="641" customFormat="1" ht="15.75" customHeight="1" x14ac:dyDescent="0.25">
      <c r="A196" s="1228" t="s">
        <v>54</v>
      </c>
      <c r="B196" s="1233">
        <f>B.Stanja!AT76</f>
        <v>0</v>
      </c>
      <c r="C196" s="1314"/>
      <c r="D196" s="1329"/>
      <c r="E196" s="1329"/>
      <c r="F196" s="1329"/>
      <c r="G196" s="1329"/>
      <c r="H196" s="1329"/>
      <c r="I196" s="1329"/>
      <c r="J196" s="1329"/>
      <c r="K196" s="1329"/>
      <c r="L196" s="1329"/>
      <c r="M196" s="1329"/>
    </row>
    <row r="197" spans="1:13" s="641" customFormat="1" ht="15.75" customHeight="1" x14ac:dyDescent="0.25">
      <c r="A197" s="1228" t="s">
        <v>37</v>
      </c>
      <c r="B197" s="1233">
        <f>B.Stanja!AT77</f>
        <v>0</v>
      </c>
      <c r="C197" s="1314"/>
      <c r="D197" s="1329"/>
      <c r="E197" s="1329"/>
      <c r="F197" s="1329"/>
      <c r="G197" s="1329"/>
      <c r="H197" s="1329"/>
      <c r="I197" s="1329"/>
      <c r="J197" s="1329"/>
      <c r="K197" s="1329"/>
      <c r="L197" s="1329"/>
      <c r="M197" s="1329"/>
    </row>
    <row r="198" spans="1:13" s="641" customFormat="1" ht="15.75" customHeight="1" x14ac:dyDescent="0.25">
      <c r="A198" s="1228" t="s">
        <v>38</v>
      </c>
      <c r="B198" s="1233">
        <f>B.Stanja!AT78</f>
        <v>0</v>
      </c>
      <c r="C198" s="1314"/>
      <c r="D198" s="1329"/>
      <c r="E198" s="1329"/>
      <c r="F198" s="1329"/>
      <c r="G198" s="1329"/>
      <c r="H198" s="1329"/>
      <c r="I198" s="1329"/>
      <c r="J198" s="1329"/>
      <c r="K198" s="1329"/>
      <c r="L198" s="1329"/>
      <c r="M198" s="1329"/>
    </row>
    <row r="199" spans="1:13" s="641" customFormat="1" ht="15.75" customHeight="1" x14ac:dyDescent="0.25">
      <c r="A199" s="1228" t="s">
        <v>98</v>
      </c>
      <c r="B199" s="1233">
        <f>B.Stanja!AT79</f>
        <v>0</v>
      </c>
      <c r="C199" s="1314"/>
      <c r="D199" s="1329"/>
      <c r="E199" s="1329"/>
      <c r="F199" s="1329"/>
      <c r="G199" s="1329"/>
      <c r="H199" s="1329"/>
      <c r="I199" s="1329"/>
      <c r="J199" s="1329"/>
      <c r="K199" s="1329"/>
      <c r="L199" s="1329"/>
      <c r="M199" s="1329"/>
    </row>
    <row r="200" spans="1:13" s="641" customFormat="1" ht="15.75" customHeight="1" x14ac:dyDescent="0.25">
      <c r="A200" s="1228" t="s">
        <v>99</v>
      </c>
      <c r="B200" s="1233">
        <f>B.Stanja!AT80</f>
        <v>0</v>
      </c>
      <c r="C200" s="1314"/>
      <c r="D200" s="1329"/>
      <c r="E200" s="1329"/>
      <c r="F200" s="1329"/>
      <c r="G200" s="1329"/>
      <c r="H200" s="1329"/>
      <c r="I200" s="1329"/>
      <c r="J200" s="1329"/>
      <c r="K200" s="1329"/>
      <c r="L200" s="1329"/>
      <c r="M200" s="1329"/>
    </row>
    <row r="201" spans="1:13" s="641" customFormat="1" ht="15.75" customHeight="1" x14ac:dyDescent="0.25">
      <c r="A201" s="1228" t="s">
        <v>100</v>
      </c>
      <c r="B201" s="1233">
        <f>B.Stanja!AT81</f>
        <v>0</v>
      </c>
      <c r="C201" s="1314"/>
      <c r="D201" s="1329"/>
      <c r="E201" s="1329"/>
      <c r="F201" s="1329"/>
      <c r="G201" s="1329"/>
      <c r="H201" s="1329"/>
      <c r="I201" s="1329"/>
      <c r="J201" s="1329"/>
      <c r="K201" s="1329"/>
      <c r="L201" s="1329"/>
      <c r="M201" s="1329"/>
    </row>
    <row r="202" spans="1:13" s="641" customFormat="1" ht="15.75" customHeight="1" x14ac:dyDescent="0.25">
      <c r="A202" s="1228" t="s">
        <v>262</v>
      </c>
      <c r="B202" s="1233">
        <f>B.Stanja!AT82</f>
        <v>0</v>
      </c>
      <c r="C202" s="1314"/>
      <c r="D202" s="1329"/>
      <c r="E202" s="1329"/>
      <c r="F202" s="1329"/>
      <c r="G202" s="1329"/>
      <c r="H202" s="1329"/>
      <c r="I202" s="1329"/>
      <c r="J202" s="1329"/>
      <c r="K202" s="1329"/>
      <c r="L202" s="1329"/>
      <c r="M202" s="1329"/>
    </row>
    <row r="203" spans="1:13" s="641" customFormat="1" ht="15.75" customHeight="1" x14ac:dyDescent="0.25">
      <c r="A203" s="1228" t="s">
        <v>55</v>
      </c>
      <c r="B203" s="1233">
        <f>B.Stanja!AT83</f>
        <v>0</v>
      </c>
      <c r="C203" s="1314"/>
      <c r="D203" s="1329"/>
      <c r="E203" s="1329"/>
      <c r="F203" s="1329"/>
      <c r="G203" s="1329"/>
      <c r="H203" s="1329"/>
      <c r="I203" s="1329"/>
      <c r="J203" s="1329"/>
      <c r="K203" s="1329"/>
      <c r="L203" s="1329"/>
      <c r="M203" s="1329"/>
    </row>
    <row r="204" spans="1:13" s="641" customFormat="1" ht="15.75" customHeight="1" x14ac:dyDescent="0.25">
      <c r="A204" s="1228" t="s">
        <v>261</v>
      </c>
      <c r="B204" s="1233">
        <f>B.Stanja!AT84</f>
        <v>0</v>
      </c>
      <c r="C204" s="1314"/>
      <c r="D204" s="1329"/>
      <c r="E204" s="1329"/>
      <c r="F204" s="1329"/>
      <c r="G204" s="1329"/>
      <c r="H204" s="1329"/>
      <c r="I204" s="1329"/>
      <c r="J204" s="1329"/>
      <c r="K204" s="1329"/>
      <c r="L204" s="1329"/>
      <c r="M204" s="1329"/>
    </row>
    <row r="205" spans="1:13" s="641" customFormat="1" ht="15.75" customHeight="1" x14ac:dyDescent="0.25">
      <c r="A205" s="1228" t="s">
        <v>39</v>
      </c>
      <c r="B205" s="1233">
        <f>B.Stanja!AT85</f>
        <v>0</v>
      </c>
      <c r="C205" s="1314"/>
      <c r="D205" s="1329"/>
      <c r="E205" s="1329"/>
      <c r="F205" s="1329"/>
      <c r="G205" s="1329"/>
      <c r="H205" s="1329"/>
      <c r="I205" s="1329"/>
      <c r="J205" s="1329"/>
      <c r="K205" s="1329"/>
      <c r="L205" s="1329"/>
      <c r="M205" s="1329"/>
    </row>
    <row r="206" spans="1:13" s="641" customFormat="1" ht="15.75" customHeight="1" x14ac:dyDescent="0.25">
      <c r="A206" s="1228" t="s">
        <v>101</v>
      </c>
      <c r="B206" s="1233">
        <f>B.Stanja!AT86</f>
        <v>0</v>
      </c>
      <c r="C206" s="1314"/>
      <c r="D206" s="1329"/>
      <c r="E206" s="1329"/>
      <c r="F206" s="1329"/>
      <c r="G206" s="1329"/>
      <c r="H206" s="1329"/>
      <c r="I206" s="1329"/>
      <c r="J206" s="1329"/>
      <c r="K206" s="1329"/>
      <c r="L206" s="1329"/>
      <c r="M206" s="1329"/>
    </row>
    <row r="207" spans="1:13" s="641" customFormat="1" ht="15.75" customHeight="1" x14ac:dyDescent="0.25">
      <c r="A207" s="1228" t="s">
        <v>102</v>
      </c>
      <c r="B207" s="1233">
        <f>B.Stanja!AT87</f>
        <v>0</v>
      </c>
      <c r="C207" s="1315" t="str">
        <f ca="1">"31.12."&amp;PoslGod-2</f>
        <v>31.12.2016</v>
      </c>
      <c r="D207" s="1329"/>
      <c r="E207" s="1329"/>
      <c r="F207" s="1329"/>
      <c r="G207" s="1329"/>
      <c r="H207" s="1329"/>
      <c r="I207" s="1329"/>
      <c r="J207" s="1329"/>
      <c r="K207" s="1329"/>
      <c r="L207" s="1329"/>
      <c r="M207" s="1329"/>
    </row>
    <row r="208" spans="1:13" s="641" customFormat="1" ht="15.75" customHeight="1" x14ac:dyDescent="0.25">
      <c r="A208" s="1228" t="s">
        <v>370</v>
      </c>
      <c r="B208" s="1233">
        <f>B.Stanja!AT88</f>
        <v>0</v>
      </c>
      <c r="C208" s="1316">
        <f>B.Stanja!AY88</f>
        <v>0</v>
      </c>
      <c r="D208" s="1329"/>
      <c r="E208" s="1329"/>
      <c r="F208" s="1329"/>
      <c r="G208" s="1329"/>
      <c r="H208" s="1329"/>
      <c r="I208" s="1329"/>
      <c r="J208" s="1329"/>
      <c r="K208" s="1329"/>
      <c r="L208" s="1329"/>
      <c r="M208" s="1329"/>
    </row>
    <row r="209" spans="1:13" s="641" customFormat="1" ht="15.75" customHeight="1" x14ac:dyDescent="0.25">
      <c r="A209" s="1228" t="s">
        <v>371</v>
      </c>
      <c r="B209" s="1233">
        <f>B.Stanja!AT89</f>
        <v>0</v>
      </c>
      <c r="C209" s="1317"/>
      <c r="D209" s="1329"/>
      <c r="E209" s="1329"/>
      <c r="F209" s="1329"/>
      <c r="G209" s="1329"/>
      <c r="H209" s="1329"/>
      <c r="I209" s="1329"/>
      <c r="J209" s="1329"/>
      <c r="K209" s="1329"/>
      <c r="L209" s="1329"/>
      <c r="M209" s="1329"/>
    </row>
    <row r="210" spans="1:13" s="641" customFormat="1" ht="15.75" customHeight="1" x14ac:dyDescent="0.25">
      <c r="A210" s="1228" t="s">
        <v>372</v>
      </c>
      <c r="B210" s="1233">
        <f>B.Stanja!AT90</f>
        <v>0</v>
      </c>
      <c r="C210" s="1314"/>
      <c r="D210" s="1329"/>
      <c r="E210" s="1329"/>
      <c r="F210" s="1329"/>
      <c r="G210" s="1329"/>
      <c r="H210" s="1329"/>
      <c r="I210" s="1329"/>
      <c r="J210" s="1329"/>
      <c r="K210" s="1329"/>
      <c r="L210" s="1329"/>
      <c r="M210" s="1329"/>
    </row>
    <row r="211" spans="1:13" s="641" customFormat="1" ht="15.75" customHeight="1" x14ac:dyDescent="0.25">
      <c r="A211" s="1234" t="s">
        <v>373</v>
      </c>
      <c r="B211" s="1233">
        <f>B.Stanja!AT91</f>
        <v>0</v>
      </c>
      <c r="C211" s="1314"/>
      <c r="D211" s="1329"/>
      <c r="E211" s="1329"/>
      <c r="F211" s="1329"/>
      <c r="G211" s="1329"/>
      <c r="H211" s="1329"/>
      <c r="I211" s="1329"/>
      <c r="J211" s="1329"/>
      <c r="K211" s="1329"/>
      <c r="L211" s="1329"/>
      <c r="M211" s="1329"/>
    </row>
    <row r="212" spans="1:13" s="641" customFormat="1" ht="15.75" x14ac:dyDescent="0.25">
      <c r="A212" s="1335" t="s">
        <v>139</v>
      </c>
      <c r="B212" s="1336"/>
      <c r="C212" s="1336"/>
      <c r="D212" s="1329"/>
      <c r="E212" s="1329"/>
      <c r="F212" s="1329"/>
      <c r="G212" s="1329"/>
      <c r="H212" s="1329"/>
      <c r="I212" s="1329"/>
      <c r="J212" s="1329"/>
      <c r="K212" s="1329"/>
      <c r="L212" s="1329"/>
      <c r="M212" s="1329"/>
    </row>
    <row r="213" spans="1:13" s="641" customFormat="1" ht="21" x14ac:dyDescent="0.35">
      <c r="A213" s="1337" t="s">
        <v>132</v>
      </c>
      <c r="B213" s="1338">
        <f ca="1">PoslGod-1</f>
        <v>2017</v>
      </c>
      <c r="C213" s="1338">
        <f ca="1">PoslGod-2</f>
        <v>2016</v>
      </c>
      <c r="D213" s="1329"/>
      <c r="E213" s="1329"/>
      <c r="F213" s="1329"/>
      <c r="G213" s="1329"/>
      <c r="H213" s="1329"/>
      <c r="I213" s="1329"/>
      <c r="J213" s="1329"/>
      <c r="K213" s="1329"/>
      <c r="L213" s="1329"/>
      <c r="M213" s="1329"/>
    </row>
    <row r="214" spans="1:13" s="641" customFormat="1" ht="15.75" x14ac:dyDescent="0.25">
      <c r="A214" s="1230" t="s">
        <v>305</v>
      </c>
      <c r="B214" s="1319" t="str">
        <f ca="1">"31.12."&amp;PoslGod-1</f>
        <v>31.12.2017</v>
      </c>
      <c r="C214" s="1320" t="str">
        <f ca="1">"31.12."&amp;PoslGod-2</f>
        <v>31.12.2016</v>
      </c>
      <c r="D214" s="1329"/>
      <c r="E214" s="1329"/>
      <c r="F214" s="1329"/>
      <c r="G214" s="1329"/>
      <c r="H214" s="1329"/>
      <c r="I214" s="1329"/>
      <c r="J214" s="1329"/>
      <c r="K214" s="1329"/>
      <c r="L214" s="1329"/>
      <c r="M214" s="1329"/>
    </row>
    <row r="215" spans="1:13" s="641" customFormat="1" ht="15.75" x14ac:dyDescent="0.25">
      <c r="A215" s="1229" t="s">
        <v>306</v>
      </c>
      <c r="B215" s="1276" t="s">
        <v>2422</v>
      </c>
      <c r="C215" s="1321" t="s">
        <v>2425</v>
      </c>
      <c r="D215" s="1329"/>
      <c r="E215" s="1329"/>
      <c r="F215" s="1329"/>
      <c r="G215" s="1329"/>
      <c r="H215" s="1329"/>
      <c r="I215" s="1329"/>
      <c r="J215" s="1329"/>
      <c r="K215" s="1329"/>
      <c r="L215" s="1329"/>
      <c r="M215" s="1329"/>
    </row>
    <row r="216" spans="1:13" s="641" customFormat="1" ht="15" x14ac:dyDescent="0.25">
      <c r="A216" s="1227" t="s">
        <v>527</v>
      </c>
      <c r="B216" s="1283">
        <f>B.Stanja!AJ103</f>
        <v>0</v>
      </c>
      <c r="C216" s="1287">
        <f>B.Stanja!AT103</f>
        <v>0</v>
      </c>
      <c r="D216" s="1329"/>
      <c r="E216" s="1329"/>
      <c r="F216" s="1329"/>
      <c r="G216" s="1329"/>
      <c r="H216" s="1329"/>
      <c r="I216" s="1329"/>
      <c r="J216" s="1329"/>
      <c r="K216" s="1329"/>
      <c r="L216" s="1329"/>
      <c r="M216" s="1329"/>
    </row>
    <row r="217" spans="1:13" s="641" customFormat="1" ht="15" x14ac:dyDescent="0.25">
      <c r="A217" s="1227" t="s">
        <v>528</v>
      </c>
      <c r="B217" s="1283">
        <f>B.Stanja!AJ104</f>
        <v>0</v>
      </c>
      <c r="C217" s="1287">
        <f>B.Stanja!AT104</f>
        <v>0</v>
      </c>
      <c r="D217" s="1329"/>
      <c r="E217" s="1329"/>
      <c r="F217" s="1329"/>
      <c r="G217" s="1329"/>
      <c r="H217" s="1329"/>
      <c r="I217" s="1329"/>
      <c r="J217" s="1329"/>
      <c r="K217" s="1329"/>
      <c r="L217" s="1329"/>
      <c r="M217" s="1329"/>
    </row>
    <row r="218" spans="1:13" s="641" customFormat="1" ht="15" x14ac:dyDescent="0.25">
      <c r="A218" s="1221" t="s">
        <v>529</v>
      </c>
      <c r="B218" s="1283">
        <f>B.Stanja!AJ105</f>
        <v>0</v>
      </c>
      <c r="C218" s="1287">
        <f>B.Stanja!AT105</f>
        <v>0</v>
      </c>
      <c r="D218" s="1329"/>
      <c r="E218" s="1329"/>
      <c r="F218" s="1329"/>
      <c r="G218" s="1329"/>
      <c r="H218" s="1329"/>
      <c r="I218" s="1329"/>
      <c r="J218" s="1329"/>
      <c r="K218" s="1329"/>
      <c r="L218" s="1329"/>
      <c r="M218" s="1329"/>
    </row>
    <row r="219" spans="1:13" s="641" customFormat="1" ht="15" x14ac:dyDescent="0.25">
      <c r="A219" s="1221" t="s">
        <v>530</v>
      </c>
      <c r="B219" s="1283">
        <f>B.Stanja!AJ106</f>
        <v>0</v>
      </c>
      <c r="C219" s="1287">
        <f>B.Stanja!AT106</f>
        <v>0</v>
      </c>
      <c r="D219" s="1329"/>
      <c r="E219" s="1329"/>
      <c r="F219" s="1329"/>
      <c r="G219" s="1329"/>
      <c r="H219" s="1329"/>
      <c r="I219" s="1329"/>
      <c r="J219" s="1329"/>
      <c r="K219" s="1329"/>
      <c r="L219" s="1329"/>
      <c r="M219" s="1329"/>
    </row>
    <row r="220" spans="1:13" s="641" customFormat="1" ht="15" x14ac:dyDescent="0.25">
      <c r="A220" s="1221" t="s">
        <v>664</v>
      </c>
      <c r="B220" s="1283">
        <f>B.Stanja!AJ107</f>
        <v>0</v>
      </c>
      <c r="C220" s="1287">
        <f>B.Stanja!AT107</f>
        <v>0</v>
      </c>
      <c r="D220" s="1329"/>
      <c r="E220" s="1329"/>
      <c r="F220" s="1329"/>
      <c r="G220" s="1329"/>
      <c r="H220" s="1329"/>
      <c r="I220" s="1329"/>
      <c r="J220" s="1329"/>
      <c r="K220" s="1329"/>
      <c r="L220" s="1329"/>
      <c r="M220" s="1329"/>
    </row>
    <row r="221" spans="1:13" s="641" customFormat="1" ht="15" x14ac:dyDescent="0.25">
      <c r="A221" s="1221" t="s">
        <v>665</v>
      </c>
      <c r="B221" s="1283">
        <f>B.Stanja!AJ108</f>
        <v>0</v>
      </c>
      <c r="C221" s="1287">
        <f>B.Stanja!AT108</f>
        <v>0</v>
      </c>
      <c r="D221" s="1329"/>
      <c r="E221" s="1329"/>
      <c r="F221" s="1329"/>
      <c r="G221" s="1329"/>
      <c r="H221" s="1329"/>
      <c r="I221" s="1329"/>
      <c r="J221" s="1329"/>
      <c r="K221" s="1329"/>
      <c r="L221" s="1329"/>
      <c r="M221" s="1329"/>
    </row>
    <row r="222" spans="1:13" s="641" customFormat="1" ht="15" x14ac:dyDescent="0.25">
      <c r="A222" s="1221" t="s">
        <v>666</v>
      </c>
      <c r="B222" s="1283">
        <f>B.Stanja!AJ109</f>
        <v>0</v>
      </c>
      <c r="C222" s="1287">
        <f>B.Stanja!AT109</f>
        <v>0</v>
      </c>
      <c r="D222" s="1329"/>
      <c r="E222" s="1329"/>
      <c r="F222" s="1329"/>
      <c r="G222" s="1329"/>
      <c r="H222" s="1329"/>
      <c r="I222" s="1329"/>
      <c r="J222" s="1329"/>
      <c r="K222" s="1329"/>
      <c r="L222" s="1329"/>
      <c r="M222" s="1329"/>
    </row>
    <row r="223" spans="1:13" s="641" customFormat="1" ht="15" x14ac:dyDescent="0.25">
      <c r="A223" s="1221" t="s">
        <v>531</v>
      </c>
      <c r="B223" s="1283">
        <f>B.Stanja!AJ110</f>
        <v>0</v>
      </c>
      <c r="C223" s="1287">
        <f>B.Stanja!AT110</f>
        <v>0</v>
      </c>
      <c r="D223" s="1329"/>
      <c r="E223" s="1329"/>
      <c r="F223" s="1329"/>
      <c r="G223" s="1329"/>
      <c r="H223" s="1329"/>
      <c r="I223" s="1329"/>
      <c r="J223" s="1329"/>
      <c r="K223" s="1329"/>
      <c r="L223" s="1329"/>
      <c r="M223" s="1329"/>
    </row>
    <row r="224" spans="1:13" s="641" customFormat="1" ht="15" x14ac:dyDescent="0.25">
      <c r="A224" s="1227" t="s">
        <v>532</v>
      </c>
      <c r="B224" s="1283">
        <f>B.Stanja!AJ111</f>
        <v>0</v>
      </c>
      <c r="C224" s="1287">
        <f>B.Stanja!AT111</f>
        <v>0</v>
      </c>
      <c r="D224" s="1329"/>
      <c r="E224" s="1329"/>
      <c r="F224" s="1329"/>
      <c r="G224" s="1329"/>
      <c r="H224" s="1329"/>
      <c r="I224" s="1329"/>
      <c r="J224" s="1329"/>
      <c r="K224" s="1329"/>
      <c r="L224" s="1329"/>
      <c r="M224" s="1329"/>
    </row>
    <row r="225" spans="1:13" s="641" customFormat="1" ht="15" x14ac:dyDescent="0.25">
      <c r="A225" s="1227" t="s">
        <v>533</v>
      </c>
      <c r="B225" s="1283">
        <f>B.Stanja!AJ112</f>
        <v>0</v>
      </c>
      <c r="C225" s="1287">
        <f>B.Stanja!AT112</f>
        <v>0</v>
      </c>
      <c r="D225" s="1329"/>
      <c r="E225" s="1329"/>
      <c r="F225" s="1329"/>
      <c r="G225" s="1329"/>
      <c r="H225" s="1329"/>
      <c r="I225" s="1329"/>
      <c r="J225" s="1329"/>
      <c r="K225" s="1329"/>
      <c r="L225" s="1329"/>
      <c r="M225" s="1329"/>
    </row>
    <row r="226" spans="1:13" s="641" customFormat="1" ht="15" x14ac:dyDescent="0.25">
      <c r="A226" s="1227" t="s">
        <v>534</v>
      </c>
      <c r="B226" s="1283">
        <f>B.Stanja!AJ114</f>
        <v>0</v>
      </c>
      <c r="C226" s="1287">
        <f>B.Stanja!AT114</f>
        <v>0</v>
      </c>
      <c r="D226" s="1329"/>
      <c r="E226" s="1329"/>
      <c r="F226" s="1329"/>
      <c r="G226" s="1329"/>
      <c r="H226" s="1329"/>
      <c r="I226" s="1329"/>
      <c r="J226" s="1329"/>
      <c r="K226" s="1329"/>
      <c r="L226" s="1329"/>
      <c r="M226" s="1329"/>
    </row>
    <row r="227" spans="1:13" s="641" customFormat="1" ht="15" x14ac:dyDescent="0.25">
      <c r="A227" s="1221" t="s">
        <v>535</v>
      </c>
      <c r="B227" s="1283">
        <f>B.Stanja!AJ115</f>
        <v>0</v>
      </c>
      <c r="C227" s="1287">
        <f>B.Stanja!AT115</f>
        <v>0</v>
      </c>
      <c r="D227" s="1329"/>
      <c r="E227" s="1329"/>
      <c r="F227" s="1329"/>
      <c r="G227" s="1329"/>
      <c r="H227" s="1329"/>
      <c r="I227" s="1329"/>
      <c r="J227" s="1329"/>
      <c r="K227" s="1329"/>
      <c r="L227" s="1329"/>
      <c r="M227" s="1329"/>
    </row>
    <row r="228" spans="1:13" s="641" customFormat="1" ht="15" x14ac:dyDescent="0.25">
      <c r="A228" s="1221" t="s">
        <v>536</v>
      </c>
      <c r="B228" s="1283">
        <f>B.Stanja!AJ116</f>
        <v>0</v>
      </c>
      <c r="C228" s="1287">
        <f>B.Stanja!AT116</f>
        <v>0</v>
      </c>
      <c r="D228" s="1329"/>
      <c r="E228" s="1329"/>
      <c r="F228" s="1329"/>
      <c r="G228" s="1329"/>
      <c r="H228" s="1329"/>
      <c r="I228" s="1329"/>
      <c r="J228" s="1329"/>
      <c r="K228" s="1329"/>
      <c r="L228" s="1329"/>
      <c r="M228" s="1329"/>
    </row>
    <row r="229" spans="1:13" s="641" customFormat="1" ht="15" x14ac:dyDescent="0.25">
      <c r="A229" s="1221" t="s">
        <v>537</v>
      </c>
      <c r="B229" s="1283">
        <f>B.Stanja!AJ117</f>
        <v>0</v>
      </c>
      <c r="C229" s="1287">
        <f>B.Stanja!AT117</f>
        <v>0</v>
      </c>
      <c r="D229" s="1329"/>
      <c r="E229" s="1329"/>
      <c r="F229" s="1329"/>
      <c r="G229" s="1329"/>
      <c r="H229" s="1329"/>
      <c r="I229" s="1329"/>
      <c r="J229" s="1329"/>
      <c r="K229" s="1329"/>
      <c r="L229" s="1329"/>
      <c r="M229" s="1329"/>
    </row>
    <row r="230" spans="1:13" s="641" customFormat="1" ht="15" x14ac:dyDescent="0.25">
      <c r="A230" s="1221" t="s">
        <v>538</v>
      </c>
      <c r="B230" s="1283">
        <f>B.Stanja!AJ118</f>
        <v>0</v>
      </c>
      <c r="C230" s="1287">
        <f>B.Stanja!AT118</f>
        <v>0</v>
      </c>
      <c r="D230" s="1329"/>
      <c r="E230" s="1329"/>
      <c r="F230" s="1329"/>
      <c r="G230" s="1329"/>
      <c r="H230" s="1329"/>
      <c r="I230" s="1329"/>
      <c r="J230" s="1329"/>
      <c r="K230" s="1329"/>
      <c r="L230" s="1329"/>
      <c r="M230" s="1329"/>
    </row>
    <row r="231" spans="1:13" s="641" customFormat="1" ht="15" x14ac:dyDescent="0.25">
      <c r="A231" s="1221" t="s">
        <v>667</v>
      </c>
      <c r="B231" s="1283">
        <f>B.Stanja!AJ119</f>
        <v>0</v>
      </c>
      <c r="C231" s="1287">
        <f>B.Stanja!AT119</f>
        <v>0</v>
      </c>
      <c r="D231" s="1329"/>
      <c r="E231" s="1329"/>
      <c r="F231" s="1329"/>
      <c r="G231" s="1329"/>
      <c r="H231" s="1329"/>
      <c r="I231" s="1329"/>
      <c r="J231" s="1329"/>
      <c r="K231" s="1329"/>
      <c r="L231" s="1329"/>
      <c r="M231" s="1329"/>
    </row>
    <row r="232" spans="1:13" s="641" customFormat="1" ht="15" x14ac:dyDescent="0.25">
      <c r="A232" s="1221" t="s">
        <v>668</v>
      </c>
      <c r="B232" s="1283">
        <f>B.Stanja!AJ120</f>
        <v>0</v>
      </c>
      <c r="C232" s="1287">
        <f>B.Stanja!AT120</f>
        <v>0</v>
      </c>
      <c r="D232" s="1329"/>
      <c r="E232" s="1329"/>
      <c r="F232" s="1329"/>
      <c r="G232" s="1329"/>
      <c r="H232" s="1329"/>
      <c r="I232" s="1329"/>
      <c r="J232" s="1329"/>
      <c r="K232" s="1329"/>
      <c r="L232" s="1329"/>
      <c r="M232" s="1329"/>
    </row>
    <row r="233" spans="1:13" s="641" customFormat="1" ht="15" x14ac:dyDescent="0.25">
      <c r="A233" s="1221" t="s">
        <v>539</v>
      </c>
      <c r="B233" s="1283">
        <f>B.Stanja!AJ121</f>
        <v>0</v>
      </c>
      <c r="C233" s="1287">
        <f>B.Stanja!AT121</f>
        <v>0</v>
      </c>
      <c r="D233" s="1329"/>
      <c r="E233" s="1329"/>
      <c r="F233" s="1329"/>
      <c r="G233" s="1329"/>
      <c r="H233" s="1329"/>
      <c r="I233" s="1329"/>
      <c r="J233" s="1329"/>
      <c r="K233" s="1329"/>
      <c r="L233" s="1329"/>
      <c r="M233" s="1329"/>
    </row>
    <row r="234" spans="1:13" s="641" customFormat="1" ht="15" x14ac:dyDescent="0.25">
      <c r="A234" s="1221" t="s">
        <v>540</v>
      </c>
      <c r="B234" s="1283">
        <f>B.Stanja!AJ122</f>
        <v>0</v>
      </c>
      <c r="C234" s="1287">
        <f>B.Stanja!AT122</f>
        <v>0</v>
      </c>
      <c r="D234" s="1329"/>
      <c r="E234" s="1329"/>
      <c r="F234" s="1329"/>
      <c r="G234" s="1329"/>
      <c r="H234" s="1329"/>
      <c r="I234" s="1329"/>
      <c r="J234" s="1329"/>
      <c r="K234" s="1329"/>
      <c r="L234" s="1329"/>
      <c r="M234" s="1329"/>
    </row>
    <row r="235" spans="1:13" s="641" customFormat="1" ht="15" x14ac:dyDescent="0.25">
      <c r="A235" s="1221" t="s">
        <v>541</v>
      </c>
      <c r="B235" s="1283">
        <f>B.Stanja!AJ123</f>
        <v>0</v>
      </c>
      <c r="C235" s="1287">
        <f>B.Stanja!AT123</f>
        <v>0</v>
      </c>
      <c r="D235" s="1329"/>
      <c r="E235" s="1329"/>
      <c r="F235" s="1329"/>
      <c r="G235" s="1329"/>
      <c r="H235" s="1329"/>
      <c r="I235" s="1329"/>
      <c r="J235" s="1329"/>
      <c r="K235" s="1329"/>
      <c r="L235" s="1329"/>
      <c r="M235" s="1329"/>
    </row>
    <row r="236" spans="1:13" s="641" customFormat="1" ht="15" x14ac:dyDescent="0.25">
      <c r="A236" s="1221" t="s">
        <v>542</v>
      </c>
      <c r="B236" s="1283" t="e">
        <f>B.Stanja!#REF!</f>
        <v>#REF!</v>
      </c>
      <c r="C236" s="1287" t="e">
        <f>B.Stanja!#REF!</f>
        <v>#REF!</v>
      </c>
      <c r="D236" s="1329"/>
      <c r="E236" s="1329"/>
      <c r="F236" s="1329"/>
      <c r="G236" s="1329"/>
      <c r="H236" s="1329"/>
      <c r="I236" s="1329"/>
      <c r="J236" s="1329"/>
      <c r="K236" s="1329"/>
      <c r="L236" s="1329"/>
      <c r="M236" s="1329"/>
    </row>
    <row r="237" spans="1:13" s="641" customFormat="1" ht="15" x14ac:dyDescent="0.25">
      <c r="A237" s="1221" t="s">
        <v>543</v>
      </c>
      <c r="B237" s="1283">
        <f>B.Stanja!AJ124</f>
        <v>0</v>
      </c>
      <c r="C237" s="1287">
        <f>B.Stanja!AT124</f>
        <v>0</v>
      </c>
      <c r="D237" s="1329"/>
      <c r="E237" s="1329"/>
      <c r="F237" s="1329"/>
      <c r="G237" s="1329"/>
      <c r="H237" s="1329"/>
      <c r="I237" s="1329"/>
      <c r="J237" s="1329"/>
      <c r="K237" s="1329"/>
      <c r="L237" s="1329"/>
      <c r="M237" s="1329"/>
    </row>
    <row r="238" spans="1:13" s="641" customFormat="1" ht="15" x14ac:dyDescent="0.25">
      <c r="A238" s="1221" t="s">
        <v>544</v>
      </c>
      <c r="B238" s="1283">
        <f>B.Stanja!AJ125</f>
        <v>0</v>
      </c>
      <c r="C238" s="1287">
        <f>B.Stanja!AT125</f>
        <v>0</v>
      </c>
      <c r="D238" s="1329"/>
      <c r="E238" s="1329"/>
      <c r="F238" s="1329"/>
      <c r="G238" s="1329"/>
      <c r="H238" s="1329"/>
      <c r="I238" s="1329"/>
      <c r="J238" s="1329"/>
      <c r="K238" s="1329"/>
      <c r="L238" s="1329"/>
      <c r="M238" s="1329"/>
    </row>
    <row r="239" spans="1:13" s="641" customFormat="1" ht="15" x14ac:dyDescent="0.25">
      <c r="A239" s="1221" t="s">
        <v>545</v>
      </c>
      <c r="B239" s="1283">
        <f>B.Stanja!AJ126</f>
        <v>0</v>
      </c>
      <c r="C239" s="1287">
        <f>B.Stanja!AT126</f>
        <v>0</v>
      </c>
      <c r="D239" s="1329"/>
      <c r="E239" s="1329"/>
      <c r="F239" s="1329"/>
      <c r="G239" s="1329"/>
      <c r="H239" s="1329"/>
      <c r="I239" s="1329"/>
      <c r="J239" s="1329"/>
      <c r="K239" s="1329"/>
      <c r="L239" s="1329"/>
      <c r="M239" s="1329"/>
    </row>
    <row r="240" spans="1:13" s="641" customFormat="1" ht="15" x14ac:dyDescent="0.25">
      <c r="A240" s="1221" t="s">
        <v>546</v>
      </c>
      <c r="B240" s="1283">
        <f>B.Stanja!AJ127</f>
        <v>0</v>
      </c>
      <c r="C240" s="1287">
        <f>B.Stanja!AT127</f>
        <v>0</v>
      </c>
      <c r="D240" s="1329"/>
      <c r="E240" s="1329"/>
      <c r="F240" s="1329"/>
      <c r="G240" s="1329"/>
      <c r="H240" s="1329"/>
      <c r="I240" s="1329"/>
      <c r="J240" s="1329"/>
      <c r="K240" s="1329"/>
      <c r="L240" s="1329"/>
      <c r="M240" s="1329"/>
    </row>
    <row r="241" spans="1:13" s="641" customFormat="1" ht="15" x14ac:dyDescent="0.25">
      <c r="A241" s="1227" t="s">
        <v>547</v>
      </c>
      <c r="B241" s="1283">
        <f>B.Stanja!AJ128</f>
        <v>0</v>
      </c>
      <c r="C241" s="1287">
        <f>B.Stanja!AT128</f>
        <v>0</v>
      </c>
      <c r="D241" s="1329"/>
      <c r="E241" s="1329"/>
      <c r="F241" s="1329"/>
      <c r="G241" s="1329"/>
      <c r="H241" s="1329"/>
      <c r="I241" s="1329"/>
      <c r="J241" s="1329"/>
      <c r="K241" s="1329"/>
      <c r="L241" s="1329"/>
      <c r="M241" s="1329"/>
    </row>
    <row r="242" spans="1:13" s="641" customFormat="1" ht="15" x14ac:dyDescent="0.25">
      <c r="A242" s="1221" t="s">
        <v>669</v>
      </c>
      <c r="B242" s="1283">
        <f>B.Stanja!AJ129</f>
        <v>0</v>
      </c>
      <c r="C242" s="1287">
        <f>B.Stanja!AT129</f>
        <v>0</v>
      </c>
      <c r="D242" s="1329"/>
      <c r="E242" s="1329"/>
      <c r="F242" s="1329"/>
      <c r="G242" s="1329"/>
      <c r="H242" s="1329"/>
      <c r="I242" s="1329"/>
      <c r="J242" s="1329"/>
      <c r="K242" s="1329"/>
      <c r="L242" s="1329"/>
      <c r="M242" s="1329"/>
    </row>
    <row r="243" spans="1:13" s="641" customFormat="1" ht="15" x14ac:dyDescent="0.25">
      <c r="A243" s="1221" t="s">
        <v>548</v>
      </c>
      <c r="B243" s="1283">
        <f>B.Stanja!AJ130</f>
        <v>0</v>
      </c>
      <c r="C243" s="1287">
        <f>B.Stanja!AT130</f>
        <v>0</v>
      </c>
      <c r="D243" s="1329"/>
      <c r="E243" s="1329"/>
      <c r="F243" s="1329"/>
      <c r="G243" s="1329"/>
      <c r="H243" s="1329"/>
      <c r="I243" s="1329"/>
      <c r="J243" s="1329"/>
      <c r="K243" s="1329"/>
      <c r="L243" s="1329"/>
      <c r="M243" s="1329"/>
    </row>
    <row r="244" spans="1:13" s="641" customFormat="1" ht="15" x14ac:dyDescent="0.25">
      <c r="A244" s="1221" t="s">
        <v>549</v>
      </c>
      <c r="B244" s="1283">
        <f>B.Stanja!AJ131</f>
        <v>0</v>
      </c>
      <c r="C244" s="1287">
        <f>B.Stanja!AT131</f>
        <v>0</v>
      </c>
      <c r="D244" s="1329"/>
      <c r="E244" s="1329"/>
      <c r="F244" s="1329"/>
      <c r="G244" s="1329"/>
      <c r="H244" s="1329"/>
      <c r="I244" s="1329"/>
      <c r="J244" s="1329"/>
      <c r="K244" s="1329"/>
      <c r="L244" s="1329"/>
      <c r="M244" s="1329"/>
    </row>
    <row r="245" spans="1:13" s="641" customFormat="1" ht="15" x14ac:dyDescent="0.25">
      <c r="A245" s="1221" t="s">
        <v>550</v>
      </c>
      <c r="B245" s="1283">
        <f>B.Stanja!AJ132</f>
        <v>0</v>
      </c>
      <c r="C245" s="1287">
        <f>B.Stanja!AT132</f>
        <v>0</v>
      </c>
      <c r="D245" s="1329"/>
      <c r="E245" s="1329"/>
      <c r="F245" s="1329"/>
      <c r="G245" s="1329"/>
      <c r="H245" s="1329"/>
      <c r="I245" s="1329"/>
      <c r="J245" s="1329"/>
      <c r="K245" s="1329"/>
      <c r="L245" s="1329"/>
      <c r="M245" s="1329"/>
    </row>
    <row r="246" spans="1:13" s="641" customFormat="1" ht="15" x14ac:dyDescent="0.25">
      <c r="A246" s="1221" t="s">
        <v>551</v>
      </c>
      <c r="B246" s="1283">
        <f>B.Stanja!AJ133</f>
        <v>0</v>
      </c>
      <c r="C246" s="1287">
        <f>B.Stanja!AT133</f>
        <v>0</v>
      </c>
      <c r="D246" s="1329"/>
      <c r="E246" s="1329"/>
      <c r="F246" s="1329"/>
      <c r="G246" s="1329"/>
      <c r="H246" s="1329"/>
      <c r="I246" s="1329"/>
      <c r="J246" s="1329"/>
      <c r="K246" s="1329"/>
      <c r="L246" s="1329"/>
      <c r="M246" s="1329"/>
    </row>
    <row r="247" spans="1:13" s="641" customFormat="1" ht="15" x14ac:dyDescent="0.25">
      <c r="A247" s="1221" t="s">
        <v>552</v>
      </c>
      <c r="B247" s="1283">
        <f>B.Stanja!AJ134</f>
        <v>0</v>
      </c>
      <c r="C247" s="1287">
        <f>B.Stanja!AT134</f>
        <v>0</v>
      </c>
      <c r="D247" s="1329"/>
      <c r="E247" s="1329"/>
      <c r="F247" s="1329"/>
      <c r="G247" s="1329"/>
      <c r="H247" s="1329"/>
      <c r="I247" s="1329"/>
      <c r="J247" s="1329"/>
      <c r="K247" s="1329"/>
      <c r="L247" s="1329"/>
      <c r="M247" s="1329"/>
    </row>
    <row r="248" spans="1:13" s="641" customFormat="1" ht="15" x14ac:dyDescent="0.25">
      <c r="A248" s="1221" t="s">
        <v>553</v>
      </c>
      <c r="B248" s="1283">
        <f>B.Stanja!AJ135</f>
        <v>0</v>
      </c>
      <c r="C248" s="1287">
        <f>B.Stanja!AT135</f>
        <v>0</v>
      </c>
      <c r="D248" s="1329"/>
      <c r="E248" s="1329"/>
      <c r="F248" s="1329"/>
      <c r="G248" s="1329"/>
      <c r="H248" s="1329"/>
      <c r="I248" s="1329"/>
      <c r="J248" s="1329"/>
      <c r="K248" s="1329"/>
      <c r="L248" s="1329"/>
      <c r="M248" s="1329"/>
    </row>
    <row r="249" spans="1:13" s="641" customFormat="1" ht="15" x14ac:dyDescent="0.25">
      <c r="A249" s="1221" t="s">
        <v>554</v>
      </c>
      <c r="B249" s="1283">
        <f>B.Stanja!AJ136</f>
        <v>0</v>
      </c>
      <c r="C249" s="1287">
        <f>B.Stanja!AT136</f>
        <v>0</v>
      </c>
      <c r="D249" s="1329"/>
      <c r="E249" s="1329"/>
      <c r="F249" s="1329"/>
      <c r="G249" s="1329"/>
      <c r="H249" s="1329"/>
      <c r="I249" s="1329"/>
      <c r="J249" s="1329"/>
      <c r="K249" s="1329"/>
      <c r="L249" s="1329"/>
      <c r="M249" s="1329"/>
    </row>
    <row r="250" spans="1:13" s="641" customFormat="1" ht="15" x14ac:dyDescent="0.25">
      <c r="A250" s="1221" t="s">
        <v>555</v>
      </c>
      <c r="B250" s="1283">
        <f>B.Stanja!AJ145</f>
        <v>0</v>
      </c>
      <c r="C250" s="1287">
        <f>B.Stanja!AT145</f>
        <v>0</v>
      </c>
      <c r="D250" s="1329"/>
      <c r="E250" s="1329"/>
      <c r="F250" s="1329"/>
      <c r="G250" s="1329"/>
      <c r="H250" s="1329"/>
      <c r="I250" s="1329"/>
      <c r="J250" s="1329"/>
      <c r="K250" s="1329"/>
      <c r="L250" s="1329"/>
      <c r="M250" s="1329"/>
    </row>
    <row r="251" spans="1:13" s="641" customFormat="1" ht="15" x14ac:dyDescent="0.25">
      <c r="A251" s="1221" t="s">
        <v>556</v>
      </c>
      <c r="B251" s="1283">
        <f>B.Stanja!AJ146</f>
        <v>0</v>
      </c>
      <c r="C251" s="1287">
        <f>B.Stanja!AT146</f>
        <v>0</v>
      </c>
      <c r="D251" s="1329"/>
      <c r="E251" s="1329"/>
      <c r="F251" s="1329"/>
      <c r="G251" s="1329"/>
      <c r="H251" s="1329"/>
      <c r="I251" s="1329"/>
      <c r="J251" s="1329"/>
      <c r="K251" s="1329"/>
      <c r="L251" s="1329"/>
      <c r="M251" s="1329"/>
    </row>
    <row r="252" spans="1:13" s="641" customFormat="1" ht="15" x14ac:dyDescent="0.25">
      <c r="A252" s="1221" t="s">
        <v>557</v>
      </c>
      <c r="B252" s="1283">
        <f>B.Stanja!AJ147</f>
        <v>0</v>
      </c>
      <c r="C252" s="1287">
        <f>B.Stanja!AT147</f>
        <v>0</v>
      </c>
      <c r="D252" s="1329"/>
      <c r="E252" s="1329"/>
      <c r="F252" s="1329"/>
      <c r="G252" s="1329"/>
      <c r="H252" s="1329"/>
      <c r="I252" s="1329"/>
      <c r="J252" s="1329"/>
      <c r="K252" s="1329"/>
      <c r="L252" s="1329"/>
      <c r="M252" s="1329"/>
    </row>
    <row r="253" spans="1:13" s="641" customFormat="1" ht="15" x14ac:dyDescent="0.25">
      <c r="A253" s="1221" t="s">
        <v>558</v>
      </c>
      <c r="B253" s="1283">
        <f>B.Stanja!AJ148</f>
        <v>0</v>
      </c>
      <c r="C253" s="1287">
        <f>B.Stanja!AT148</f>
        <v>0</v>
      </c>
      <c r="D253" s="1329"/>
      <c r="E253" s="1329"/>
      <c r="F253" s="1329"/>
      <c r="G253" s="1329"/>
      <c r="H253" s="1329"/>
      <c r="I253" s="1329"/>
      <c r="J253" s="1329"/>
      <c r="K253" s="1329"/>
      <c r="L253" s="1329"/>
      <c r="M253" s="1329"/>
    </row>
    <row r="254" spans="1:13" s="641" customFormat="1" ht="15" x14ac:dyDescent="0.25">
      <c r="A254" s="1221" t="s">
        <v>559</v>
      </c>
      <c r="B254" s="1283">
        <f>B.Stanja!AJ149</f>
        <v>0</v>
      </c>
      <c r="C254" s="1287">
        <f>B.Stanja!AT149</f>
        <v>0</v>
      </c>
      <c r="D254" s="1329"/>
      <c r="E254" s="1329"/>
      <c r="F254" s="1329"/>
      <c r="G254" s="1329"/>
      <c r="H254" s="1329"/>
      <c r="I254" s="1329"/>
      <c r="J254" s="1329"/>
      <c r="K254" s="1329"/>
      <c r="L254" s="1329"/>
      <c r="M254" s="1329"/>
    </row>
    <row r="255" spans="1:13" s="641" customFormat="1" ht="15" x14ac:dyDescent="0.25">
      <c r="A255" s="1221" t="s">
        <v>560</v>
      </c>
      <c r="B255" s="1283">
        <f>B.Stanja!AJ150</f>
        <v>0</v>
      </c>
      <c r="C255" s="1287">
        <f>B.Stanja!AT150</f>
        <v>0</v>
      </c>
      <c r="D255" s="1329"/>
      <c r="E255" s="1329"/>
      <c r="F255" s="1329"/>
      <c r="G255" s="1329"/>
      <c r="H255" s="1329"/>
      <c r="I255" s="1329"/>
      <c r="J255" s="1329"/>
      <c r="K255" s="1329"/>
      <c r="L255" s="1329"/>
      <c r="M255" s="1329"/>
    </row>
    <row r="256" spans="1:13" s="641" customFormat="1" ht="15" x14ac:dyDescent="0.25">
      <c r="A256" s="1221" t="s">
        <v>561</v>
      </c>
      <c r="B256" s="1283">
        <f>B.Stanja!AJ151</f>
        <v>0</v>
      </c>
      <c r="C256" s="1287">
        <f>B.Stanja!AT151</f>
        <v>0</v>
      </c>
      <c r="D256" s="1329"/>
      <c r="E256" s="1329"/>
      <c r="F256" s="1329"/>
      <c r="G256" s="1329"/>
      <c r="H256" s="1329"/>
      <c r="I256" s="1329"/>
      <c r="J256" s="1329"/>
      <c r="K256" s="1329"/>
      <c r="L256" s="1329"/>
      <c r="M256" s="1329"/>
    </row>
    <row r="257" spans="1:13" s="641" customFormat="1" ht="15" x14ac:dyDescent="0.25">
      <c r="A257" s="1221" t="s">
        <v>562</v>
      </c>
      <c r="B257" s="1283">
        <f>B.Stanja!AJ152</f>
        <v>0</v>
      </c>
      <c r="C257" s="1287">
        <f>B.Stanja!AT152</f>
        <v>0</v>
      </c>
      <c r="D257" s="1329"/>
      <c r="E257" s="1329"/>
      <c r="F257" s="1329"/>
      <c r="G257" s="1329"/>
      <c r="H257" s="1329"/>
      <c r="I257" s="1329"/>
      <c r="J257" s="1329"/>
      <c r="K257" s="1329"/>
      <c r="L257" s="1329"/>
      <c r="M257" s="1329"/>
    </row>
    <row r="258" spans="1:13" s="641" customFormat="1" ht="15" x14ac:dyDescent="0.25">
      <c r="A258" s="1221" t="s">
        <v>563</v>
      </c>
      <c r="B258" s="1283">
        <f>B.Stanja!AJ153</f>
        <v>0</v>
      </c>
      <c r="C258" s="1287">
        <f>B.Stanja!AT153</f>
        <v>0</v>
      </c>
      <c r="D258" s="1329"/>
      <c r="E258" s="1329"/>
      <c r="F258" s="1329"/>
      <c r="G258" s="1329"/>
      <c r="H258" s="1329"/>
      <c r="I258" s="1329"/>
      <c r="J258" s="1329"/>
      <c r="K258" s="1329"/>
      <c r="L258" s="1329"/>
      <c r="M258" s="1329"/>
    </row>
    <row r="259" spans="1:13" s="641" customFormat="1" ht="15" x14ac:dyDescent="0.25">
      <c r="A259" s="1221" t="s">
        <v>564</v>
      </c>
      <c r="B259" s="1283">
        <f>B.Stanja!AJ154</f>
        <v>0</v>
      </c>
      <c r="C259" s="1287">
        <f>B.Stanja!AT154</f>
        <v>0</v>
      </c>
      <c r="D259" s="1329"/>
      <c r="E259" s="1329"/>
      <c r="F259" s="1329"/>
      <c r="G259" s="1329"/>
      <c r="H259" s="1329"/>
      <c r="I259" s="1329"/>
      <c r="J259" s="1329"/>
      <c r="K259" s="1329"/>
      <c r="L259" s="1329"/>
      <c r="M259" s="1329"/>
    </row>
    <row r="260" spans="1:13" s="641" customFormat="1" ht="15" x14ac:dyDescent="0.25">
      <c r="A260" s="1221" t="s">
        <v>565</v>
      </c>
      <c r="B260" s="1283">
        <f>B.Stanja!AJ155</f>
        <v>0</v>
      </c>
      <c r="C260" s="1287">
        <f>B.Stanja!AT155</f>
        <v>0</v>
      </c>
      <c r="D260" s="1329"/>
      <c r="E260" s="1329"/>
      <c r="F260" s="1329"/>
      <c r="G260" s="1329"/>
      <c r="H260" s="1329"/>
      <c r="I260" s="1329"/>
      <c r="J260" s="1329"/>
      <c r="K260" s="1329"/>
      <c r="L260" s="1329"/>
      <c r="M260" s="1329"/>
    </row>
    <row r="261" spans="1:13" s="641" customFormat="1" ht="15" x14ac:dyDescent="0.25">
      <c r="A261" s="1221" t="s">
        <v>566</v>
      </c>
      <c r="B261" s="1283">
        <f>B.Stanja!AJ156</f>
        <v>0</v>
      </c>
      <c r="C261" s="1287">
        <f>B.Stanja!AT156</f>
        <v>0</v>
      </c>
      <c r="D261" s="1329"/>
      <c r="E261" s="1329"/>
      <c r="F261" s="1329"/>
      <c r="G261" s="1329"/>
      <c r="H261" s="1329"/>
      <c r="I261" s="1329"/>
      <c r="J261" s="1329"/>
      <c r="K261" s="1329"/>
      <c r="L261" s="1329"/>
      <c r="M261" s="1329"/>
    </row>
    <row r="262" spans="1:13" s="641" customFormat="1" ht="15" x14ac:dyDescent="0.25">
      <c r="A262" s="1221" t="s">
        <v>567</v>
      </c>
      <c r="B262" s="1283">
        <f>B.Stanja!AJ157</f>
        <v>0</v>
      </c>
      <c r="C262" s="1287">
        <f>B.Stanja!AT157</f>
        <v>0</v>
      </c>
      <c r="D262" s="1329"/>
      <c r="E262" s="1329"/>
      <c r="F262" s="1329"/>
      <c r="G262" s="1329"/>
      <c r="H262" s="1329"/>
      <c r="I262" s="1329"/>
      <c r="J262" s="1329"/>
      <c r="K262" s="1329"/>
      <c r="L262" s="1329"/>
      <c r="M262" s="1329"/>
    </row>
    <row r="263" spans="1:13" s="641" customFormat="1" ht="15" x14ac:dyDescent="0.25">
      <c r="A263" s="1221" t="s">
        <v>670</v>
      </c>
      <c r="B263" s="1283">
        <f>B.Stanja!AJ158</f>
        <v>0</v>
      </c>
      <c r="C263" s="1287">
        <f>B.Stanja!AT158</f>
        <v>0</v>
      </c>
      <c r="D263" s="1329"/>
      <c r="E263" s="1329"/>
      <c r="F263" s="1329"/>
      <c r="G263" s="1329"/>
      <c r="H263" s="1329"/>
      <c r="I263" s="1329"/>
      <c r="J263" s="1329"/>
      <c r="K263" s="1329"/>
      <c r="L263" s="1329"/>
      <c r="M263" s="1329"/>
    </row>
    <row r="264" spans="1:13" s="641" customFormat="1" ht="15" x14ac:dyDescent="0.25">
      <c r="A264" s="1221" t="s">
        <v>568</v>
      </c>
      <c r="B264" s="1283">
        <f>B.Stanja!AJ159</f>
        <v>0</v>
      </c>
      <c r="C264" s="1287">
        <f>B.Stanja!AT159</f>
        <v>0</v>
      </c>
      <c r="D264" s="1329"/>
      <c r="E264" s="1329"/>
      <c r="F264" s="1329"/>
      <c r="G264" s="1329"/>
      <c r="H264" s="1329"/>
      <c r="I264" s="1329"/>
      <c r="J264" s="1329"/>
      <c r="K264" s="1329"/>
      <c r="L264" s="1329"/>
      <c r="M264" s="1329"/>
    </row>
    <row r="265" spans="1:13" s="641" customFormat="1" ht="15" x14ac:dyDescent="0.25">
      <c r="A265" s="1221" t="s">
        <v>569</v>
      </c>
      <c r="B265" s="1283">
        <f>B.Stanja!AJ160</f>
        <v>0</v>
      </c>
      <c r="C265" s="1287">
        <f>B.Stanja!AT160</f>
        <v>0</v>
      </c>
      <c r="D265" s="1329"/>
      <c r="E265" s="1329"/>
      <c r="F265" s="1329"/>
      <c r="G265" s="1329"/>
      <c r="H265" s="1329"/>
      <c r="I265" s="1329"/>
      <c r="J265" s="1329"/>
      <c r="K265" s="1329"/>
      <c r="L265" s="1329"/>
      <c r="M265" s="1329"/>
    </row>
    <row r="266" spans="1:13" s="641" customFormat="1" ht="15" x14ac:dyDescent="0.25">
      <c r="A266" s="1221" t="s">
        <v>570</v>
      </c>
      <c r="B266" s="1283">
        <f>B.Stanja!AJ161</f>
        <v>0</v>
      </c>
      <c r="C266" s="1287">
        <f>B.Stanja!AT161</f>
        <v>0</v>
      </c>
      <c r="D266" s="1329"/>
      <c r="E266" s="1329"/>
      <c r="F266" s="1329"/>
      <c r="G266" s="1329"/>
      <c r="H266" s="1329"/>
      <c r="I266" s="1329"/>
      <c r="J266" s="1329"/>
      <c r="K266" s="1329"/>
      <c r="L266" s="1329"/>
      <c r="M266" s="1329"/>
    </row>
    <row r="267" spans="1:13" s="641" customFormat="1" ht="15" x14ac:dyDescent="0.25">
      <c r="A267" s="1221" t="s">
        <v>671</v>
      </c>
      <c r="B267" s="1283">
        <f>B.Stanja!AJ162</f>
        <v>0</v>
      </c>
      <c r="C267" s="1287">
        <f>B.Stanja!AT162</f>
        <v>0</v>
      </c>
      <c r="D267" s="1329"/>
      <c r="E267" s="1329"/>
      <c r="F267" s="1329"/>
      <c r="G267" s="1329"/>
      <c r="H267" s="1329"/>
      <c r="I267" s="1329"/>
      <c r="J267" s="1329"/>
      <c r="K267" s="1329"/>
      <c r="L267" s="1329"/>
      <c r="M267" s="1329"/>
    </row>
    <row r="268" spans="1:13" s="641" customFormat="1" ht="15" x14ac:dyDescent="0.25">
      <c r="A268" s="1221" t="s">
        <v>672</v>
      </c>
      <c r="B268" s="1283">
        <f>B.Stanja!AJ163</f>
        <v>0</v>
      </c>
      <c r="C268" s="1287">
        <f>B.Stanja!AT163</f>
        <v>0</v>
      </c>
      <c r="D268" s="1329"/>
      <c r="E268" s="1329"/>
      <c r="F268" s="1329"/>
      <c r="G268" s="1329"/>
      <c r="H268" s="1329"/>
      <c r="I268" s="1329"/>
      <c r="J268" s="1329"/>
      <c r="K268" s="1329"/>
      <c r="L268" s="1329"/>
      <c r="M268" s="1329"/>
    </row>
    <row r="269" spans="1:13" s="641" customFormat="1" ht="15" x14ac:dyDescent="0.25">
      <c r="A269" s="1221" t="s">
        <v>673</v>
      </c>
      <c r="B269" s="1283">
        <f>B.Stanja!AJ164</f>
        <v>0</v>
      </c>
      <c r="C269" s="1287">
        <f>B.Stanja!AT164</f>
        <v>0</v>
      </c>
      <c r="D269" s="1329"/>
      <c r="E269" s="1329"/>
      <c r="F269" s="1329"/>
      <c r="G269" s="1329"/>
      <c r="H269" s="1329"/>
      <c r="I269" s="1329"/>
      <c r="J269" s="1329"/>
      <c r="K269" s="1329"/>
      <c r="L269" s="1329"/>
      <c r="M269" s="1329"/>
    </row>
    <row r="270" spans="1:13" s="641" customFormat="1" ht="15" x14ac:dyDescent="0.25">
      <c r="A270" s="1221" t="s">
        <v>674</v>
      </c>
      <c r="B270" s="1283">
        <f>B.Stanja!AJ165</f>
        <v>0</v>
      </c>
      <c r="C270" s="1287">
        <f>B.Stanja!AT165</f>
        <v>0</v>
      </c>
      <c r="D270" s="1329"/>
      <c r="E270" s="1329"/>
      <c r="F270" s="1329"/>
      <c r="G270" s="1329"/>
      <c r="H270" s="1329"/>
      <c r="I270" s="1329"/>
      <c r="J270" s="1329"/>
      <c r="K270" s="1329"/>
      <c r="L270" s="1329"/>
      <c r="M270" s="1329"/>
    </row>
    <row r="271" spans="1:13" s="641" customFormat="1" ht="15" x14ac:dyDescent="0.25">
      <c r="A271" s="1221" t="s">
        <v>675</v>
      </c>
      <c r="B271" s="1283">
        <f>B.Stanja!AJ166</f>
        <v>0</v>
      </c>
      <c r="C271" s="1287">
        <f>B.Stanja!AT166</f>
        <v>0</v>
      </c>
      <c r="D271" s="1329"/>
      <c r="E271" s="1329"/>
      <c r="F271" s="1329"/>
      <c r="G271" s="1329"/>
      <c r="H271" s="1329"/>
      <c r="I271" s="1329"/>
      <c r="J271" s="1329"/>
      <c r="K271" s="1329"/>
      <c r="L271" s="1329"/>
      <c r="M271" s="1329"/>
    </row>
    <row r="272" spans="1:13" s="641" customFormat="1" ht="15" x14ac:dyDescent="0.25">
      <c r="A272" s="1221" t="s">
        <v>676</v>
      </c>
      <c r="B272" s="1283">
        <f>B.Stanja!AJ167</f>
        <v>0</v>
      </c>
      <c r="C272" s="1287">
        <f>B.Stanja!AT167</f>
        <v>0</v>
      </c>
      <c r="D272" s="1329"/>
      <c r="E272" s="1329"/>
      <c r="F272" s="1329"/>
      <c r="G272" s="1329"/>
      <c r="H272" s="1329"/>
      <c r="I272" s="1329"/>
      <c r="J272" s="1329"/>
      <c r="K272" s="1329"/>
      <c r="L272" s="1329"/>
      <c r="M272" s="1329"/>
    </row>
    <row r="273" spans="1:13" s="641" customFormat="1" ht="15" x14ac:dyDescent="0.25">
      <c r="A273" s="1221" t="s">
        <v>677</v>
      </c>
      <c r="B273" s="1283">
        <f>B.Stanja!AJ168</f>
        <v>0</v>
      </c>
      <c r="C273" s="1287">
        <f>B.Stanja!AT168</f>
        <v>0</v>
      </c>
      <c r="D273" s="1329"/>
      <c r="E273" s="1329"/>
      <c r="F273" s="1329"/>
      <c r="G273" s="1329"/>
      <c r="H273" s="1329"/>
      <c r="I273" s="1329"/>
      <c r="J273" s="1329"/>
      <c r="K273" s="1329"/>
      <c r="L273" s="1329"/>
      <c r="M273" s="1329"/>
    </row>
    <row r="274" spans="1:13" s="641" customFormat="1" ht="15" x14ac:dyDescent="0.25">
      <c r="A274" s="1221" t="s">
        <v>571</v>
      </c>
      <c r="B274" s="1283">
        <f>B.Stanja!AJ169</f>
        <v>0</v>
      </c>
      <c r="C274" s="1287">
        <f>B.Stanja!AT169</f>
        <v>0</v>
      </c>
      <c r="D274" s="1329"/>
      <c r="E274" s="1329"/>
      <c r="F274" s="1329"/>
      <c r="G274" s="1329"/>
      <c r="H274" s="1329"/>
      <c r="I274" s="1329"/>
      <c r="J274" s="1329"/>
      <c r="K274" s="1329"/>
      <c r="L274" s="1329"/>
      <c r="M274" s="1329"/>
    </row>
    <row r="275" spans="1:13" s="641" customFormat="1" ht="15" x14ac:dyDescent="0.25">
      <c r="A275" s="1221" t="s">
        <v>678</v>
      </c>
      <c r="B275" s="1283">
        <f>B.Stanja!AJ170</f>
        <v>0</v>
      </c>
      <c r="C275" s="1287">
        <f>B.Stanja!AT170</f>
        <v>0</v>
      </c>
      <c r="D275" s="1329"/>
      <c r="E275" s="1329"/>
      <c r="F275" s="1329"/>
      <c r="G275" s="1329"/>
      <c r="H275" s="1329"/>
      <c r="I275" s="1329"/>
      <c r="J275" s="1329"/>
      <c r="K275" s="1329"/>
      <c r="L275" s="1329"/>
      <c r="M275" s="1329"/>
    </row>
    <row r="276" spans="1:13" s="641" customFormat="1" ht="15" x14ac:dyDescent="0.25">
      <c r="A276" s="1221" t="s">
        <v>679</v>
      </c>
      <c r="B276" s="1283">
        <f>B.Stanja!AJ171</f>
        <v>0</v>
      </c>
      <c r="C276" s="1287">
        <f>B.Stanja!AT171</f>
        <v>0</v>
      </c>
      <c r="D276" s="1329"/>
      <c r="E276" s="1329"/>
      <c r="F276" s="1329"/>
      <c r="G276" s="1329"/>
      <c r="H276" s="1329"/>
      <c r="I276" s="1329"/>
      <c r="J276" s="1329"/>
      <c r="K276" s="1329"/>
      <c r="L276" s="1329"/>
      <c r="M276" s="1329"/>
    </row>
    <row r="277" spans="1:13" s="641" customFormat="1" ht="15" x14ac:dyDescent="0.25">
      <c r="A277" s="1221" t="s">
        <v>680</v>
      </c>
      <c r="B277" s="1283">
        <f>B.Stanja!AJ172</f>
        <v>0</v>
      </c>
      <c r="C277" s="1287">
        <f>B.Stanja!AT172</f>
        <v>0</v>
      </c>
      <c r="D277" s="1329"/>
      <c r="E277" s="1329"/>
      <c r="F277" s="1329"/>
      <c r="G277" s="1329"/>
      <c r="H277" s="1329"/>
      <c r="I277" s="1329"/>
      <c r="J277" s="1329"/>
      <c r="K277" s="1329"/>
      <c r="L277" s="1329"/>
      <c r="M277" s="1329"/>
    </row>
    <row r="278" spans="1:13" s="641" customFormat="1" ht="15" x14ac:dyDescent="0.25">
      <c r="A278" s="1221" t="s">
        <v>681</v>
      </c>
      <c r="B278" s="1283">
        <f>B.Stanja!AJ173</f>
        <v>0</v>
      </c>
      <c r="C278" s="1287">
        <f>B.Stanja!AT173</f>
        <v>0</v>
      </c>
      <c r="D278" s="1329"/>
      <c r="E278" s="1329"/>
      <c r="F278" s="1329"/>
      <c r="G278" s="1329"/>
      <c r="H278" s="1329"/>
      <c r="I278" s="1329"/>
      <c r="J278" s="1329"/>
      <c r="K278" s="1329"/>
      <c r="L278" s="1329"/>
      <c r="M278" s="1329"/>
    </row>
    <row r="279" spans="1:13" s="641" customFormat="1" ht="15" x14ac:dyDescent="0.25">
      <c r="A279" s="1221" t="s">
        <v>1328</v>
      </c>
      <c r="B279" s="1283">
        <f>B.Stanja!AJ174</f>
        <v>0</v>
      </c>
      <c r="C279" s="1287">
        <f>B.Stanja!AT174</f>
        <v>0</v>
      </c>
      <c r="D279" s="1329"/>
      <c r="E279" s="1329"/>
      <c r="F279" s="1329"/>
      <c r="G279" s="1329"/>
      <c r="H279" s="1329"/>
      <c r="I279" s="1329"/>
      <c r="J279" s="1329"/>
      <c r="K279" s="1329"/>
      <c r="L279" s="1329"/>
      <c r="M279" s="1329"/>
    </row>
    <row r="280" spans="1:13" s="641" customFormat="1" ht="15" x14ac:dyDescent="0.25">
      <c r="A280" s="1221" t="s">
        <v>1329</v>
      </c>
      <c r="B280" s="1283">
        <f>B.Stanja!AJ175</f>
        <v>0</v>
      </c>
      <c r="C280" s="1287">
        <f>B.Stanja!AT175</f>
        <v>0</v>
      </c>
      <c r="D280" s="1329"/>
      <c r="E280" s="1329"/>
      <c r="F280" s="1329"/>
      <c r="G280" s="1329"/>
      <c r="H280" s="1329"/>
      <c r="I280" s="1329"/>
      <c r="J280" s="1329"/>
      <c r="K280" s="1329"/>
      <c r="L280" s="1329"/>
      <c r="M280" s="1329"/>
    </row>
    <row r="281" spans="1:13" s="641" customFormat="1" ht="15" x14ac:dyDescent="0.25">
      <c r="A281" s="1223" t="s">
        <v>1332</v>
      </c>
      <c r="B281" s="1283">
        <f>B.Stanja!AJ176</f>
        <v>0</v>
      </c>
      <c r="C281" s="1287">
        <f>B.Stanja!AT176</f>
        <v>0</v>
      </c>
      <c r="D281" s="1329"/>
      <c r="E281" s="1329"/>
      <c r="F281" s="1329"/>
      <c r="G281" s="1329"/>
      <c r="H281" s="1329"/>
      <c r="I281" s="1329"/>
      <c r="J281" s="1329"/>
      <c r="K281" s="1329"/>
      <c r="L281" s="1329"/>
      <c r="M281" s="1329"/>
    </row>
    <row r="282" spans="1:13" s="639" customFormat="1" ht="15.75" thickBot="1" x14ac:dyDescent="0.3">
      <c r="A282" s="1329"/>
      <c r="B282" s="1333">
        <f>B.Stanja!AT177</f>
        <v>0</v>
      </c>
      <c r="C282" s="1329"/>
      <c r="D282" s="1329"/>
      <c r="E282" s="1329"/>
      <c r="F282" s="1329"/>
      <c r="G282" s="1329"/>
      <c r="H282" s="1329"/>
      <c r="I282" s="1329"/>
      <c r="J282" s="1329"/>
      <c r="K282" s="1329"/>
      <c r="L282" s="1329"/>
      <c r="M282" s="1329"/>
    </row>
    <row r="283" spans="1:13" s="646" customFormat="1" ht="23.25" x14ac:dyDescent="0.2">
      <c r="A283" s="900" t="s">
        <v>908</v>
      </c>
      <c r="B283" s="901"/>
      <c r="C283" s="901"/>
      <c r="D283" s="1302"/>
      <c r="E283" s="901"/>
      <c r="F283" s="901"/>
      <c r="G283" s="901"/>
      <c r="H283" s="901"/>
      <c r="I283" s="901"/>
      <c r="J283" s="901"/>
      <c r="K283" s="901"/>
      <c r="L283" s="901"/>
      <c r="M283" s="901"/>
    </row>
    <row r="284" spans="1:13" s="638" customFormat="1" ht="18.75" x14ac:dyDescent="0.3">
      <c r="A284" s="1332" t="s">
        <v>1264</v>
      </c>
      <c r="B284" s="1336"/>
      <c r="C284" s="1339"/>
      <c r="D284" s="1342"/>
      <c r="E284" s="1334"/>
      <c r="F284" s="1334"/>
      <c r="G284" s="1334"/>
      <c r="H284" s="1334"/>
      <c r="I284" s="1334"/>
      <c r="J284" s="1334"/>
      <c r="K284" s="1334"/>
      <c r="L284" s="1334"/>
      <c r="M284" s="1334"/>
    </row>
    <row r="285" spans="1:13" s="638" customFormat="1" ht="21" x14ac:dyDescent="0.35">
      <c r="A285" s="1340" t="s">
        <v>2423</v>
      </c>
      <c r="B285" s="1341">
        <f ca="1">PoslGod-1</f>
        <v>2017</v>
      </c>
      <c r="C285" s="1339"/>
      <c r="D285" s="1342"/>
      <c r="E285" s="1334"/>
      <c r="F285" s="1334"/>
      <c r="G285" s="1334"/>
      <c r="H285" s="1334"/>
      <c r="I285" s="1334"/>
      <c r="J285" s="1334"/>
      <c r="K285" s="1334"/>
      <c r="L285" s="1334"/>
      <c r="M285" s="1334"/>
    </row>
    <row r="286" spans="1:13" s="638" customFormat="1" ht="15.75" x14ac:dyDescent="0.25">
      <c r="A286" s="1259" t="s">
        <v>305</v>
      </c>
      <c r="B286" s="1288" t="str">
        <f ca="1">UnosPod!F6&amp;UnosPod!G6&amp;"."&amp;UnosPod!H6&amp;UnosPod!I6&amp;". - "&amp;UnosPod!M6&amp;UnosPod!N6&amp;"."&amp;UnosPod!O6&amp;UnosPod!P6&amp;"."&amp;PoslGod-1</f>
        <v>01.01. - 31.12.2017</v>
      </c>
      <c r="C286" s="1334"/>
      <c r="D286" s="1342"/>
      <c r="E286" s="1334"/>
      <c r="F286" s="1334"/>
      <c r="G286" s="1334"/>
      <c r="H286" s="1334"/>
      <c r="I286" s="1334"/>
      <c r="J286" s="1334"/>
      <c r="K286" s="1334"/>
      <c r="L286" s="1334"/>
      <c r="M286" s="1334"/>
    </row>
    <row r="287" spans="1:13" s="638" customFormat="1" ht="15.75" x14ac:dyDescent="0.25">
      <c r="A287" s="1260" t="s">
        <v>306</v>
      </c>
      <c r="B287" s="1276" t="s">
        <v>2422</v>
      </c>
      <c r="C287" s="1334"/>
      <c r="D287" s="1342"/>
      <c r="E287" s="1334"/>
      <c r="F287" s="1334"/>
      <c r="G287" s="1334"/>
      <c r="H287" s="1334"/>
      <c r="I287" s="1334"/>
      <c r="J287" s="1334"/>
      <c r="K287" s="1334"/>
      <c r="L287" s="1334"/>
      <c r="M287" s="1334"/>
    </row>
    <row r="288" spans="1:13" s="638" customFormat="1" ht="15.75" x14ac:dyDescent="0.25">
      <c r="A288" s="1216" t="s">
        <v>88</v>
      </c>
      <c r="B288" s="1217">
        <f>AneksDRI!AJ21</f>
        <v>0</v>
      </c>
      <c r="C288" s="1281"/>
      <c r="D288" s="1342"/>
      <c r="E288" s="1334"/>
      <c r="F288" s="1334"/>
      <c r="G288" s="1334"/>
      <c r="H288" s="1334"/>
      <c r="I288" s="1334"/>
      <c r="J288" s="1334"/>
      <c r="K288" s="1334"/>
      <c r="L288" s="1334"/>
      <c r="M288" s="1334"/>
    </row>
    <row r="289" spans="1:13" s="638" customFormat="1" ht="15.75" x14ac:dyDescent="0.25">
      <c r="A289" s="1216" t="s">
        <v>89</v>
      </c>
      <c r="B289" s="1217">
        <f>AneksDRI!AJ22</f>
        <v>0</v>
      </c>
      <c r="C289" s="1281"/>
      <c r="D289" s="1342"/>
      <c r="E289" s="1334"/>
      <c r="F289" s="1334"/>
      <c r="G289" s="1334"/>
      <c r="H289" s="1334"/>
      <c r="I289" s="1334"/>
      <c r="J289" s="1334"/>
      <c r="K289" s="1334"/>
      <c r="L289" s="1334"/>
      <c r="M289" s="1334"/>
    </row>
    <row r="290" spans="1:13" s="638" customFormat="1" ht="15.75" x14ac:dyDescent="0.25">
      <c r="A290" s="1216" t="s">
        <v>828</v>
      </c>
      <c r="B290" s="1217">
        <f>AneksDRI!AJ23</f>
        <v>0</v>
      </c>
      <c r="C290" s="1281"/>
      <c r="D290" s="1342"/>
      <c r="E290" s="1334"/>
      <c r="F290" s="1334"/>
      <c r="G290" s="1334"/>
      <c r="H290" s="1334"/>
      <c r="I290" s="1334"/>
      <c r="J290" s="1334"/>
      <c r="K290" s="1334"/>
      <c r="L290" s="1334"/>
      <c r="M290" s="1334"/>
    </row>
    <row r="291" spans="1:13" s="638" customFormat="1" ht="15.75" x14ac:dyDescent="0.25">
      <c r="A291" s="1216" t="s">
        <v>829</v>
      </c>
      <c r="B291" s="1217">
        <f>AneksDRI!AJ24</f>
        <v>0</v>
      </c>
      <c r="C291" s="1281"/>
      <c r="D291" s="1342"/>
      <c r="E291" s="1334"/>
      <c r="F291" s="1334"/>
      <c r="G291" s="1334"/>
      <c r="H291" s="1334"/>
      <c r="I291" s="1334"/>
      <c r="J291" s="1334"/>
      <c r="K291" s="1334"/>
      <c r="L291" s="1334"/>
      <c r="M291" s="1334"/>
    </row>
    <row r="292" spans="1:13" s="638" customFormat="1" ht="15.75" x14ac:dyDescent="0.25">
      <c r="A292" s="1216" t="s">
        <v>830</v>
      </c>
      <c r="B292" s="1217">
        <f>AneksDRI!AJ25</f>
        <v>0</v>
      </c>
      <c r="C292" s="1281"/>
      <c r="D292" s="1342"/>
      <c r="E292" s="1334"/>
      <c r="F292" s="1334"/>
      <c r="G292" s="1334"/>
      <c r="H292" s="1334"/>
      <c r="I292" s="1334"/>
      <c r="J292" s="1334"/>
      <c r="K292" s="1334"/>
      <c r="L292" s="1334"/>
      <c r="M292" s="1334"/>
    </row>
    <row r="293" spans="1:13" s="638" customFormat="1" ht="15.75" x14ac:dyDescent="0.25">
      <c r="A293" s="1216" t="s">
        <v>831</v>
      </c>
      <c r="B293" s="1217">
        <f>AneksDRI!AJ26</f>
        <v>0</v>
      </c>
      <c r="C293" s="1281"/>
      <c r="D293" s="1342"/>
      <c r="E293" s="1334"/>
      <c r="F293" s="1334"/>
      <c r="G293" s="1334"/>
      <c r="H293" s="1334"/>
      <c r="I293" s="1334"/>
      <c r="J293" s="1334"/>
      <c r="K293" s="1334"/>
      <c r="L293" s="1334"/>
      <c r="M293" s="1334"/>
    </row>
    <row r="294" spans="1:13" s="638" customFormat="1" ht="15.75" x14ac:dyDescent="0.25">
      <c r="A294" s="1216" t="s">
        <v>832</v>
      </c>
      <c r="B294" s="1217">
        <f>AneksDRI!AJ27</f>
        <v>0</v>
      </c>
      <c r="C294" s="1281"/>
      <c r="D294" s="1342"/>
      <c r="E294" s="1334"/>
      <c r="F294" s="1334"/>
      <c r="G294" s="1334"/>
      <c r="H294" s="1334"/>
      <c r="I294" s="1334"/>
      <c r="J294" s="1334"/>
      <c r="K294" s="1334"/>
      <c r="L294" s="1334"/>
      <c r="M294" s="1334"/>
    </row>
    <row r="295" spans="1:13" s="638" customFormat="1" ht="15.75" x14ac:dyDescent="0.25">
      <c r="A295" s="1216" t="s">
        <v>833</v>
      </c>
      <c r="B295" s="1217">
        <f>AneksDRI!AJ28</f>
        <v>0</v>
      </c>
      <c r="C295" s="1281"/>
      <c r="D295" s="1342"/>
      <c r="E295" s="1334"/>
      <c r="F295" s="1334"/>
      <c r="G295" s="1334"/>
      <c r="H295" s="1334"/>
      <c r="I295" s="1334"/>
      <c r="J295" s="1334"/>
      <c r="K295" s="1334"/>
      <c r="L295" s="1334"/>
      <c r="M295" s="1334"/>
    </row>
    <row r="296" spans="1:13" s="638" customFormat="1" ht="15.75" x14ac:dyDescent="0.25">
      <c r="A296" s="1216" t="s">
        <v>836</v>
      </c>
      <c r="B296" s="1217">
        <f>AneksDRI!AJ29</f>
        <v>0</v>
      </c>
      <c r="C296" s="1281"/>
      <c r="D296" s="1342"/>
      <c r="E296" s="1334"/>
      <c r="F296" s="1334"/>
      <c r="G296" s="1334"/>
      <c r="H296" s="1334"/>
      <c r="I296" s="1334"/>
      <c r="J296" s="1334"/>
      <c r="K296" s="1334"/>
      <c r="L296" s="1334"/>
      <c r="M296" s="1334"/>
    </row>
    <row r="297" spans="1:13" s="638" customFormat="1" ht="15.75" x14ac:dyDescent="0.25">
      <c r="A297" s="1216" t="s">
        <v>214</v>
      </c>
      <c r="B297" s="1217">
        <f>AneksDRI!AJ30</f>
        <v>0</v>
      </c>
      <c r="C297" s="1281"/>
      <c r="D297" s="1342"/>
      <c r="E297" s="1334"/>
      <c r="F297" s="1334"/>
      <c r="G297" s="1334"/>
      <c r="H297" s="1334"/>
      <c r="I297" s="1334"/>
      <c r="J297" s="1334"/>
      <c r="K297" s="1334"/>
      <c r="L297" s="1334"/>
      <c r="M297" s="1334"/>
    </row>
    <row r="298" spans="1:13" s="638" customFormat="1" ht="15.75" x14ac:dyDescent="0.25">
      <c r="A298" s="1216" t="s">
        <v>215</v>
      </c>
      <c r="B298" s="1217">
        <f>AneksDRI!AJ31</f>
        <v>0</v>
      </c>
      <c r="C298" s="1281"/>
      <c r="D298" s="1342"/>
      <c r="E298" s="1334"/>
      <c r="F298" s="1334"/>
      <c r="G298" s="1334"/>
      <c r="H298" s="1334"/>
      <c r="I298" s="1334"/>
      <c r="J298" s="1334"/>
      <c r="K298" s="1334"/>
      <c r="L298" s="1334"/>
      <c r="M298" s="1334"/>
    </row>
    <row r="299" spans="1:13" s="638" customFormat="1" ht="15.75" x14ac:dyDescent="0.25">
      <c r="A299" s="1216" t="s">
        <v>152</v>
      </c>
      <c r="B299" s="1217">
        <f>AneksDRI!AJ32</f>
        <v>0</v>
      </c>
      <c r="C299" s="1281"/>
      <c r="D299" s="1342"/>
      <c r="E299" s="1334"/>
      <c r="F299" s="1334"/>
      <c r="G299" s="1334"/>
      <c r="H299" s="1334"/>
      <c r="I299" s="1334"/>
      <c r="J299" s="1334"/>
      <c r="K299" s="1334"/>
      <c r="L299" s="1334"/>
      <c r="M299" s="1334"/>
    </row>
    <row r="300" spans="1:13" s="638" customFormat="1" ht="15.75" x14ac:dyDescent="0.25">
      <c r="A300" s="1216" t="s">
        <v>845</v>
      </c>
      <c r="B300" s="1217">
        <f>AneksDRI!AJ33</f>
        <v>0</v>
      </c>
      <c r="C300" s="1281"/>
      <c r="D300" s="1342"/>
      <c r="E300" s="1334"/>
      <c r="F300" s="1334"/>
      <c r="G300" s="1334"/>
      <c r="H300" s="1334"/>
      <c r="I300" s="1334"/>
      <c r="J300" s="1334"/>
      <c r="K300" s="1334"/>
      <c r="L300" s="1334"/>
      <c r="M300" s="1334"/>
    </row>
    <row r="301" spans="1:13" s="638" customFormat="1" ht="15.75" x14ac:dyDescent="0.25">
      <c r="A301" s="1216" t="s">
        <v>846</v>
      </c>
      <c r="B301" s="1217">
        <f>AneksDRI!AJ34</f>
        <v>0</v>
      </c>
      <c r="C301" s="1281"/>
      <c r="D301" s="1342"/>
      <c r="E301" s="1334"/>
      <c r="F301" s="1334"/>
      <c r="G301" s="1334"/>
      <c r="H301" s="1334"/>
      <c r="I301" s="1334"/>
      <c r="J301" s="1334"/>
      <c r="K301" s="1334"/>
      <c r="L301" s="1334"/>
      <c r="M301" s="1334"/>
    </row>
    <row r="302" spans="1:13" s="638" customFormat="1" ht="15.75" x14ac:dyDescent="0.25">
      <c r="A302" s="1216" t="s">
        <v>847</v>
      </c>
      <c r="B302" s="1217">
        <f>AneksDRI!AJ35</f>
        <v>0</v>
      </c>
      <c r="C302" s="1281"/>
      <c r="D302" s="1342"/>
      <c r="E302" s="1334"/>
      <c r="F302" s="1334"/>
      <c r="G302" s="1334"/>
      <c r="H302" s="1334"/>
      <c r="I302" s="1334"/>
      <c r="J302" s="1334"/>
      <c r="K302" s="1334"/>
      <c r="L302" s="1334"/>
      <c r="M302" s="1334"/>
    </row>
    <row r="303" spans="1:13" s="638" customFormat="1" ht="15.75" x14ac:dyDescent="0.25">
      <c r="A303" s="1216" t="s">
        <v>848</v>
      </c>
      <c r="B303" s="1217">
        <f>AneksDRI!AJ36</f>
        <v>0</v>
      </c>
      <c r="C303" s="1281"/>
      <c r="D303" s="1342"/>
      <c r="E303" s="1334"/>
      <c r="F303" s="1334"/>
      <c r="G303" s="1334"/>
      <c r="H303" s="1334"/>
      <c r="I303" s="1334"/>
      <c r="J303" s="1334"/>
      <c r="K303" s="1334"/>
      <c r="L303" s="1334"/>
      <c r="M303" s="1334"/>
    </row>
    <row r="304" spans="1:13" s="638" customFormat="1" ht="15.75" x14ac:dyDescent="0.25">
      <c r="A304" s="1216" t="s">
        <v>849</v>
      </c>
      <c r="B304" s="1217">
        <f>AneksDRI!AJ37</f>
        <v>0</v>
      </c>
      <c r="C304" s="1281"/>
      <c r="D304" s="1342"/>
      <c r="E304" s="1334"/>
      <c r="F304" s="1334"/>
      <c r="G304" s="1334"/>
      <c r="H304" s="1334"/>
      <c r="I304" s="1334"/>
      <c r="J304" s="1334"/>
      <c r="K304" s="1334"/>
      <c r="L304" s="1334"/>
      <c r="M304" s="1334"/>
    </row>
    <row r="305" spans="1:13" s="638" customFormat="1" ht="15.75" x14ac:dyDescent="0.25">
      <c r="A305" s="1216" t="s">
        <v>850</v>
      </c>
      <c r="B305" s="1217">
        <f>AneksDRI!AJ38</f>
        <v>0</v>
      </c>
      <c r="C305" s="1281"/>
      <c r="D305" s="1342"/>
      <c r="E305" s="1334"/>
      <c r="F305" s="1334"/>
      <c r="G305" s="1334"/>
      <c r="H305" s="1334"/>
      <c r="I305" s="1334"/>
      <c r="J305" s="1334"/>
      <c r="K305" s="1334"/>
      <c r="L305" s="1334"/>
      <c r="M305" s="1334"/>
    </row>
    <row r="306" spans="1:13" s="638" customFormat="1" ht="15.75" x14ac:dyDescent="0.25">
      <c r="A306" s="1216" t="s">
        <v>852</v>
      </c>
      <c r="B306" s="1217">
        <f>AneksDRI!AJ39</f>
        <v>0</v>
      </c>
      <c r="C306" s="1281"/>
      <c r="D306" s="1342"/>
      <c r="E306" s="1334"/>
      <c r="F306" s="1334"/>
      <c r="G306" s="1334"/>
      <c r="H306" s="1334"/>
      <c r="I306" s="1334"/>
      <c r="J306" s="1334"/>
      <c r="K306" s="1334"/>
      <c r="L306" s="1334"/>
      <c r="M306" s="1334"/>
    </row>
    <row r="307" spans="1:13" s="638" customFormat="1" ht="15.75" x14ac:dyDescent="0.25">
      <c r="A307" s="1216" t="s">
        <v>216</v>
      </c>
      <c r="B307" s="1217">
        <f>AneksDRI!AJ40</f>
        <v>0</v>
      </c>
      <c r="C307" s="1281"/>
      <c r="D307" s="1342"/>
      <c r="E307" s="1334"/>
      <c r="F307" s="1334"/>
      <c r="G307" s="1334"/>
      <c r="H307" s="1334"/>
      <c r="I307" s="1334"/>
      <c r="J307" s="1334"/>
      <c r="K307" s="1334"/>
      <c r="L307" s="1334"/>
      <c r="M307" s="1334"/>
    </row>
    <row r="308" spans="1:13" s="638" customFormat="1" ht="15.75" x14ac:dyDescent="0.25">
      <c r="A308" s="1216" t="s">
        <v>217</v>
      </c>
      <c r="B308" s="1217">
        <f>AneksDRI!AJ41</f>
        <v>0</v>
      </c>
      <c r="C308" s="1281"/>
      <c r="D308" s="1342"/>
      <c r="E308" s="1334"/>
      <c r="F308" s="1334"/>
      <c r="G308" s="1334"/>
      <c r="H308" s="1334"/>
      <c r="I308" s="1334"/>
      <c r="J308" s="1334"/>
      <c r="K308" s="1334"/>
      <c r="L308" s="1334"/>
      <c r="M308" s="1334"/>
    </row>
    <row r="309" spans="1:13" s="638" customFormat="1" ht="15.75" x14ac:dyDescent="0.25">
      <c r="A309" s="1216" t="s">
        <v>855</v>
      </c>
      <c r="B309" s="1217">
        <f>AneksDRI!AJ42</f>
        <v>0</v>
      </c>
      <c r="C309" s="1281"/>
      <c r="D309" s="1342"/>
      <c r="E309" s="1334"/>
      <c r="F309" s="1334"/>
      <c r="G309" s="1334"/>
      <c r="H309" s="1334"/>
      <c r="I309" s="1334"/>
      <c r="J309" s="1334"/>
      <c r="K309" s="1334"/>
      <c r="L309" s="1334"/>
      <c r="M309" s="1334"/>
    </row>
    <row r="310" spans="1:13" s="638" customFormat="1" ht="15.75" x14ac:dyDescent="0.25">
      <c r="A310" s="1216" t="s">
        <v>856</v>
      </c>
      <c r="B310" s="1217">
        <f>AneksDRI!AJ43</f>
        <v>0</v>
      </c>
      <c r="C310" s="1281"/>
      <c r="D310" s="1342"/>
      <c r="E310" s="1334"/>
      <c r="F310" s="1334"/>
      <c r="G310" s="1334"/>
      <c r="H310" s="1334"/>
      <c r="I310" s="1334"/>
      <c r="J310" s="1334"/>
      <c r="K310" s="1334"/>
      <c r="L310" s="1334"/>
      <c r="M310" s="1334"/>
    </row>
    <row r="311" spans="1:13" s="638" customFormat="1" ht="15.75" x14ac:dyDescent="0.25">
      <c r="A311" s="1216" t="s">
        <v>857</v>
      </c>
      <c r="B311" s="1217">
        <f>AneksDRI!AJ44</f>
        <v>0</v>
      </c>
      <c r="C311" s="1281"/>
      <c r="D311" s="1342"/>
      <c r="E311" s="1334"/>
      <c r="F311" s="1334"/>
      <c r="G311" s="1334"/>
      <c r="H311" s="1334"/>
      <c r="I311" s="1334"/>
      <c r="J311" s="1334"/>
      <c r="K311" s="1334"/>
      <c r="L311" s="1334"/>
      <c r="M311" s="1334"/>
    </row>
    <row r="312" spans="1:13" s="638" customFormat="1" ht="15.75" x14ac:dyDescent="0.25">
      <c r="A312" s="1216" t="s">
        <v>858</v>
      </c>
      <c r="B312" s="1217">
        <f>AneksDRI!AJ45</f>
        <v>0</v>
      </c>
      <c r="C312" s="1281"/>
      <c r="D312" s="1342"/>
      <c r="E312" s="1334"/>
      <c r="F312" s="1334"/>
      <c r="G312" s="1334"/>
      <c r="H312" s="1334"/>
      <c r="I312" s="1334"/>
      <c r="J312" s="1334"/>
      <c r="K312" s="1334"/>
      <c r="L312" s="1334"/>
      <c r="M312" s="1334"/>
    </row>
    <row r="313" spans="1:13" s="638" customFormat="1" ht="15.75" x14ac:dyDescent="0.25">
      <c r="A313" s="1216" t="s">
        <v>859</v>
      </c>
      <c r="B313" s="1217">
        <f>AneksDRI!AJ46</f>
        <v>0</v>
      </c>
      <c r="C313" s="1281"/>
      <c r="D313" s="1342"/>
      <c r="E313" s="1334"/>
      <c r="F313" s="1334"/>
      <c r="G313" s="1334"/>
      <c r="H313" s="1334"/>
      <c r="I313" s="1334"/>
      <c r="J313" s="1334"/>
      <c r="K313" s="1334"/>
      <c r="L313" s="1334"/>
      <c r="M313" s="1334"/>
    </row>
    <row r="314" spans="1:13" s="638" customFormat="1" ht="15.75" x14ac:dyDescent="0.25">
      <c r="A314" s="1216" t="s">
        <v>860</v>
      </c>
      <c r="B314" s="1217">
        <f>AneksDRI!AJ47</f>
        <v>0</v>
      </c>
      <c r="C314" s="1281"/>
      <c r="D314" s="1342"/>
      <c r="E314" s="1334"/>
      <c r="F314" s="1334"/>
      <c r="G314" s="1334"/>
      <c r="H314" s="1334"/>
      <c r="I314" s="1334"/>
      <c r="J314" s="1334"/>
      <c r="K314" s="1334"/>
      <c r="L314" s="1334"/>
      <c r="M314" s="1334"/>
    </row>
    <row r="315" spans="1:13" s="638" customFormat="1" ht="15.75" x14ac:dyDescent="0.25">
      <c r="A315" s="1216" t="s">
        <v>861</v>
      </c>
      <c r="B315" s="1217">
        <f>AneksDRI!AJ48</f>
        <v>0</v>
      </c>
      <c r="C315" s="1281"/>
      <c r="D315" s="1342"/>
      <c r="E315" s="1334"/>
      <c r="F315" s="1334"/>
      <c r="G315" s="1334"/>
      <c r="H315" s="1334"/>
      <c r="I315" s="1334"/>
      <c r="J315" s="1334"/>
      <c r="K315" s="1334"/>
      <c r="L315" s="1334"/>
      <c r="M315" s="1334"/>
    </row>
    <row r="316" spans="1:13" s="638" customFormat="1" ht="15.75" x14ac:dyDescent="0.25">
      <c r="A316" s="1216" t="s">
        <v>862</v>
      </c>
      <c r="B316" s="1217">
        <f>AneksDRI!AJ49</f>
        <v>0</v>
      </c>
      <c r="C316" s="1281"/>
      <c r="D316" s="1342"/>
      <c r="E316" s="1334"/>
      <c r="F316" s="1334"/>
      <c r="G316" s="1334"/>
      <c r="H316" s="1334"/>
      <c r="I316" s="1334"/>
      <c r="J316" s="1334"/>
      <c r="K316" s="1334"/>
      <c r="L316" s="1334"/>
      <c r="M316" s="1334"/>
    </row>
    <row r="317" spans="1:13" s="638" customFormat="1" ht="15.75" x14ac:dyDescent="0.25">
      <c r="A317" s="1216" t="s">
        <v>707</v>
      </c>
      <c r="B317" s="1217">
        <f>AneksDRI!AJ50</f>
        <v>0</v>
      </c>
      <c r="C317" s="1281"/>
      <c r="D317" s="1342"/>
      <c r="E317" s="1334"/>
      <c r="F317" s="1334"/>
      <c r="G317" s="1334"/>
      <c r="H317" s="1334"/>
      <c r="I317" s="1334"/>
      <c r="J317" s="1334"/>
      <c r="K317" s="1334"/>
      <c r="L317" s="1334"/>
      <c r="M317" s="1334"/>
    </row>
    <row r="318" spans="1:13" s="638" customFormat="1" ht="15.75" x14ac:dyDescent="0.25">
      <c r="A318" s="1216" t="s">
        <v>708</v>
      </c>
      <c r="B318" s="1217">
        <f>AneksDRI!AJ51</f>
        <v>0</v>
      </c>
      <c r="C318" s="1281"/>
      <c r="D318" s="1342"/>
      <c r="E318" s="1334"/>
      <c r="F318" s="1334"/>
      <c r="G318" s="1334"/>
      <c r="H318" s="1334"/>
      <c r="I318" s="1334"/>
      <c r="J318" s="1334"/>
      <c r="K318" s="1334"/>
      <c r="L318" s="1334"/>
      <c r="M318" s="1334"/>
    </row>
    <row r="319" spans="1:13" s="638" customFormat="1" ht="15.75" x14ac:dyDescent="0.25">
      <c r="A319" s="1216" t="s">
        <v>867</v>
      </c>
      <c r="B319" s="1217">
        <f>AneksDRI!AJ52</f>
        <v>0</v>
      </c>
      <c r="C319" s="1281"/>
      <c r="D319" s="1342"/>
      <c r="E319" s="1334"/>
      <c r="F319" s="1334"/>
      <c r="G319" s="1334"/>
      <c r="H319" s="1334"/>
      <c r="I319" s="1334"/>
      <c r="J319" s="1334"/>
      <c r="K319" s="1334"/>
      <c r="L319" s="1334"/>
      <c r="M319" s="1334"/>
    </row>
    <row r="320" spans="1:13" s="638" customFormat="1" ht="15.75" x14ac:dyDescent="0.25">
      <c r="A320" s="1216" t="s">
        <v>869</v>
      </c>
      <c r="B320" s="1217">
        <f>AneksDRI!AJ64</f>
        <v>0</v>
      </c>
      <c r="C320" s="1281"/>
      <c r="D320" s="1342"/>
      <c r="E320" s="1334"/>
      <c r="F320" s="1334"/>
      <c r="G320" s="1334"/>
      <c r="H320" s="1334"/>
      <c r="I320" s="1334"/>
      <c r="J320" s="1334"/>
      <c r="K320" s="1334"/>
      <c r="L320" s="1334"/>
      <c r="M320" s="1334"/>
    </row>
    <row r="321" spans="1:13" s="638" customFormat="1" ht="15.75" x14ac:dyDescent="0.25">
      <c r="A321" s="1216" t="s">
        <v>872</v>
      </c>
      <c r="B321" s="1217">
        <f>AneksDRI!AJ65</f>
        <v>0</v>
      </c>
      <c r="C321" s="1281"/>
      <c r="D321" s="1342"/>
      <c r="E321" s="1334"/>
      <c r="F321" s="1334"/>
      <c r="G321" s="1334"/>
      <c r="H321" s="1334"/>
      <c r="I321" s="1334"/>
      <c r="J321" s="1334"/>
      <c r="K321" s="1334"/>
      <c r="L321" s="1334"/>
      <c r="M321" s="1334"/>
    </row>
    <row r="322" spans="1:13" s="638" customFormat="1" ht="15.75" x14ac:dyDescent="0.25">
      <c r="A322" s="1216" t="s">
        <v>874</v>
      </c>
      <c r="B322" s="1217">
        <f>AneksDRI!AJ66</f>
        <v>0</v>
      </c>
      <c r="C322" s="1281"/>
      <c r="D322" s="1342"/>
      <c r="E322" s="1334"/>
      <c r="F322" s="1334"/>
      <c r="G322" s="1334"/>
      <c r="H322" s="1334"/>
      <c r="I322" s="1334"/>
      <c r="J322" s="1334"/>
      <c r="K322" s="1334"/>
      <c r="L322" s="1334"/>
      <c r="M322" s="1334"/>
    </row>
    <row r="323" spans="1:13" s="638" customFormat="1" ht="15.75" x14ac:dyDescent="0.25">
      <c r="A323" s="1216" t="s">
        <v>876</v>
      </c>
      <c r="B323" s="1217">
        <f>AneksDRI!AJ67</f>
        <v>0</v>
      </c>
      <c r="C323" s="1281"/>
      <c r="D323" s="1342"/>
      <c r="E323" s="1334"/>
      <c r="F323" s="1334"/>
      <c r="G323" s="1334"/>
      <c r="H323" s="1334"/>
      <c r="I323" s="1334"/>
      <c r="J323" s="1334"/>
      <c r="K323" s="1334"/>
      <c r="L323" s="1334"/>
      <c r="M323" s="1334"/>
    </row>
    <row r="324" spans="1:13" s="638" customFormat="1" ht="15.75" x14ac:dyDescent="0.25">
      <c r="A324" s="1216" t="s">
        <v>878</v>
      </c>
      <c r="B324" s="1217">
        <f>AneksDRI!AJ68</f>
        <v>0</v>
      </c>
      <c r="C324" s="1281"/>
      <c r="D324" s="1342"/>
      <c r="E324" s="1334"/>
      <c r="F324" s="1334"/>
      <c r="G324" s="1334"/>
      <c r="H324" s="1334"/>
      <c r="I324" s="1334"/>
      <c r="J324" s="1334"/>
      <c r="K324" s="1334"/>
      <c r="L324" s="1334"/>
      <c r="M324" s="1334"/>
    </row>
    <row r="325" spans="1:13" s="638" customFormat="1" ht="15.75" x14ac:dyDescent="0.25">
      <c r="A325" s="1216" t="s">
        <v>879</v>
      </c>
      <c r="B325" s="1217">
        <f>AneksDRI!AJ69</f>
        <v>0</v>
      </c>
      <c r="C325" s="1281"/>
      <c r="D325" s="1342"/>
      <c r="E325" s="1334"/>
      <c r="F325" s="1334"/>
      <c r="G325" s="1334"/>
      <c r="H325" s="1334"/>
      <c r="I325" s="1334"/>
      <c r="J325" s="1334"/>
      <c r="K325" s="1334"/>
      <c r="L325" s="1334"/>
      <c r="M325" s="1334"/>
    </row>
    <row r="326" spans="1:13" s="638" customFormat="1" ht="15.75" x14ac:dyDescent="0.25">
      <c r="A326" s="1216" t="s">
        <v>880</v>
      </c>
      <c r="B326" s="1217">
        <f>AneksDRI!AJ70</f>
        <v>0</v>
      </c>
      <c r="C326" s="1281"/>
      <c r="D326" s="1342"/>
      <c r="E326" s="1334"/>
      <c r="F326" s="1334"/>
      <c r="G326" s="1334"/>
      <c r="H326" s="1334"/>
      <c r="I326" s="1334"/>
      <c r="J326" s="1334"/>
      <c r="K326" s="1334"/>
      <c r="L326" s="1334"/>
      <c r="M326" s="1334"/>
    </row>
    <row r="327" spans="1:13" s="638" customFormat="1" ht="15.75" x14ac:dyDescent="0.25">
      <c r="A327" s="1216" t="s">
        <v>331</v>
      </c>
      <c r="B327" s="1217">
        <f>AneksDRI!AJ71</f>
        <v>0</v>
      </c>
      <c r="C327" s="1281"/>
      <c r="D327" s="1342"/>
      <c r="E327" s="1334"/>
      <c r="F327" s="1334"/>
      <c r="G327" s="1334"/>
      <c r="H327" s="1334"/>
      <c r="I327" s="1334"/>
      <c r="J327" s="1334"/>
      <c r="K327" s="1334"/>
      <c r="L327" s="1334"/>
      <c r="M327" s="1334"/>
    </row>
    <row r="328" spans="1:13" s="638" customFormat="1" ht="15.75" x14ac:dyDescent="0.25">
      <c r="A328" s="1216" t="s">
        <v>332</v>
      </c>
      <c r="B328" s="1217">
        <f>AneksDRI!AJ72</f>
        <v>0</v>
      </c>
      <c r="C328" s="1281"/>
      <c r="D328" s="1342"/>
      <c r="E328" s="1334"/>
      <c r="F328" s="1334"/>
      <c r="G328" s="1334"/>
      <c r="H328" s="1334"/>
      <c r="I328" s="1334"/>
      <c r="J328" s="1334"/>
      <c r="K328" s="1334"/>
      <c r="L328" s="1334"/>
      <c r="M328" s="1334"/>
    </row>
    <row r="329" spans="1:13" s="638" customFormat="1" ht="15.75" x14ac:dyDescent="0.25">
      <c r="A329" s="1216" t="s">
        <v>333</v>
      </c>
      <c r="B329" s="1217">
        <f>AneksDRI!AJ73</f>
        <v>0</v>
      </c>
      <c r="C329" s="1281"/>
      <c r="D329" s="1342"/>
      <c r="E329" s="1334"/>
      <c r="F329" s="1334"/>
      <c r="G329" s="1334"/>
      <c r="H329" s="1334"/>
      <c r="I329" s="1334"/>
      <c r="J329" s="1334"/>
      <c r="K329" s="1334"/>
      <c r="L329" s="1334"/>
      <c r="M329" s="1334"/>
    </row>
    <row r="330" spans="1:13" s="638" customFormat="1" ht="15.75" x14ac:dyDescent="0.25">
      <c r="A330" s="1216" t="s">
        <v>334</v>
      </c>
      <c r="B330" s="1217">
        <f>AneksDRI!AJ74</f>
        <v>0</v>
      </c>
      <c r="C330" s="1281"/>
      <c r="D330" s="1342"/>
      <c r="E330" s="1334"/>
      <c r="F330" s="1334"/>
      <c r="G330" s="1334"/>
      <c r="H330" s="1334"/>
      <c r="I330" s="1334"/>
      <c r="J330" s="1334"/>
      <c r="K330" s="1334"/>
      <c r="L330" s="1334"/>
      <c r="M330" s="1334"/>
    </row>
    <row r="331" spans="1:13" s="638" customFormat="1" ht="15.75" x14ac:dyDescent="0.25">
      <c r="A331" s="1216" t="s">
        <v>884</v>
      </c>
      <c r="B331" s="1217">
        <f>AneksDRI!AJ75</f>
        <v>0</v>
      </c>
      <c r="C331" s="1281"/>
      <c r="D331" s="1342"/>
      <c r="E331" s="1334"/>
      <c r="F331" s="1334"/>
      <c r="G331" s="1334"/>
      <c r="H331" s="1334"/>
      <c r="I331" s="1334"/>
      <c r="J331" s="1334"/>
      <c r="K331" s="1334"/>
      <c r="L331" s="1334"/>
      <c r="M331" s="1334"/>
    </row>
    <row r="332" spans="1:13" s="638" customFormat="1" ht="15.75" x14ac:dyDescent="0.25">
      <c r="A332" s="1216" t="s">
        <v>885</v>
      </c>
      <c r="B332" s="1217">
        <f>AneksDRI!AJ76</f>
        <v>0</v>
      </c>
      <c r="C332" s="1281"/>
      <c r="D332" s="1342"/>
      <c r="E332" s="1334"/>
      <c r="F332" s="1334"/>
      <c r="G332" s="1334"/>
      <c r="H332" s="1334"/>
      <c r="I332" s="1334"/>
      <c r="J332" s="1334"/>
      <c r="K332" s="1334"/>
      <c r="L332" s="1334"/>
      <c r="M332" s="1334"/>
    </row>
    <row r="333" spans="1:13" s="638" customFormat="1" ht="15.75" x14ac:dyDescent="0.25">
      <c r="A333" s="1216" t="s">
        <v>887</v>
      </c>
      <c r="B333" s="1217">
        <f>AneksDRI!AJ77</f>
        <v>0</v>
      </c>
      <c r="C333" s="1281"/>
      <c r="D333" s="1342"/>
      <c r="E333" s="1334"/>
      <c r="F333" s="1334"/>
      <c r="G333" s="1334"/>
      <c r="H333" s="1334"/>
      <c r="I333" s="1334"/>
      <c r="J333" s="1334"/>
      <c r="K333" s="1334"/>
      <c r="L333" s="1334"/>
      <c r="M333" s="1334"/>
    </row>
    <row r="334" spans="1:13" s="638" customFormat="1" ht="15.75" x14ac:dyDescent="0.25">
      <c r="A334" s="1216" t="s">
        <v>888</v>
      </c>
      <c r="B334" s="1217">
        <f>AneksDRI!AJ78</f>
        <v>0</v>
      </c>
      <c r="C334" s="1281"/>
      <c r="D334" s="1342"/>
      <c r="E334" s="1334"/>
      <c r="F334" s="1334"/>
      <c r="G334" s="1334"/>
      <c r="H334" s="1334"/>
      <c r="I334" s="1334"/>
      <c r="J334" s="1334"/>
      <c r="K334" s="1334"/>
      <c r="L334" s="1334"/>
      <c r="M334" s="1334"/>
    </row>
    <row r="335" spans="1:13" s="638" customFormat="1" ht="15.75" x14ac:dyDescent="0.25">
      <c r="A335" s="1216" t="s">
        <v>889</v>
      </c>
      <c r="B335" s="1217">
        <f>AneksDRI!AJ79</f>
        <v>0</v>
      </c>
      <c r="C335" s="1281"/>
      <c r="D335" s="1342"/>
      <c r="E335" s="1334"/>
      <c r="F335" s="1334"/>
      <c r="G335" s="1334"/>
      <c r="H335" s="1334"/>
      <c r="I335" s="1334"/>
      <c r="J335" s="1334"/>
      <c r="K335" s="1334"/>
      <c r="L335" s="1334"/>
      <c r="M335" s="1334"/>
    </row>
    <row r="336" spans="1:13" s="638" customFormat="1" ht="15.75" x14ac:dyDescent="0.25">
      <c r="A336" s="1216" t="s">
        <v>890</v>
      </c>
      <c r="B336" s="1217">
        <f>AneksDRI!AJ80</f>
        <v>0</v>
      </c>
      <c r="C336" s="1281"/>
      <c r="D336" s="1342"/>
      <c r="E336" s="1334"/>
      <c r="F336" s="1334"/>
      <c r="G336" s="1334"/>
      <c r="H336" s="1334"/>
      <c r="I336" s="1334"/>
      <c r="J336" s="1334"/>
      <c r="K336" s="1334"/>
      <c r="L336" s="1334"/>
      <c r="M336" s="1334"/>
    </row>
    <row r="337" spans="1:13" s="638" customFormat="1" ht="15.75" x14ac:dyDescent="0.25">
      <c r="A337" s="1216" t="s">
        <v>218</v>
      </c>
      <c r="B337" s="1217">
        <f>AneksDRI!AJ81</f>
        <v>0</v>
      </c>
      <c r="C337" s="1281"/>
      <c r="D337" s="1342"/>
      <c r="E337" s="1334"/>
      <c r="F337" s="1334"/>
      <c r="G337" s="1334"/>
      <c r="H337" s="1334"/>
      <c r="I337" s="1334"/>
      <c r="J337" s="1334"/>
      <c r="K337" s="1334"/>
      <c r="L337" s="1334"/>
      <c r="M337" s="1334"/>
    </row>
    <row r="338" spans="1:13" s="638" customFormat="1" ht="15.75" x14ac:dyDescent="0.25">
      <c r="A338" s="1216" t="s">
        <v>219</v>
      </c>
      <c r="B338" s="1217">
        <f>AneksDRI!AJ82</f>
        <v>0</v>
      </c>
      <c r="C338" s="1281"/>
      <c r="D338" s="1342"/>
      <c r="E338" s="1334"/>
      <c r="F338" s="1334"/>
      <c r="G338" s="1334"/>
      <c r="H338" s="1334"/>
      <c r="I338" s="1334"/>
      <c r="J338" s="1334"/>
      <c r="K338" s="1334"/>
      <c r="L338" s="1334"/>
      <c r="M338" s="1334"/>
    </row>
    <row r="339" spans="1:13" s="638" customFormat="1" ht="15.75" x14ac:dyDescent="0.25">
      <c r="A339" s="1216" t="s">
        <v>220</v>
      </c>
      <c r="B339" s="1217">
        <f>AneksDRI!AJ83</f>
        <v>0</v>
      </c>
      <c r="C339" s="1281"/>
      <c r="D339" s="1342"/>
      <c r="E339" s="1334"/>
      <c r="F339" s="1334"/>
      <c r="G339" s="1334"/>
      <c r="H339" s="1334"/>
      <c r="I339" s="1334"/>
      <c r="J339" s="1334"/>
      <c r="K339" s="1334"/>
      <c r="L339" s="1334"/>
      <c r="M339" s="1334"/>
    </row>
    <row r="340" spans="1:13" s="638" customFormat="1" ht="15.75" x14ac:dyDescent="0.25">
      <c r="A340" s="1216" t="s">
        <v>221</v>
      </c>
      <c r="B340" s="1217">
        <f>AneksDRI!AJ84</f>
        <v>0</v>
      </c>
      <c r="C340" s="1281"/>
      <c r="D340" s="1342"/>
      <c r="E340" s="1334"/>
      <c r="F340" s="1334"/>
      <c r="G340" s="1334"/>
      <c r="H340" s="1334"/>
      <c r="I340" s="1334"/>
      <c r="J340" s="1334"/>
      <c r="K340" s="1334"/>
      <c r="L340" s="1334"/>
      <c r="M340" s="1334"/>
    </row>
    <row r="341" spans="1:13" s="638" customFormat="1" ht="15.75" x14ac:dyDescent="0.25">
      <c r="A341" s="1216" t="s">
        <v>222</v>
      </c>
      <c r="B341" s="1217">
        <f>AneksDRI!AJ85</f>
        <v>0</v>
      </c>
      <c r="C341" s="1281"/>
      <c r="D341" s="1342"/>
      <c r="E341" s="1334"/>
      <c r="F341" s="1334"/>
      <c r="G341" s="1334"/>
      <c r="H341" s="1334"/>
      <c r="I341" s="1334"/>
      <c r="J341" s="1334"/>
      <c r="K341" s="1334"/>
      <c r="L341" s="1334"/>
      <c r="M341" s="1334"/>
    </row>
    <row r="342" spans="1:13" s="638" customFormat="1" ht="15.75" x14ac:dyDescent="0.25">
      <c r="A342" s="1216" t="s">
        <v>130</v>
      </c>
      <c r="B342" s="1217">
        <f>AneksDRI!AJ86</f>
        <v>0</v>
      </c>
      <c r="C342" s="1281"/>
      <c r="D342" s="1342"/>
      <c r="E342" s="1334"/>
      <c r="F342" s="1334"/>
      <c r="G342" s="1334"/>
      <c r="H342" s="1334"/>
      <c r="I342" s="1334"/>
      <c r="J342" s="1334"/>
      <c r="K342" s="1334"/>
      <c r="L342" s="1334"/>
      <c r="M342" s="1334"/>
    </row>
    <row r="343" spans="1:13" s="638" customFormat="1" ht="15.75" x14ac:dyDescent="0.25">
      <c r="A343" s="1216" t="s">
        <v>894</v>
      </c>
      <c r="B343" s="1217">
        <f>AneksDRI!AJ87</f>
        <v>0</v>
      </c>
      <c r="C343" s="1281"/>
      <c r="D343" s="1342"/>
      <c r="E343" s="1334"/>
      <c r="F343" s="1334"/>
      <c r="G343" s="1334"/>
      <c r="H343" s="1334"/>
      <c r="I343" s="1334"/>
      <c r="J343" s="1334"/>
      <c r="K343" s="1334"/>
      <c r="L343" s="1334"/>
      <c r="M343" s="1334"/>
    </row>
    <row r="344" spans="1:13" s="638" customFormat="1" ht="15.75" x14ac:dyDescent="0.25">
      <c r="A344" s="1216" t="s">
        <v>897</v>
      </c>
      <c r="B344" s="1217">
        <f>AneksDRI!AJ88</f>
        <v>0</v>
      </c>
      <c r="C344" s="1281"/>
      <c r="D344" s="1342"/>
      <c r="E344" s="1334"/>
      <c r="F344" s="1334"/>
      <c r="G344" s="1334"/>
      <c r="H344" s="1334"/>
      <c r="I344" s="1334"/>
      <c r="J344" s="1334"/>
      <c r="K344" s="1334"/>
      <c r="L344" s="1334"/>
      <c r="M344" s="1334"/>
    </row>
    <row r="345" spans="1:13" s="638" customFormat="1" ht="15.75" x14ac:dyDescent="0.25">
      <c r="A345" s="1216" t="s">
        <v>898</v>
      </c>
      <c r="B345" s="1217">
        <f>AneksDRI!AJ89</f>
        <v>0</v>
      </c>
      <c r="C345" s="1281"/>
      <c r="D345" s="1342"/>
      <c r="E345" s="1334"/>
      <c r="F345" s="1334"/>
      <c r="G345" s="1334"/>
      <c r="H345" s="1334"/>
      <c r="I345" s="1334"/>
      <c r="J345" s="1334"/>
      <c r="K345" s="1334"/>
      <c r="L345" s="1334"/>
      <c r="M345" s="1334"/>
    </row>
    <row r="346" spans="1:13" s="638" customFormat="1" ht="15.75" x14ac:dyDescent="0.25">
      <c r="A346" s="1216" t="s">
        <v>8</v>
      </c>
      <c r="B346" s="1217">
        <f>AneksDRI!AJ90</f>
        <v>0</v>
      </c>
      <c r="C346" s="1281"/>
      <c r="D346" s="1342"/>
      <c r="E346" s="1334"/>
      <c r="F346" s="1334"/>
      <c r="G346" s="1334"/>
      <c r="H346" s="1334"/>
      <c r="I346" s="1334"/>
      <c r="J346" s="1334"/>
      <c r="K346" s="1334"/>
      <c r="L346" s="1334"/>
      <c r="M346" s="1334"/>
    </row>
    <row r="347" spans="1:13" s="638" customFormat="1" ht="15" x14ac:dyDescent="0.25">
      <c r="A347" s="851" t="s">
        <v>225</v>
      </c>
      <c r="B347" s="1268"/>
      <c r="C347" s="1281"/>
      <c r="D347" s="1342"/>
      <c r="E347" s="1334"/>
      <c r="F347" s="1334"/>
      <c r="G347" s="1334"/>
      <c r="H347" s="1334"/>
      <c r="I347" s="1334"/>
      <c r="J347" s="1334"/>
      <c r="K347" s="1334"/>
      <c r="L347" s="1334"/>
      <c r="M347" s="1334"/>
    </row>
    <row r="348" spans="1:13" s="638" customFormat="1" ht="15.75" x14ac:dyDescent="0.25">
      <c r="A348" s="1216" t="s">
        <v>131</v>
      </c>
      <c r="B348" s="1217">
        <f>AneksDRI!AJ92</f>
        <v>0</v>
      </c>
      <c r="C348" s="1281"/>
      <c r="D348" s="1342"/>
      <c r="E348" s="1334"/>
      <c r="F348" s="1334"/>
      <c r="G348" s="1334"/>
      <c r="H348" s="1334"/>
      <c r="I348" s="1334"/>
      <c r="J348" s="1334"/>
      <c r="K348" s="1334"/>
      <c r="L348" s="1334"/>
      <c r="M348" s="1334"/>
    </row>
    <row r="349" spans="1:13" s="638" customFormat="1" ht="15.75" x14ac:dyDescent="0.25">
      <c r="A349" s="1216" t="s">
        <v>226</v>
      </c>
      <c r="B349" s="1217">
        <f>AneksDRI!AJ93</f>
        <v>0</v>
      </c>
      <c r="C349" s="1281"/>
      <c r="D349" s="1342"/>
      <c r="E349" s="1334"/>
      <c r="F349" s="1334"/>
      <c r="G349" s="1334"/>
      <c r="H349" s="1334"/>
      <c r="I349" s="1334"/>
      <c r="J349" s="1334"/>
      <c r="K349" s="1334"/>
      <c r="L349" s="1334"/>
      <c r="M349" s="1334"/>
    </row>
    <row r="350" spans="1:13" s="638" customFormat="1" ht="15.75" x14ac:dyDescent="0.25">
      <c r="A350" s="1216" t="s">
        <v>153</v>
      </c>
      <c r="B350" s="1217">
        <f>AneksDRI!AJ94</f>
        <v>0</v>
      </c>
      <c r="C350" s="1281"/>
      <c r="D350" s="1342"/>
      <c r="E350" s="1334"/>
      <c r="F350" s="1334"/>
      <c r="G350" s="1334"/>
      <c r="H350" s="1334"/>
      <c r="I350" s="1334"/>
      <c r="J350" s="1334"/>
      <c r="K350" s="1334"/>
      <c r="L350" s="1334"/>
      <c r="M350" s="1334"/>
    </row>
    <row r="351" spans="1:13" s="638" customFormat="1" ht="15.75" x14ac:dyDescent="0.25">
      <c r="A351" s="1216" t="s">
        <v>227</v>
      </c>
      <c r="B351" s="1217">
        <f>AneksDRI!AJ95</f>
        <v>0</v>
      </c>
      <c r="C351" s="1281"/>
      <c r="D351" s="1342"/>
      <c r="E351" s="1334"/>
      <c r="F351" s="1334"/>
      <c r="G351" s="1334"/>
      <c r="H351" s="1334"/>
      <c r="I351" s="1334"/>
      <c r="J351" s="1334"/>
      <c r="K351" s="1334"/>
      <c r="L351" s="1334"/>
      <c r="M351" s="1334"/>
    </row>
    <row r="352" spans="1:13" s="638" customFormat="1" ht="15.75" x14ac:dyDescent="0.25">
      <c r="A352" s="1216" t="s">
        <v>1336</v>
      </c>
      <c r="B352" s="1217">
        <f>AneksDRI!AJ96</f>
        <v>0</v>
      </c>
      <c r="C352" s="1281"/>
      <c r="D352" s="1342"/>
      <c r="E352" s="1334"/>
      <c r="F352" s="1334"/>
      <c r="G352" s="1334"/>
      <c r="H352" s="1334"/>
      <c r="I352" s="1334"/>
      <c r="J352" s="1334"/>
      <c r="K352" s="1334"/>
      <c r="L352" s="1334"/>
      <c r="M352" s="1334"/>
    </row>
    <row r="353" spans="1:13" s="638" customFormat="1" ht="15.75" x14ac:dyDescent="0.25">
      <c r="A353" s="1216" t="s">
        <v>1822</v>
      </c>
      <c r="B353" s="1217">
        <f>AneksDRI!AJ97</f>
        <v>0</v>
      </c>
      <c r="C353" s="1281"/>
      <c r="D353" s="1342"/>
      <c r="E353" s="1334"/>
      <c r="F353" s="1334"/>
      <c r="G353" s="1334"/>
      <c r="H353" s="1334"/>
      <c r="I353" s="1334"/>
      <c r="J353" s="1334"/>
      <c r="K353" s="1334"/>
      <c r="L353" s="1334"/>
      <c r="M353" s="1334"/>
    </row>
    <row r="354" spans="1:13" s="638" customFormat="1" ht="15.75" x14ac:dyDescent="0.25">
      <c r="A354" s="1216" t="s">
        <v>1823</v>
      </c>
      <c r="B354" s="1217">
        <f>AneksDRI!AJ98</f>
        <v>0</v>
      </c>
      <c r="C354" s="1281"/>
      <c r="D354" s="1342"/>
      <c r="E354" s="1334"/>
      <c r="F354" s="1334"/>
      <c r="G354" s="1334"/>
      <c r="H354" s="1334"/>
      <c r="I354" s="1334"/>
      <c r="J354" s="1334"/>
      <c r="K354" s="1334"/>
      <c r="L354" s="1334"/>
      <c r="M354" s="1334"/>
    </row>
    <row r="355" spans="1:13" s="638" customFormat="1" ht="15.75" x14ac:dyDescent="0.25">
      <c r="A355" s="1216" t="s">
        <v>1824</v>
      </c>
      <c r="B355" s="1217">
        <f>AneksDRI!AJ99</f>
        <v>0</v>
      </c>
      <c r="C355" s="1281"/>
      <c r="D355" s="1342"/>
      <c r="E355" s="1334"/>
      <c r="F355" s="1334"/>
      <c r="G355" s="1334"/>
      <c r="H355" s="1334"/>
      <c r="I355" s="1334"/>
      <c r="J355" s="1334"/>
      <c r="K355" s="1334"/>
      <c r="L355" s="1334"/>
      <c r="M355" s="1334"/>
    </row>
    <row r="356" spans="1:13" s="638" customFormat="1" ht="15.75" x14ac:dyDescent="0.25">
      <c r="A356" s="1216" t="s">
        <v>117</v>
      </c>
      <c r="B356" s="1217">
        <f>AneksDRI!AJ100</f>
        <v>0</v>
      </c>
      <c r="C356" s="1281"/>
      <c r="D356" s="1342"/>
      <c r="E356" s="1334"/>
      <c r="F356" s="1334"/>
      <c r="G356" s="1334"/>
      <c r="H356" s="1334"/>
      <c r="I356" s="1334"/>
      <c r="J356" s="1334"/>
      <c r="K356" s="1334"/>
      <c r="L356" s="1334"/>
      <c r="M356" s="1334"/>
    </row>
    <row r="357" spans="1:13" s="638" customFormat="1" ht="15.75" x14ac:dyDescent="0.25">
      <c r="A357" s="1216" t="s">
        <v>228</v>
      </c>
      <c r="B357" s="1217">
        <f>AneksDRI!AJ101</f>
        <v>0</v>
      </c>
      <c r="C357" s="1281"/>
      <c r="D357" s="1342"/>
      <c r="E357" s="1334"/>
      <c r="F357" s="1334"/>
      <c r="G357" s="1334"/>
      <c r="H357" s="1334"/>
      <c r="I357" s="1334"/>
      <c r="J357" s="1334"/>
      <c r="K357" s="1334"/>
      <c r="L357" s="1334"/>
      <c r="M357" s="1334"/>
    </row>
    <row r="358" spans="1:13" s="638" customFormat="1" ht="15" x14ac:dyDescent="0.25">
      <c r="A358" s="1342"/>
      <c r="B358" s="1342"/>
      <c r="C358" s="1342"/>
      <c r="D358" s="1342"/>
      <c r="E358" s="1334"/>
      <c r="F358" s="1334"/>
      <c r="G358" s="1334"/>
      <c r="H358" s="1334"/>
      <c r="I358" s="1334"/>
      <c r="J358" s="1334"/>
      <c r="K358" s="1334"/>
      <c r="L358" s="1334"/>
      <c r="M358" s="1334"/>
    </row>
    <row r="359" spans="1:13" s="852" customFormat="1" ht="23.25" x14ac:dyDescent="0.2">
      <c r="A359" s="897" t="s">
        <v>902</v>
      </c>
      <c r="B359" s="902"/>
      <c r="C359" s="902"/>
      <c r="D359" s="1304"/>
      <c r="E359" s="902"/>
      <c r="F359" s="902"/>
      <c r="G359" s="902"/>
      <c r="H359" s="902"/>
      <c r="I359" s="902"/>
      <c r="J359" s="902"/>
      <c r="K359" s="902"/>
      <c r="L359" s="902"/>
      <c r="M359" s="902"/>
    </row>
    <row r="360" spans="1:13" ht="18.75" x14ac:dyDescent="0.3">
      <c r="A360" s="1344" t="s">
        <v>903</v>
      </c>
      <c r="B360" s="1344"/>
      <c r="C360" s="1345"/>
      <c r="D360" s="1348"/>
      <c r="E360" s="1343"/>
      <c r="F360" s="1329"/>
      <c r="G360" s="1329"/>
      <c r="H360" s="1329"/>
      <c r="I360" s="1329"/>
      <c r="J360" s="1329"/>
      <c r="K360" s="1329"/>
      <c r="L360" s="1329"/>
      <c r="M360" s="1329"/>
    </row>
    <row r="361" spans="1:13" ht="18.75" x14ac:dyDescent="0.3">
      <c r="A361" s="1344" t="s">
        <v>139</v>
      </c>
      <c r="B361" s="1344"/>
      <c r="C361" s="1345"/>
      <c r="D361" s="1348"/>
      <c r="E361" s="1343"/>
      <c r="F361" s="1329"/>
      <c r="G361" s="1329"/>
      <c r="H361" s="1329"/>
      <c r="I361" s="1329"/>
      <c r="J361" s="1329"/>
      <c r="K361" s="1329"/>
      <c r="L361" s="1329"/>
      <c r="M361" s="1329"/>
    </row>
    <row r="362" spans="1:13" ht="15.75" x14ac:dyDescent="0.25">
      <c r="A362" s="1265" t="s">
        <v>305</v>
      </c>
      <c r="B362" s="1322" t="str">
        <f ca="1">UnosPod!F6&amp;UnosPod!G6&amp;"."&amp;UnosPod!H6&amp;UnosPod!I6&amp;". - "&amp;UnosPod!M6&amp;UnosPod!N6&amp;"."&amp;UnosPod!O6&amp;UnosPod!P6&amp;"."&amp;PoslGod-1</f>
        <v>01.01. - 31.12.2017</v>
      </c>
      <c r="C362" s="1346"/>
      <c r="D362" s="1348"/>
      <c r="E362" s="1343"/>
      <c r="F362" s="1329"/>
      <c r="G362" s="1329"/>
      <c r="H362" s="1329"/>
      <c r="I362" s="1329"/>
      <c r="J362" s="1329"/>
      <c r="K362" s="1329"/>
      <c r="L362" s="1329"/>
      <c r="M362" s="1329"/>
    </row>
    <row r="363" spans="1:13" ht="15.75" x14ac:dyDescent="0.25">
      <c r="A363" s="1264" t="s">
        <v>306</v>
      </c>
      <c r="B363" s="1276" t="s">
        <v>2422</v>
      </c>
      <c r="C363" s="1347"/>
      <c r="D363" s="1348"/>
      <c r="E363" s="1343"/>
      <c r="F363" s="1329"/>
      <c r="G363" s="1329"/>
      <c r="H363" s="1329"/>
      <c r="I363" s="1329"/>
      <c r="J363" s="1329"/>
      <c r="K363" s="1329"/>
      <c r="L363" s="1329"/>
      <c r="M363" s="1329"/>
    </row>
    <row r="364" spans="1:13" ht="15.75" x14ac:dyDescent="0.25">
      <c r="A364" s="1262">
        <v>501</v>
      </c>
      <c r="B364" s="1261">
        <f>GotTokovi!AK18</f>
        <v>0</v>
      </c>
      <c r="C364" s="1281"/>
      <c r="D364" s="1348"/>
      <c r="E364" s="1343"/>
      <c r="F364" s="1329"/>
      <c r="G364" s="1329"/>
      <c r="H364" s="1329"/>
      <c r="I364" s="1329"/>
      <c r="J364" s="1329"/>
      <c r="K364" s="1329"/>
      <c r="L364" s="1329"/>
      <c r="M364" s="1329"/>
    </row>
    <row r="365" spans="1:13" ht="15.75" x14ac:dyDescent="0.25">
      <c r="A365" s="1262">
        <v>502</v>
      </c>
      <c r="B365" s="1261">
        <f>GotTokovi!AK19</f>
        <v>0</v>
      </c>
      <c r="C365" s="1281"/>
      <c r="D365" s="1348"/>
      <c r="E365" s="1343"/>
      <c r="F365" s="1329"/>
      <c r="G365" s="1329"/>
      <c r="H365" s="1329"/>
      <c r="I365" s="1329"/>
      <c r="J365" s="1329"/>
      <c r="K365" s="1329"/>
      <c r="L365" s="1329"/>
      <c r="M365" s="1329"/>
    </row>
    <row r="366" spans="1:13" ht="15.75" x14ac:dyDescent="0.25">
      <c r="A366" s="1262">
        <v>503</v>
      </c>
      <c r="B366" s="1261">
        <f>GotTokovi!AK20</f>
        <v>0</v>
      </c>
      <c r="C366" s="1281"/>
      <c r="D366" s="1348"/>
      <c r="E366" s="1343"/>
      <c r="F366" s="1329"/>
      <c r="G366" s="1329"/>
      <c r="H366" s="1329"/>
      <c r="I366" s="1329"/>
      <c r="J366" s="1329"/>
      <c r="K366" s="1329"/>
      <c r="L366" s="1329"/>
      <c r="M366" s="1329"/>
    </row>
    <row r="367" spans="1:13" ht="15.75" x14ac:dyDescent="0.25">
      <c r="A367" s="1262">
        <v>504</v>
      </c>
      <c r="B367" s="1261">
        <f>GotTokovi!AK21</f>
        <v>0</v>
      </c>
      <c r="C367" s="1281"/>
      <c r="D367" s="1348"/>
      <c r="E367" s="1343"/>
      <c r="F367" s="1329"/>
      <c r="G367" s="1329"/>
      <c r="H367" s="1329"/>
      <c r="I367" s="1329"/>
      <c r="J367" s="1329"/>
      <c r="K367" s="1329"/>
      <c r="L367" s="1329"/>
      <c r="M367" s="1329"/>
    </row>
    <row r="368" spans="1:13" ht="15.75" x14ac:dyDescent="0.25">
      <c r="A368" s="1262">
        <v>505</v>
      </c>
      <c r="B368" s="1261">
        <f>GotTokovi!AK22</f>
        <v>0</v>
      </c>
      <c r="C368" s="1281"/>
      <c r="D368" s="1348"/>
      <c r="E368" s="1343"/>
      <c r="F368" s="1329"/>
      <c r="G368" s="1329"/>
      <c r="H368" s="1329"/>
      <c r="I368" s="1329"/>
      <c r="J368" s="1329"/>
      <c r="K368" s="1329"/>
      <c r="L368" s="1329"/>
      <c r="M368" s="1329"/>
    </row>
    <row r="369" spans="1:13" ht="15.75" x14ac:dyDescent="0.25">
      <c r="A369" s="1262">
        <v>506</v>
      </c>
      <c r="B369" s="1261">
        <f>GotTokovi!AK23</f>
        <v>0</v>
      </c>
      <c r="C369" s="1281"/>
      <c r="D369" s="1348"/>
      <c r="E369" s="1343"/>
      <c r="F369" s="1329"/>
      <c r="G369" s="1329"/>
      <c r="H369" s="1329"/>
      <c r="I369" s="1329"/>
      <c r="J369" s="1329"/>
      <c r="K369" s="1329"/>
      <c r="L369" s="1329"/>
      <c r="M369" s="1329"/>
    </row>
    <row r="370" spans="1:13" ht="15.75" x14ac:dyDescent="0.25">
      <c r="A370" s="1262">
        <v>507</v>
      </c>
      <c r="B370" s="1261">
        <f>GotTokovi!AK24</f>
        <v>0</v>
      </c>
      <c r="C370" s="1281"/>
      <c r="D370" s="1348"/>
      <c r="E370" s="1343"/>
      <c r="F370" s="1329"/>
      <c r="G370" s="1329"/>
      <c r="H370" s="1329"/>
      <c r="I370" s="1329"/>
      <c r="J370" s="1329"/>
      <c r="K370" s="1329"/>
      <c r="L370" s="1329"/>
      <c r="M370" s="1329"/>
    </row>
    <row r="371" spans="1:13" ht="15.75" x14ac:dyDescent="0.25">
      <c r="A371" s="1262">
        <v>508</v>
      </c>
      <c r="B371" s="1261">
        <f>GotTokovi!AK25</f>
        <v>0</v>
      </c>
      <c r="C371" s="1281"/>
      <c r="D371" s="1348"/>
      <c r="E371" s="1343"/>
      <c r="F371" s="1329"/>
      <c r="G371" s="1329"/>
      <c r="H371" s="1329"/>
      <c r="I371" s="1329"/>
      <c r="J371" s="1329"/>
      <c r="K371" s="1329"/>
      <c r="L371" s="1329"/>
      <c r="M371" s="1329"/>
    </row>
    <row r="372" spans="1:13" ht="15.75" x14ac:dyDescent="0.25">
      <c r="A372" s="1262">
        <v>509</v>
      </c>
      <c r="B372" s="1261">
        <f>GotTokovi!AK26</f>
        <v>0</v>
      </c>
      <c r="C372" s="1281"/>
      <c r="D372" s="1348"/>
      <c r="E372" s="1343"/>
      <c r="F372" s="1329"/>
      <c r="G372" s="1329"/>
      <c r="H372" s="1329"/>
      <c r="I372" s="1329"/>
      <c r="J372" s="1329"/>
      <c r="K372" s="1329"/>
      <c r="L372" s="1329"/>
      <c r="M372" s="1329"/>
    </row>
    <row r="373" spans="1:13" ht="15.75" x14ac:dyDescent="0.25">
      <c r="A373" s="1262">
        <v>510</v>
      </c>
      <c r="B373" s="1261">
        <f>GotTokovi!AK27</f>
        <v>0</v>
      </c>
      <c r="C373" s="1281"/>
      <c r="D373" s="1348"/>
      <c r="E373" s="1343"/>
      <c r="F373" s="1329"/>
      <c r="G373" s="1329"/>
      <c r="H373" s="1329"/>
      <c r="I373" s="1329"/>
      <c r="J373" s="1329"/>
      <c r="K373" s="1329"/>
      <c r="L373" s="1329"/>
      <c r="M373" s="1329"/>
    </row>
    <row r="374" spans="1:13" ht="15.75" x14ac:dyDescent="0.25">
      <c r="A374" s="1262">
        <v>511</v>
      </c>
      <c r="B374" s="1261">
        <f>GotTokovi!AK28</f>
        <v>0</v>
      </c>
      <c r="C374" s="1281"/>
      <c r="D374" s="1348"/>
      <c r="E374" s="1343"/>
      <c r="F374" s="1329"/>
      <c r="G374" s="1329"/>
      <c r="H374" s="1329"/>
      <c r="I374" s="1329"/>
      <c r="J374" s="1329"/>
      <c r="K374" s="1329"/>
      <c r="L374" s="1329"/>
      <c r="M374" s="1329"/>
    </row>
    <row r="375" spans="1:13" ht="15.75" x14ac:dyDescent="0.25">
      <c r="A375" s="1262">
        <v>512</v>
      </c>
      <c r="B375" s="1261">
        <f>GotTokovi!AK29</f>
        <v>0</v>
      </c>
      <c r="C375" s="1281"/>
      <c r="D375" s="1348"/>
      <c r="E375" s="1343"/>
      <c r="F375" s="1329"/>
      <c r="G375" s="1329"/>
      <c r="H375" s="1329"/>
      <c r="I375" s="1329"/>
      <c r="J375" s="1329"/>
      <c r="K375" s="1329"/>
      <c r="L375" s="1329"/>
      <c r="M375" s="1329"/>
    </row>
    <row r="376" spans="1:13" ht="15.75" x14ac:dyDescent="0.25">
      <c r="A376" s="1262">
        <v>513</v>
      </c>
      <c r="B376" s="1261">
        <f>GotTokovi!AK31</f>
        <v>0</v>
      </c>
      <c r="C376" s="1281"/>
      <c r="D376" s="1348"/>
      <c r="E376" s="1343"/>
      <c r="F376" s="1329"/>
      <c r="G376" s="1329"/>
      <c r="H376" s="1329"/>
      <c r="I376" s="1329"/>
      <c r="J376" s="1329"/>
      <c r="K376" s="1329"/>
      <c r="L376" s="1329"/>
      <c r="M376" s="1329"/>
    </row>
    <row r="377" spans="1:13" ht="15.75" x14ac:dyDescent="0.25">
      <c r="A377" s="1262">
        <v>514</v>
      </c>
      <c r="B377" s="1261">
        <f>GotTokovi!AK32</f>
        <v>0</v>
      </c>
      <c r="C377" s="1281"/>
      <c r="D377" s="1348"/>
      <c r="E377" s="1343"/>
      <c r="F377" s="1329"/>
      <c r="G377" s="1329"/>
      <c r="H377" s="1329"/>
      <c r="I377" s="1329"/>
      <c r="J377" s="1329"/>
      <c r="K377" s="1329"/>
      <c r="L377" s="1329"/>
      <c r="M377" s="1329"/>
    </row>
    <row r="378" spans="1:13" ht="15.75" x14ac:dyDescent="0.25">
      <c r="A378" s="1262">
        <v>515</v>
      </c>
      <c r="B378" s="1261">
        <f>GotTokovi!AK33</f>
        <v>0</v>
      </c>
      <c r="C378" s="1281"/>
      <c r="D378" s="1348"/>
      <c r="E378" s="1343"/>
      <c r="F378" s="1329"/>
      <c r="G378" s="1329"/>
      <c r="H378" s="1329"/>
      <c r="I378" s="1329"/>
      <c r="J378" s="1329"/>
      <c r="K378" s="1329"/>
      <c r="L378" s="1329"/>
      <c r="M378" s="1329"/>
    </row>
    <row r="379" spans="1:13" ht="15.75" x14ac:dyDescent="0.25">
      <c r="A379" s="1262">
        <v>516</v>
      </c>
      <c r="B379" s="1261">
        <f>GotTokovi!AK34</f>
        <v>0</v>
      </c>
      <c r="C379" s="1281"/>
      <c r="D379" s="1348"/>
      <c r="E379" s="1343"/>
      <c r="F379" s="1329"/>
      <c r="G379" s="1329"/>
      <c r="H379" s="1329"/>
      <c r="I379" s="1329"/>
      <c r="J379" s="1329"/>
      <c r="K379" s="1329"/>
      <c r="L379" s="1329"/>
      <c r="M379" s="1329"/>
    </row>
    <row r="380" spans="1:13" ht="15.75" x14ac:dyDescent="0.25">
      <c r="A380" s="1262">
        <v>517</v>
      </c>
      <c r="B380" s="1261">
        <f>GotTokovi!AK35</f>
        <v>0</v>
      </c>
      <c r="C380" s="1281"/>
      <c r="D380" s="1348"/>
      <c r="E380" s="1343"/>
      <c r="F380" s="1329"/>
      <c r="G380" s="1329"/>
      <c r="H380" s="1329"/>
      <c r="I380" s="1329"/>
      <c r="J380" s="1329"/>
      <c r="K380" s="1329"/>
      <c r="L380" s="1329"/>
      <c r="M380" s="1329"/>
    </row>
    <row r="381" spans="1:13" ht="15.75" x14ac:dyDescent="0.25">
      <c r="A381" s="1262">
        <v>518</v>
      </c>
      <c r="B381" s="1261">
        <f>GotTokovi!AK36</f>
        <v>0</v>
      </c>
      <c r="C381" s="1281"/>
      <c r="D381" s="1348"/>
      <c r="E381" s="1343"/>
      <c r="F381" s="1329"/>
      <c r="G381" s="1329"/>
      <c r="H381" s="1329"/>
      <c r="I381" s="1329"/>
      <c r="J381" s="1329"/>
      <c r="K381" s="1329"/>
      <c r="L381" s="1329"/>
      <c r="M381" s="1329"/>
    </row>
    <row r="382" spans="1:13" ht="15.75" x14ac:dyDescent="0.25">
      <c r="A382" s="1262">
        <v>519</v>
      </c>
      <c r="B382" s="1261">
        <f>GotTokovi!AK37</f>
        <v>0</v>
      </c>
      <c r="C382" s="1281"/>
      <c r="D382" s="1348"/>
      <c r="E382" s="1343"/>
      <c r="F382" s="1329"/>
      <c r="G382" s="1329"/>
      <c r="H382" s="1329"/>
      <c r="I382" s="1329"/>
      <c r="J382" s="1329"/>
      <c r="K382" s="1329"/>
      <c r="L382" s="1329"/>
      <c r="M382" s="1329"/>
    </row>
    <row r="383" spans="1:13" ht="15.75" x14ac:dyDescent="0.25">
      <c r="A383" s="1262">
        <v>520</v>
      </c>
      <c r="B383" s="1261">
        <f>GotTokovi!AK38</f>
        <v>0</v>
      </c>
      <c r="C383" s="1281"/>
      <c r="D383" s="1348"/>
      <c r="E383" s="1343"/>
      <c r="F383" s="1329"/>
      <c r="G383" s="1329"/>
      <c r="H383" s="1329"/>
      <c r="I383" s="1329"/>
      <c r="J383" s="1329"/>
      <c r="K383" s="1329"/>
      <c r="L383" s="1329"/>
      <c r="M383" s="1329"/>
    </row>
    <row r="384" spans="1:13" ht="15.75" x14ac:dyDescent="0.25">
      <c r="A384" s="1262">
        <v>521</v>
      </c>
      <c r="B384" s="1261">
        <f>GotTokovi!AK39</f>
        <v>0</v>
      </c>
      <c r="C384" s="1281"/>
      <c r="D384" s="1348"/>
      <c r="E384" s="1343"/>
      <c r="F384" s="1329"/>
      <c r="G384" s="1329"/>
      <c r="H384" s="1329"/>
      <c r="I384" s="1329"/>
      <c r="J384" s="1329"/>
      <c r="K384" s="1329"/>
      <c r="L384" s="1329"/>
      <c r="M384" s="1329"/>
    </row>
    <row r="385" spans="1:13" ht="15.75" x14ac:dyDescent="0.25">
      <c r="A385" s="1262">
        <v>522</v>
      </c>
      <c r="B385" s="1261">
        <f>GotTokovi!AK40</f>
        <v>0</v>
      </c>
      <c r="C385" s="1281"/>
      <c r="D385" s="1348"/>
      <c r="E385" s="1343"/>
      <c r="F385" s="1329"/>
      <c r="G385" s="1329"/>
      <c r="H385" s="1329"/>
      <c r="I385" s="1329"/>
      <c r="J385" s="1329"/>
      <c r="K385" s="1329"/>
      <c r="L385" s="1329"/>
      <c r="M385" s="1329"/>
    </row>
    <row r="386" spans="1:13" ht="15.75" x14ac:dyDescent="0.25">
      <c r="A386" s="1262">
        <v>523</v>
      </c>
      <c r="B386" s="1261">
        <f>GotTokovi!AK41</f>
        <v>0</v>
      </c>
      <c r="C386" s="1281"/>
      <c r="D386" s="1348"/>
      <c r="E386" s="1343"/>
      <c r="F386" s="1329"/>
      <c r="G386" s="1329"/>
      <c r="H386" s="1329"/>
      <c r="I386" s="1329"/>
      <c r="J386" s="1329"/>
      <c r="K386" s="1329"/>
      <c r="L386" s="1329"/>
      <c r="M386" s="1329"/>
    </row>
    <row r="387" spans="1:13" ht="15.75" x14ac:dyDescent="0.25">
      <c r="A387" s="1262">
        <v>524</v>
      </c>
      <c r="B387" s="1261">
        <f>GotTokovi!AK42</f>
        <v>0</v>
      </c>
      <c r="C387" s="1281"/>
      <c r="D387" s="1348"/>
      <c r="E387" s="1343"/>
      <c r="F387" s="1329"/>
      <c r="G387" s="1329"/>
      <c r="H387" s="1329"/>
      <c r="I387" s="1329"/>
      <c r="J387" s="1329"/>
      <c r="K387" s="1329"/>
      <c r="L387" s="1329"/>
      <c r="M387" s="1329"/>
    </row>
    <row r="388" spans="1:13" ht="15.75" x14ac:dyDescent="0.25">
      <c r="A388" s="1262">
        <v>525</v>
      </c>
      <c r="B388" s="1261">
        <f>GotTokovi!AK43</f>
        <v>0</v>
      </c>
      <c r="C388" s="1281"/>
      <c r="D388" s="1348"/>
      <c r="E388" s="1343"/>
      <c r="F388" s="1329"/>
      <c r="G388" s="1329"/>
      <c r="H388" s="1329"/>
      <c r="I388" s="1329"/>
      <c r="J388" s="1329"/>
      <c r="K388" s="1329"/>
      <c r="L388" s="1329"/>
      <c r="M388" s="1329"/>
    </row>
    <row r="389" spans="1:13" ht="15.75" x14ac:dyDescent="0.25">
      <c r="A389" s="1262">
        <v>526</v>
      </c>
      <c r="B389" s="1261">
        <f>GotTokovi!AK44</f>
        <v>0</v>
      </c>
      <c r="C389" s="1281"/>
      <c r="D389" s="1348"/>
      <c r="E389" s="1343"/>
      <c r="F389" s="1329"/>
      <c r="G389" s="1329"/>
      <c r="H389" s="1329"/>
      <c r="I389" s="1329"/>
      <c r="J389" s="1329"/>
      <c r="K389" s="1329"/>
      <c r="L389" s="1329"/>
      <c r="M389" s="1329"/>
    </row>
    <row r="390" spans="1:13" ht="15.75" x14ac:dyDescent="0.25">
      <c r="A390" s="1262">
        <v>527</v>
      </c>
      <c r="B390" s="1261">
        <f>GotTokovi!AK46</f>
        <v>0</v>
      </c>
      <c r="C390" s="1281"/>
      <c r="D390" s="1348"/>
      <c r="E390" s="1343"/>
      <c r="F390" s="1329"/>
      <c r="G390" s="1329"/>
      <c r="H390" s="1329"/>
      <c r="I390" s="1329"/>
      <c r="J390" s="1329"/>
      <c r="K390" s="1329"/>
      <c r="L390" s="1329"/>
      <c r="M390" s="1329"/>
    </row>
    <row r="391" spans="1:13" ht="15.75" x14ac:dyDescent="0.25">
      <c r="A391" s="1262">
        <v>528</v>
      </c>
      <c r="B391" s="1261">
        <f>GotTokovi!AK47</f>
        <v>0</v>
      </c>
      <c r="C391" s="1281"/>
      <c r="D391" s="1348"/>
      <c r="E391" s="1343"/>
      <c r="F391" s="1329"/>
      <c r="G391" s="1329"/>
      <c r="H391" s="1329"/>
      <c r="I391" s="1329"/>
      <c r="J391" s="1329"/>
      <c r="K391" s="1329"/>
      <c r="L391" s="1329"/>
      <c r="M391" s="1329"/>
    </row>
    <row r="392" spans="1:13" ht="15.75" x14ac:dyDescent="0.25">
      <c r="A392" s="1262">
        <v>529</v>
      </c>
      <c r="B392" s="1261">
        <f>GotTokovi!AK48</f>
        <v>0</v>
      </c>
      <c r="C392" s="1281"/>
      <c r="D392" s="1348"/>
      <c r="E392" s="1343"/>
      <c r="F392" s="1329"/>
      <c r="G392" s="1329"/>
      <c r="H392" s="1329"/>
      <c r="I392" s="1329"/>
      <c r="J392" s="1329"/>
      <c r="K392" s="1329"/>
      <c r="L392" s="1329"/>
      <c r="M392" s="1329"/>
    </row>
    <row r="393" spans="1:13" ht="15.75" x14ac:dyDescent="0.25">
      <c r="A393" s="1262">
        <v>530</v>
      </c>
      <c r="B393" s="1261">
        <f>GotTokovi!AK49</f>
        <v>0</v>
      </c>
      <c r="C393" s="1281"/>
      <c r="D393" s="1348"/>
      <c r="E393" s="1343"/>
      <c r="F393" s="1329"/>
      <c r="G393" s="1329"/>
      <c r="H393" s="1329"/>
      <c r="I393" s="1329"/>
      <c r="J393" s="1329"/>
      <c r="K393" s="1329"/>
      <c r="L393" s="1329"/>
      <c r="M393" s="1329"/>
    </row>
    <row r="394" spans="1:13" ht="15.75" x14ac:dyDescent="0.25">
      <c r="A394" s="1262">
        <v>531</v>
      </c>
      <c r="B394" s="1261">
        <f>GotTokovi!AK50</f>
        <v>0</v>
      </c>
      <c r="C394" s="1281"/>
      <c r="D394" s="1348"/>
      <c r="E394" s="1343"/>
      <c r="F394" s="1329"/>
      <c r="G394" s="1329"/>
      <c r="H394" s="1329"/>
      <c r="I394" s="1329"/>
      <c r="J394" s="1329"/>
      <c r="K394" s="1329"/>
      <c r="L394" s="1329"/>
      <c r="M394" s="1329"/>
    </row>
    <row r="395" spans="1:13" ht="15.75" x14ac:dyDescent="0.25">
      <c r="A395" s="1262">
        <v>532</v>
      </c>
      <c r="B395" s="1261">
        <f>GotTokovi!AK51</f>
        <v>0</v>
      </c>
      <c r="C395" s="1281"/>
      <c r="D395" s="1348"/>
      <c r="E395" s="1343"/>
      <c r="F395" s="1329"/>
      <c r="G395" s="1329"/>
      <c r="H395" s="1329"/>
      <c r="I395" s="1329"/>
      <c r="J395" s="1329"/>
      <c r="K395" s="1329"/>
      <c r="L395" s="1329"/>
      <c r="M395" s="1329"/>
    </row>
    <row r="396" spans="1:13" ht="15.75" x14ac:dyDescent="0.25">
      <c r="A396" s="1262">
        <v>533</v>
      </c>
      <c r="B396" s="1261">
        <f>GotTokovi!AK52</f>
        <v>0</v>
      </c>
      <c r="C396" s="1281"/>
      <c r="D396" s="1348"/>
      <c r="E396" s="1343"/>
      <c r="F396" s="1329"/>
      <c r="G396" s="1329"/>
      <c r="H396" s="1329"/>
      <c r="I396" s="1329"/>
      <c r="J396" s="1329"/>
      <c r="K396" s="1329"/>
      <c r="L396" s="1329"/>
      <c r="M396" s="1329"/>
    </row>
    <row r="397" spans="1:13" ht="15.75" x14ac:dyDescent="0.25">
      <c r="A397" s="1262">
        <v>534</v>
      </c>
      <c r="B397" s="1261">
        <f>GotTokovi!AK53</f>
        <v>0</v>
      </c>
      <c r="C397" s="1281"/>
      <c r="D397" s="1348"/>
      <c r="E397" s="1343"/>
      <c r="F397" s="1329"/>
      <c r="G397" s="1329"/>
      <c r="H397" s="1329"/>
      <c r="I397" s="1329"/>
      <c r="J397" s="1329"/>
      <c r="K397" s="1329"/>
      <c r="L397" s="1329"/>
      <c r="M397" s="1329"/>
    </row>
    <row r="398" spans="1:13" ht="15.75" x14ac:dyDescent="0.25">
      <c r="A398" s="1262">
        <v>535</v>
      </c>
      <c r="B398" s="1261">
        <f>GotTokovi!AK54</f>
        <v>0</v>
      </c>
      <c r="C398" s="1281"/>
      <c r="D398" s="1348"/>
      <c r="E398" s="1343"/>
      <c r="F398" s="1329"/>
      <c r="G398" s="1329"/>
      <c r="H398" s="1329"/>
      <c r="I398" s="1329"/>
      <c r="J398" s="1329"/>
      <c r="K398" s="1329"/>
      <c r="L398" s="1329"/>
      <c r="M398" s="1329"/>
    </row>
    <row r="399" spans="1:13" ht="15.75" x14ac:dyDescent="0.25">
      <c r="A399" s="1262">
        <v>536</v>
      </c>
      <c r="B399" s="1261">
        <f>GotTokovi!AK55</f>
        <v>0</v>
      </c>
      <c r="C399" s="1281"/>
      <c r="D399" s="1348"/>
      <c r="E399" s="1343"/>
      <c r="F399" s="1329"/>
      <c r="G399" s="1329"/>
      <c r="H399" s="1329"/>
      <c r="I399" s="1329"/>
      <c r="J399" s="1329"/>
      <c r="K399" s="1329"/>
      <c r="L399" s="1329"/>
      <c r="M399" s="1329"/>
    </row>
    <row r="400" spans="1:13" ht="15.75" x14ac:dyDescent="0.25">
      <c r="A400" s="1262">
        <v>537</v>
      </c>
      <c r="B400" s="1261">
        <f>GotTokovi!AK56</f>
        <v>0</v>
      </c>
      <c r="C400" s="1281"/>
      <c r="D400" s="1348"/>
      <c r="E400" s="1343"/>
      <c r="F400" s="1329"/>
      <c r="G400" s="1329"/>
      <c r="H400" s="1329"/>
      <c r="I400" s="1329"/>
      <c r="J400" s="1329"/>
      <c r="K400" s="1329"/>
      <c r="L400" s="1329"/>
      <c r="M400" s="1329"/>
    </row>
    <row r="401" spans="1:13" ht="15.75" x14ac:dyDescent="0.25">
      <c r="A401" s="1262">
        <v>538</v>
      </c>
      <c r="B401" s="1261">
        <f>GotTokovi!AK57</f>
        <v>0</v>
      </c>
      <c r="C401" s="1281"/>
      <c r="D401" s="1348"/>
      <c r="E401" s="1343"/>
      <c r="F401" s="1329"/>
      <c r="G401" s="1329"/>
      <c r="H401" s="1329"/>
      <c r="I401" s="1329"/>
      <c r="J401" s="1329"/>
      <c r="K401" s="1329"/>
      <c r="L401" s="1329"/>
      <c r="M401" s="1329"/>
    </row>
    <row r="402" spans="1:13" ht="15.75" x14ac:dyDescent="0.25">
      <c r="A402" s="1262">
        <v>539</v>
      </c>
      <c r="B402" s="1261">
        <f>GotTokovi!AK58</f>
        <v>0</v>
      </c>
      <c r="C402" s="1281"/>
      <c r="D402" s="1348"/>
      <c r="E402" s="1343"/>
      <c r="F402" s="1329"/>
      <c r="G402" s="1329"/>
      <c r="H402" s="1329"/>
      <c r="I402" s="1329"/>
      <c r="J402" s="1329"/>
      <c r="K402" s="1329"/>
      <c r="L402" s="1329"/>
      <c r="M402" s="1329"/>
    </row>
    <row r="403" spans="1:13" ht="15.75" x14ac:dyDescent="0.25">
      <c r="A403" s="1262">
        <v>540</v>
      </c>
      <c r="B403" s="1261">
        <f>GotTokovi!AK59</f>
        <v>0</v>
      </c>
      <c r="C403" s="1281"/>
      <c r="D403" s="1348"/>
      <c r="E403" s="1343"/>
      <c r="F403" s="1329"/>
      <c r="G403" s="1329"/>
      <c r="H403" s="1329"/>
      <c r="I403" s="1329"/>
      <c r="J403" s="1329"/>
      <c r="K403" s="1329"/>
      <c r="L403" s="1329"/>
      <c r="M403" s="1329"/>
    </row>
    <row r="404" spans="1:13" ht="15.75" x14ac:dyDescent="0.25">
      <c r="A404" s="1262">
        <v>541</v>
      </c>
      <c r="B404" s="1261">
        <f>GotTokovi!AK60</f>
        <v>0</v>
      </c>
      <c r="C404" s="1281"/>
      <c r="D404" s="1348"/>
      <c r="E404" s="1343"/>
      <c r="F404" s="1329"/>
      <c r="G404" s="1329"/>
      <c r="H404" s="1329"/>
      <c r="I404" s="1329"/>
      <c r="J404" s="1329"/>
      <c r="K404" s="1329"/>
      <c r="L404" s="1329"/>
      <c r="M404" s="1329"/>
    </row>
    <row r="405" spans="1:13" ht="15.75" x14ac:dyDescent="0.25">
      <c r="A405" s="1262">
        <v>542</v>
      </c>
      <c r="B405" s="1261">
        <f>GotTokovi!AK61</f>
        <v>0</v>
      </c>
      <c r="C405" s="1281"/>
      <c r="D405" s="1348"/>
      <c r="E405" s="1343"/>
      <c r="F405" s="1329"/>
      <c r="G405" s="1329"/>
      <c r="H405" s="1329"/>
      <c r="I405" s="1329"/>
      <c r="J405" s="1329"/>
      <c r="K405" s="1329"/>
      <c r="L405" s="1329"/>
      <c r="M405" s="1329"/>
    </row>
    <row r="406" spans="1:13" ht="15.75" x14ac:dyDescent="0.25">
      <c r="A406" s="1262">
        <v>543</v>
      </c>
      <c r="B406" s="1261">
        <f>GotTokovi!AK62</f>
        <v>0</v>
      </c>
      <c r="C406" s="1281"/>
      <c r="D406" s="1348"/>
      <c r="E406" s="1343"/>
      <c r="F406" s="1329"/>
      <c r="G406" s="1329"/>
      <c r="H406" s="1329"/>
      <c r="I406" s="1329"/>
      <c r="J406" s="1329"/>
      <c r="K406" s="1329"/>
      <c r="L406" s="1329"/>
      <c r="M406" s="1329"/>
    </row>
    <row r="407" spans="1:13" ht="15.75" x14ac:dyDescent="0.25">
      <c r="A407" s="1262">
        <v>544</v>
      </c>
      <c r="B407" s="1261">
        <f>GotTokovi!AK63</f>
        <v>0</v>
      </c>
      <c r="C407" s="1281"/>
      <c r="D407" s="1348"/>
      <c r="E407" s="1343"/>
      <c r="F407" s="1329"/>
      <c r="G407" s="1329"/>
      <c r="H407" s="1329"/>
      <c r="I407" s="1329"/>
      <c r="J407" s="1329"/>
      <c r="K407" s="1329"/>
      <c r="L407" s="1329"/>
      <c r="M407" s="1329"/>
    </row>
    <row r="408" spans="1:13" ht="15.75" x14ac:dyDescent="0.25">
      <c r="A408" s="1262">
        <v>545</v>
      </c>
      <c r="B408" s="1261">
        <f>GotTokovi!AK64</f>
        <v>0</v>
      </c>
      <c r="C408" s="1281"/>
      <c r="D408" s="1348"/>
      <c r="E408" s="1343"/>
      <c r="F408" s="1329"/>
      <c r="G408" s="1329"/>
      <c r="H408" s="1329"/>
      <c r="I408" s="1329"/>
      <c r="J408" s="1329"/>
      <c r="K408" s="1329"/>
      <c r="L408" s="1329"/>
      <c r="M408" s="1329"/>
    </row>
    <row r="409" spans="1:13" ht="15.75" x14ac:dyDescent="0.25">
      <c r="A409" s="1262">
        <v>546</v>
      </c>
      <c r="B409" s="1261">
        <f>GotTokovi!AK65</f>
        <v>0</v>
      </c>
      <c r="C409" s="1281"/>
      <c r="D409" s="1348"/>
      <c r="E409" s="1343"/>
      <c r="F409" s="1329"/>
      <c r="G409" s="1329"/>
      <c r="H409" s="1329"/>
      <c r="I409" s="1329"/>
      <c r="J409" s="1329"/>
      <c r="K409" s="1329"/>
      <c r="L409" s="1329"/>
      <c r="M409" s="1329"/>
    </row>
    <row r="410" spans="1:13" ht="15.75" x14ac:dyDescent="0.25">
      <c r="A410" s="1262">
        <v>547</v>
      </c>
      <c r="B410" s="1261">
        <f>GotTokovi!AK66</f>
        <v>0</v>
      </c>
      <c r="C410" s="1281"/>
      <c r="D410" s="1348"/>
      <c r="E410" s="1343"/>
      <c r="F410" s="1329"/>
      <c r="G410" s="1329"/>
      <c r="H410" s="1329"/>
      <c r="I410" s="1329"/>
      <c r="J410" s="1329"/>
      <c r="K410" s="1329"/>
      <c r="L410" s="1329"/>
      <c r="M410" s="1329"/>
    </row>
    <row r="411" spans="1:13" ht="15.75" x14ac:dyDescent="0.25">
      <c r="A411" s="1262">
        <v>548</v>
      </c>
      <c r="B411" s="1261">
        <f>GotTokovi!AK67</f>
        <v>0</v>
      </c>
      <c r="C411" s="1281"/>
      <c r="D411" s="1348"/>
      <c r="E411" s="1343"/>
      <c r="F411" s="1329"/>
      <c r="G411" s="1329"/>
      <c r="H411" s="1329"/>
      <c r="I411" s="1329"/>
      <c r="J411" s="1329"/>
      <c r="K411" s="1329"/>
      <c r="L411" s="1329"/>
      <c r="M411" s="1329"/>
    </row>
    <row r="412" spans="1:13" ht="15.75" x14ac:dyDescent="0.25">
      <c r="A412" s="1349"/>
      <c r="B412" s="1350">
        <f>B408+B404-B405-B411</f>
        <v>0</v>
      </c>
      <c r="C412" s="1351"/>
      <c r="D412" s="1352"/>
      <c r="E412" s="1343"/>
      <c r="F412" s="1329"/>
      <c r="G412" s="1329"/>
      <c r="H412" s="1329"/>
      <c r="I412" s="1329"/>
      <c r="J412" s="1329"/>
      <c r="K412" s="1329"/>
      <c r="L412" s="1329"/>
      <c r="M412" s="1329"/>
    </row>
    <row r="413" spans="1:13" x14ac:dyDescent="0.2">
      <c r="A413" s="1353"/>
      <c r="B413" s="1353"/>
      <c r="C413" s="1353"/>
      <c r="D413" s="1352"/>
      <c r="E413" s="1343"/>
      <c r="F413" s="1329"/>
      <c r="G413" s="1329"/>
      <c r="H413" s="1329"/>
      <c r="I413" s="1329"/>
      <c r="J413" s="1329"/>
      <c r="K413" s="1329"/>
      <c r="L413" s="1329"/>
      <c r="M413" s="1329"/>
    </row>
    <row r="414" spans="1:13" x14ac:dyDescent="0.2">
      <c r="A414" s="1353"/>
      <c r="B414" s="1353"/>
      <c r="C414" s="1353"/>
      <c r="D414" s="1352"/>
      <c r="E414" s="1343"/>
      <c r="F414" s="1329"/>
      <c r="G414" s="1329"/>
      <c r="H414" s="1329"/>
      <c r="I414" s="1329"/>
      <c r="J414" s="1329"/>
      <c r="K414" s="1329"/>
      <c r="L414" s="1329"/>
      <c r="M414" s="1329"/>
    </row>
    <row r="415" spans="1:13" x14ac:dyDescent="0.2">
      <c r="A415" s="1353"/>
      <c r="B415" s="1353"/>
      <c r="C415" s="1353"/>
      <c r="D415" s="1352"/>
      <c r="E415" s="1343"/>
      <c r="F415" s="1329"/>
      <c r="G415" s="1329"/>
      <c r="H415" s="1329"/>
      <c r="I415" s="1329"/>
      <c r="J415" s="1329"/>
      <c r="K415" s="1329"/>
      <c r="L415" s="1329"/>
      <c r="M415" s="1329"/>
    </row>
    <row r="416" spans="1:13" x14ac:dyDescent="0.2">
      <c r="A416" s="1353"/>
      <c r="B416" s="1353"/>
      <c r="C416" s="1353"/>
      <c r="D416" s="1352"/>
      <c r="E416" s="1343"/>
      <c r="F416" s="1329"/>
      <c r="G416" s="1329"/>
      <c r="H416" s="1329"/>
      <c r="I416" s="1329"/>
      <c r="J416" s="1329"/>
      <c r="K416" s="1329"/>
      <c r="L416" s="1329"/>
      <c r="M416" s="1329"/>
    </row>
    <row r="417" spans="1:13" x14ac:dyDescent="0.2">
      <c r="A417" s="1353"/>
      <c r="B417" s="1353"/>
      <c r="C417" s="1353"/>
      <c r="D417" s="1352"/>
      <c r="E417" s="1343"/>
      <c r="F417" s="1329"/>
      <c r="G417" s="1329"/>
      <c r="H417" s="1329"/>
      <c r="I417" s="1329"/>
      <c r="J417" s="1329"/>
      <c r="K417" s="1329"/>
      <c r="L417" s="1329"/>
      <c r="M417" s="1329"/>
    </row>
    <row r="418" spans="1:13" x14ac:dyDescent="0.2">
      <c r="A418" s="1353"/>
      <c r="B418" s="1353"/>
      <c r="C418" s="1353"/>
      <c r="D418" s="1352"/>
      <c r="E418" s="1343"/>
      <c r="F418" s="1329"/>
      <c r="G418" s="1329"/>
      <c r="H418" s="1329"/>
      <c r="I418" s="1329"/>
      <c r="J418" s="1329"/>
      <c r="K418" s="1329"/>
      <c r="L418" s="1329"/>
      <c r="M418" s="1329"/>
    </row>
    <row r="419" spans="1:13" x14ac:dyDescent="0.2">
      <c r="A419" s="1353"/>
      <c r="B419" s="1353"/>
      <c r="C419" s="1353"/>
      <c r="D419" s="1352"/>
      <c r="E419" s="1343"/>
      <c r="F419" s="1329"/>
      <c r="G419" s="1329"/>
      <c r="H419" s="1329"/>
      <c r="I419" s="1329"/>
      <c r="J419" s="1329"/>
      <c r="K419" s="1329"/>
      <c r="L419" s="1329"/>
      <c r="M419" s="1329"/>
    </row>
    <row r="420" spans="1:13" x14ac:dyDescent="0.2">
      <c r="A420" s="1353"/>
      <c r="B420" s="1353"/>
      <c r="C420" s="1353"/>
      <c r="D420" s="1352"/>
      <c r="E420" s="1343"/>
      <c r="F420" s="1329"/>
      <c r="G420" s="1329"/>
      <c r="H420" s="1329"/>
      <c r="I420" s="1329"/>
      <c r="J420" s="1329"/>
      <c r="K420" s="1329"/>
      <c r="L420" s="1329"/>
      <c r="M420" s="1329"/>
    </row>
    <row r="421" spans="1:13" x14ac:dyDescent="0.2">
      <c r="A421" s="1353"/>
      <c r="B421" s="1353"/>
      <c r="C421" s="1353"/>
      <c r="D421" s="1352"/>
      <c r="E421" s="1343"/>
      <c r="F421" s="1329"/>
      <c r="G421" s="1329"/>
      <c r="H421" s="1329"/>
      <c r="I421" s="1329"/>
      <c r="J421" s="1329"/>
      <c r="K421" s="1329"/>
      <c r="L421" s="1329"/>
      <c r="M421" s="1329"/>
    </row>
    <row r="422" spans="1:13" x14ac:dyDescent="0.2">
      <c r="A422" s="1353"/>
      <c r="B422" s="1353"/>
      <c r="C422" s="1353"/>
      <c r="D422" s="1352"/>
      <c r="E422" s="1343"/>
      <c r="F422" s="1329"/>
      <c r="G422" s="1329"/>
      <c r="H422" s="1329"/>
      <c r="I422" s="1329"/>
      <c r="J422" s="1329"/>
      <c r="K422" s="1329"/>
      <c r="L422" s="1329"/>
      <c r="M422" s="1329"/>
    </row>
    <row r="423" spans="1:13" x14ac:dyDescent="0.2">
      <c r="A423" s="1353"/>
      <c r="B423" s="1353"/>
      <c r="C423" s="1353"/>
      <c r="D423" s="1352"/>
      <c r="E423" s="1343"/>
      <c r="F423" s="1329"/>
      <c r="G423" s="1329"/>
      <c r="H423" s="1329"/>
      <c r="I423" s="1329"/>
      <c r="J423" s="1329"/>
      <c r="K423" s="1329"/>
      <c r="L423" s="1329"/>
      <c r="M423" s="1329"/>
    </row>
    <row r="424" spans="1:13" x14ac:dyDescent="0.2">
      <c r="A424" s="1353"/>
      <c r="B424" s="1353"/>
      <c r="C424" s="1353"/>
      <c r="D424" s="1352"/>
      <c r="E424" s="1343"/>
      <c r="F424" s="1329"/>
      <c r="G424" s="1329"/>
      <c r="H424" s="1329"/>
      <c r="I424" s="1329"/>
      <c r="J424" s="1329"/>
      <c r="K424" s="1329"/>
      <c r="L424" s="1329"/>
      <c r="M424" s="1329"/>
    </row>
    <row r="425" spans="1:13" x14ac:dyDescent="0.2">
      <c r="A425" s="1353"/>
      <c r="B425" s="1353"/>
      <c r="C425" s="1353"/>
      <c r="D425" s="1352"/>
      <c r="E425" s="1343"/>
      <c r="F425" s="1329"/>
      <c r="G425" s="1329"/>
      <c r="H425" s="1329"/>
      <c r="I425" s="1329"/>
      <c r="J425" s="1329"/>
      <c r="K425" s="1329"/>
      <c r="L425" s="1329"/>
      <c r="M425" s="1329"/>
    </row>
    <row r="426" spans="1:13" x14ac:dyDescent="0.2">
      <c r="A426" s="1353"/>
      <c r="B426" s="1353"/>
      <c r="C426" s="1353"/>
      <c r="D426" s="1352"/>
      <c r="E426" s="1343"/>
      <c r="F426" s="1329"/>
      <c r="G426" s="1329"/>
      <c r="H426" s="1329"/>
      <c r="I426" s="1329"/>
      <c r="J426" s="1329"/>
      <c r="K426" s="1329"/>
      <c r="L426" s="1329"/>
      <c r="M426" s="1329"/>
    </row>
    <row r="427" spans="1:13" x14ac:dyDescent="0.2">
      <c r="A427" s="1353"/>
      <c r="B427" s="1353"/>
      <c r="C427" s="1353"/>
      <c r="D427" s="1352"/>
      <c r="E427" s="1343"/>
      <c r="F427" s="1329"/>
      <c r="G427" s="1329"/>
      <c r="H427" s="1329"/>
      <c r="I427" s="1329"/>
      <c r="J427" s="1329"/>
      <c r="K427" s="1329"/>
      <c r="L427" s="1329"/>
      <c r="M427" s="1329"/>
    </row>
    <row r="428" spans="1:13" x14ac:dyDescent="0.2">
      <c r="A428" s="1353"/>
      <c r="B428" s="1353"/>
      <c r="C428" s="1353"/>
      <c r="D428" s="1352"/>
      <c r="E428" s="1343"/>
      <c r="F428" s="1329"/>
      <c r="G428" s="1329"/>
      <c r="H428" s="1329"/>
      <c r="I428" s="1329"/>
      <c r="J428" s="1329"/>
      <c r="K428" s="1329"/>
      <c r="L428" s="1329"/>
      <c r="M428" s="1329"/>
    </row>
    <row r="429" spans="1:13" x14ac:dyDescent="0.2">
      <c r="A429" s="1353"/>
      <c r="B429" s="1353"/>
      <c r="C429" s="1353"/>
      <c r="D429" s="1352"/>
      <c r="E429" s="1343"/>
      <c r="F429" s="1329"/>
      <c r="G429" s="1329"/>
      <c r="H429" s="1329"/>
      <c r="I429" s="1329"/>
      <c r="J429" s="1329"/>
      <c r="K429" s="1329"/>
      <c r="L429" s="1329"/>
      <c r="M429" s="1329"/>
    </row>
    <row r="430" spans="1:13" x14ac:dyDescent="0.2">
      <c r="A430" s="1353"/>
      <c r="B430" s="1353"/>
      <c r="C430" s="1353"/>
      <c r="D430" s="1352"/>
      <c r="E430" s="1343"/>
      <c r="F430" s="1329"/>
      <c r="G430" s="1329"/>
      <c r="H430" s="1329"/>
      <c r="I430" s="1329"/>
      <c r="J430" s="1329"/>
      <c r="K430" s="1329"/>
      <c r="L430" s="1329"/>
      <c r="M430" s="1329"/>
    </row>
    <row r="431" spans="1:13" x14ac:dyDescent="0.2">
      <c r="A431" s="1353"/>
      <c r="B431" s="1353"/>
      <c r="C431" s="1353"/>
      <c r="D431" s="1352"/>
      <c r="E431" s="1343"/>
      <c r="F431" s="1329"/>
      <c r="G431" s="1329"/>
      <c r="H431" s="1329"/>
      <c r="I431" s="1329"/>
      <c r="J431" s="1329"/>
      <c r="K431" s="1329"/>
      <c r="L431" s="1329"/>
      <c r="M431" s="1329"/>
    </row>
    <row r="432" spans="1:13" x14ac:dyDescent="0.2">
      <c r="A432" s="1353"/>
      <c r="B432" s="1353"/>
      <c r="C432" s="1353"/>
      <c r="D432" s="1352"/>
      <c r="E432" s="1343"/>
      <c r="F432" s="1329"/>
      <c r="G432" s="1329"/>
      <c r="H432" s="1329"/>
      <c r="I432" s="1329"/>
      <c r="J432" s="1329"/>
      <c r="K432" s="1329"/>
      <c r="L432" s="1329"/>
      <c r="M432" s="1329"/>
    </row>
    <row r="433" spans="1:13" x14ac:dyDescent="0.2">
      <c r="A433" s="1353"/>
      <c r="B433" s="1353"/>
      <c r="C433" s="1353"/>
      <c r="D433" s="1352"/>
      <c r="E433" s="1343"/>
      <c r="F433" s="1329"/>
      <c r="G433" s="1329"/>
      <c r="H433" s="1329"/>
      <c r="I433" s="1329"/>
      <c r="J433" s="1329"/>
      <c r="K433" s="1329"/>
      <c r="L433" s="1329"/>
      <c r="M433" s="1329"/>
    </row>
    <row r="434" spans="1:13" x14ac:dyDescent="0.2">
      <c r="A434" s="1353"/>
      <c r="B434" s="1353"/>
      <c r="C434" s="1353"/>
      <c r="D434" s="1352"/>
      <c r="E434" s="1343"/>
      <c r="F434" s="1329"/>
      <c r="G434" s="1329"/>
      <c r="H434" s="1329"/>
      <c r="I434" s="1329"/>
      <c r="J434" s="1329"/>
      <c r="K434" s="1329"/>
      <c r="L434" s="1329"/>
      <c r="M434" s="1329"/>
    </row>
    <row r="435" spans="1:13" x14ac:dyDescent="0.2">
      <c r="A435" s="1353"/>
      <c r="B435" s="1353"/>
      <c r="C435" s="1353"/>
      <c r="D435" s="1352"/>
      <c r="E435" s="1343"/>
      <c r="F435" s="1329"/>
      <c r="G435" s="1329"/>
      <c r="H435" s="1329"/>
      <c r="I435" s="1329"/>
      <c r="J435" s="1329"/>
      <c r="K435" s="1329"/>
      <c r="L435" s="1329"/>
      <c r="M435" s="132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ProslaGodina</vt:lpstr>
      <vt:lpstr>UnosPod</vt:lpstr>
      <vt:lpstr>B.Uspjeha</vt:lpstr>
      <vt:lpstr>Obr1101_PorPrijava</vt:lpstr>
      <vt:lpstr>Obr1102_Dodaci</vt:lpstr>
      <vt:lpstr>Obr.1104_Akontacije</vt:lpstr>
      <vt:lpstr>IzvjOstDobGub</vt:lpstr>
      <vt:lpstr>B.Stanja</vt:lpstr>
      <vt:lpstr>AneksDRI</vt:lpstr>
      <vt:lpstr>GotTokovi</vt:lpstr>
      <vt:lpstr>PromKapitala</vt:lpstr>
      <vt:lpstr>N O T E</vt:lpstr>
      <vt:lpstr>Analiza</vt:lpstr>
      <vt:lpstr>Obrazac PP-ON</vt:lpstr>
      <vt:lpstr>Obr_clPK 1</vt:lpstr>
      <vt:lpstr>Obr_clPK 2</vt:lpstr>
      <vt:lpstr>Obr_PVN-2</vt:lpstr>
      <vt:lpstr>Obr_PVN-3</vt:lpstr>
      <vt:lpstr>Omot</vt:lpstr>
      <vt:lpstr>God2019</vt:lpstr>
      <vt:lpstr>Adresa</vt:lpstr>
      <vt:lpstr>Direktor</vt:lpstr>
      <vt:lpstr>Djelatnost</vt:lpstr>
      <vt:lpstr>Firma</vt:lpstr>
      <vt:lpstr>PoslGod</vt:lpstr>
      <vt:lpstr>Sjedište</vt:lpstr>
      <vt:lpstr>VećinskiVlasnik</vt:lpstr>
    </vt:vector>
  </TitlesOfParts>
  <Company>EKONOMIKA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Ekonomika, doo Cazin tel: 037 511-739</dc:title>
  <dc:subject>GodObrRS 2015.godine</dc:subject>
  <dc:creator>SENAD HAMULIĆ tel: 061 155 368</dc:creator>
  <cp:lastModifiedBy>Dragan</cp:lastModifiedBy>
  <cp:lastPrinted>2019-01-16T06:47:10Z</cp:lastPrinted>
  <dcterms:created xsi:type="dcterms:W3CDTF">1999-05-19T12:52:41Z</dcterms:created>
  <dcterms:modified xsi:type="dcterms:W3CDTF">2020-02-24T17:36:17Z</dcterms:modified>
</cp:coreProperties>
</file>